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 yWindow="-12" windowWidth="15576" windowHeight="8652" tabRatio="794" activeTab="1"/>
  </bookViews>
  <sheets>
    <sheet name="прил 4раздел 1" sheetId="85" r:id="rId1"/>
    <sheet name="прил 4 раздел 2 " sheetId="86" r:id="rId2"/>
    <sheet name="раздел 1( прил 5) " sheetId="87" r:id="rId3"/>
    <sheet name=" раздел 2 (прил 5) " sheetId="88" r:id="rId4"/>
    <sheet name="Прил. 8" sheetId="89" r:id="rId5"/>
    <sheet name="Прил.9" sheetId="90" r:id="rId6"/>
    <sheet name="Прил10 раздел 1  (2)" sheetId="91" r:id="rId7"/>
    <sheet name="Прил10 раздел 2" sheetId="92" r:id="rId8"/>
    <sheet name="Прил10 раздел 3" sheetId="93" r:id="rId9"/>
    <sheet name="прил 10 раздел 4 выез бр" sheetId="94" r:id="rId10"/>
  </sheets>
  <definedNames>
    <definedName name="_xlnm._FilterDatabase" localSheetId="3" hidden="1">' раздел 2 (прил 5) '!$A$5:$CW$119</definedName>
    <definedName name="_xlnm._FilterDatabase" localSheetId="1" hidden="1">'прил 4 раздел 2 '!$A$5:$E$195</definedName>
    <definedName name="_xlnm._FilterDatabase" localSheetId="0" hidden="1">'прил 4раздел 1'!$A$7:$AW$529</definedName>
    <definedName name="_xlnm._FilterDatabase" localSheetId="6" hidden="1">'Прил10 раздел 1  (2)'!$A$6:$C$1270</definedName>
    <definedName name="_xlnm._FilterDatabase" localSheetId="7" hidden="1">'Прил10 раздел 2'!$A$5:$C$114</definedName>
    <definedName name="_xlnm._FilterDatabase" localSheetId="2" hidden="1">'раздел 1( прил 5) '!$A$7:$AW$484</definedName>
    <definedName name="_xlnm.Print_Titles" localSheetId="3">' раздел 2 (прил 5) '!$4:$5</definedName>
    <definedName name="_xlnm.Print_Titles" localSheetId="1">'прил 4 раздел 2 '!$A:$B,'прил 4 раздел 2 '!$4:$5</definedName>
    <definedName name="_xlnm.Print_Titles" localSheetId="0">'прил 4раздел 1'!$A:$B,'прил 4раздел 1'!$4:$7</definedName>
    <definedName name="_xlnm.Print_Titles" localSheetId="6">'Прил10 раздел 1  (2)'!$A$6:$IV$6</definedName>
    <definedName name="_xlnm.Print_Titles" localSheetId="7">'Прил10 раздел 2'!$A$5:$IV$5</definedName>
    <definedName name="_xlnm.Print_Titles" localSheetId="8">'Прил10 раздел 3'!$A$6:$IV$6</definedName>
    <definedName name="_xlnm.Print_Titles" localSheetId="2">'раздел 1( прил 5) '!$A:$B,'раздел 1( прил 5) '!$6:$7</definedName>
    <definedName name="_xlnm.Print_Area" localSheetId="1">'прил 4 раздел 2 '!$A$2:$CW$186</definedName>
    <definedName name="_xlnm.Print_Area" localSheetId="0">'прил 4раздел 1'!$A$1:$AW$498</definedName>
    <definedName name="_xlnm.Print_Area" localSheetId="2">'раздел 1( прил 5) '!$A$1:$AW$487</definedName>
  </definedNames>
  <calcPr calcId="125725" fullPrecision="0"/>
</workbook>
</file>

<file path=xl/calcChain.xml><?xml version="1.0" encoding="utf-8"?>
<calcChain xmlns="http://schemas.openxmlformats.org/spreadsheetml/2006/main">
  <c r="K77" i="85"/>
  <c r="W50" l="1"/>
  <c r="X50"/>
  <c r="Y50"/>
  <c r="Z50"/>
  <c r="AA50"/>
  <c r="AB50"/>
  <c r="AC50"/>
  <c r="AD50"/>
  <c r="U51"/>
  <c r="V51"/>
  <c r="W51"/>
  <c r="X51"/>
  <c r="Y51"/>
  <c r="Z51"/>
  <c r="AA51"/>
  <c r="U52"/>
  <c r="V52"/>
  <c r="W52"/>
  <c r="X52"/>
  <c r="Y52"/>
  <c r="Z52"/>
  <c r="AA52"/>
  <c r="O53"/>
  <c r="P53"/>
  <c r="Q53"/>
  <c r="R53"/>
  <c r="U54"/>
  <c r="V54"/>
  <c r="W54"/>
  <c r="X54"/>
  <c r="Y54"/>
  <c r="Z54"/>
  <c r="U55"/>
  <c r="V55"/>
  <c r="W55"/>
  <c r="X55"/>
  <c r="Y55"/>
  <c r="Z55"/>
  <c r="W56"/>
  <c r="X56"/>
  <c r="Y56"/>
  <c r="Z56"/>
  <c r="AA56"/>
  <c r="AB56"/>
  <c r="AC56"/>
  <c r="AD56"/>
  <c r="U57"/>
  <c r="V57"/>
  <c r="W57"/>
  <c r="X57"/>
  <c r="Y57"/>
  <c r="Z57"/>
  <c r="T58"/>
  <c r="U58"/>
  <c r="V58"/>
  <c r="W58"/>
  <c r="X58"/>
  <c r="Y58"/>
  <c r="U59"/>
  <c r="V59"/>
  <c r="W59"/>
  <c r="X59"/>
  <c r="Y59"/>
  <c r="Z59"/>
  <c r="U60"/>
  <c r="V60"/>
  <c r="W60"/>
  <c r="X60"/>
  <c r="Y60"/>
  <c r="Z60"/>
  <c r="AA60"/>
  <c r="R61"/>
  <c r="S61"/>
  <c r="T61"/>
  <c r="U61"/>
  <c r="V61"/>
  <c r="W61"/>
  <c r="Z62"/>
  <c r="AA62"/>
  <c r="AB62"/>
  <c r="AC62"/>
  <c r="AD62"/>
  <c r="AE62"/>
  <c r="AF62"/>
  <c r="AG62"/>
  <c r="AH62"/>
  <c r="AI62"/>
  <c r="S63"/>
  <c r="T63"/>
  <c r="U63"/>
  <c r="V63"/>
  <c r="W63"/>
  <c r="X63"/>
  <c r="X64"/>
  <c r="Y64"/>
  <c r="Z64"/>
  <c r="AA64"/>
  <c r="AB64"/>
  <c r="AC64"/>
  <c r="AD64"/>
  <c r="AE64"/>
  <c r="W65"/>
  <c r="X65"/>
  <c r="Y65"/>
  <c r="Z65"/>
  <c r="AA65"/>
  <c r="AB65"/>
  <c r="AC65"/>
  <c r="AD65"/>
  <c r="Y66"/>
  <c r="Z66"/>
  <c r="AA66"/>
  <c r="AB66"/>
  <c r="AC66"/>
  <c r="AD66"/>
  <c r="AE66"/>
  <c r="AF66"/>
  <c r="Q67"/>
  <c r="R67"/>
  <c r="S67"/>
  <c r="T67"/>
  <c r="U67"/>
  <c r="Y68"/>
  <c r="Z68"/>
  <c r="AA68"/>
  <c r="AB68"/>
  <c r="AC68"/>
  <c r="AD68"/>
  <c r="AE68"/>
  <c r="AF68"/>
  <c r="AG68"/>
  <c r="AF69"/>
  <c r="AG69"/>
  <c r="AH69"/>
  <c r="AI69"/>
  <c r="AJ69"/>
  <c r="AK69"/>
  <c r="AL69"/>
  <c r="AM69"/>
  <c r="AN69"/>
  <c r="AO69"/>
  <c r="AP69"/>
  <c r="AQ69"/>
  <c r="O70"/>
  <c r="P70"/>
  <c r="Q70"/>
  <c r="R70"/>
  <c r="Y71"/>
  <c r="Z71"/>
  <c r="AA71"/>
  <c r="AB71"/>
  <c r="AC71"/>
  <c r="AD71"/>
  <c r="AE71"/>
  <c r="AF71"/>
  <c r="AG71"/>
  <c r="O72"/>
  <c r="P72"/>
  <c r="Q72"/>
  <c r="R72"/>
  <c r="X73"/>
  <c r="Y73"/>
  <c r="Z73"/>
  <c r="AA73"/>
  <c r="AB73"/>
  <c r="AC73"/>
  <c r="AD73"/>
  <c r="AE73"/>
  <c r="U74"/>
  <c r="V74"/>
  <c r="W74"/>
  <c r="X74"/>
  <c r="Y74"/>
  <c r="Z74"/>
  <c r="AA74"/>
  <c r="U75"/>
  <c r="V75"/>
  <c r="W75"/>
  <c r="X75"/>
  <c r="Y75"/>
  <c r="Z75"/>
  <c r="W76"/>
  <c r="X76"/>
  <c r="Y76"/>
  <c r="Z76"/>
  <c r="AA76"/>
  <c r="AB76"/>
  <c r="AC76"/>
  <c r="AD76"/>
  <c r="Q77"/>
  <c r="R77"/>
  <c r="S77"/>
  <c r="T77"/>
  <c r="U77"/>
  <c r="Y78"/>
  <c r="Z78"/>
  <c r="AA78"/>
  <c r="AB78"/>
  <c r="AC78"/>
  <c r="AD78"/>
  <c r="AE78"/>
  <c r="AF78"/>
  <c r="AG78"/>
  <c r="Q80"/>
  <c r="R80"/>
  <c r="S80"/>
  <c r="T80"/>
  <c r="U80"/>
  <c r="U81"/>
  <c r="V81"/>
  <c r="W81"/>
  <c r="X81"/>
  <c r="Y81"/>
  <c r="Z81"/>
  <c r="AA81"/>
  <c r="U82"/>
  <c r="V82"/>
  <c r="W82"/>
  <c r="X82"/>
  <c r="Y82"/>
  <c r="Z82"/>
  <c r="AA82"/>
  <c r="S83"/>
  <c r="T83"/>
  <c r="U83"/>
  <c r="V83"/>
  <c r="W83"/>
  <c r="X83"/>
  <c r="AG84"/>
  <c r="AH84"/>
  <c r="AI84"/>
  <c r="AJ84"/>
  <c r="AK84"/>
  <c r="AL84"/>
  <c r="AM84"/>
  <c r="AN84"/>
  <c r="AO84"/>
  <c r="AP84"/>
  <c r="AQ84"/>
  <c r="AR84"/>
  <c r="AS84"/>
  <c r="AC85"/>
  <c r="AD85"/>
  <c r="AE85"/>
  <c r="AF85"/>
  <c r="AG85"/>
  <c r="AH85"/>
  <c r="AI85"/>
  <c r="AJ85"/>
  <c r="AK85"/>
  <c r="AL85"/>
  <c r="AM85"/>
  <c r="AC86"/>
  <c r="AD86"/>
  <c r="AE86"/>
  <c r="AF86"/>
  <c r="AG86"/>
  <c r="AH86"/>
  <c r="AI86"/>
  <c r="AJ86"/>
  <c r="AK86"/>
  <c r="AL86"/>
  <c r="AC87"/>
  <c r="AD87"/>
  <c r="AE87"/>
  <c r="AF87"/>
  <c r="AG87"/>
  <c r="AH87"/>
  <c r="AI87"/>
  <c r="AJ87"/>
  <c r="AK87"/>
  <c r="AL87"/>
  <c r="U88"/>
  <c r="V88"/>
  <c r="W88"/>
  <c r="X88"/>
  <c r="Y88"/>
  <c r="Z88"/>
  <c r="AA88"/>
  <c r="U89"/>
  <c r="V89"/>
  <c r="W89"/>
  <c r="X89"/>
  <c r="Y89"/>
  <c r="Z89"/>
  <c r="X90"/>
  <c r="Y90"/>
  <c r="Z90"/>
  <c r="AA90"/>
  <c r="AB90"/>
  <c r="AC90"/>
  <c r="AD90"/>
  <c r="AE90"/>
  <c r="U91"/>
  <c r="V91"/>
  <c r="W91"/>
  <c r="X91"/>
  <c r="Y91"/>
  <c r="Z91"/>
  <c r="AA91"/>
  <c r="P92"/>
  <c r="Q92"/>
  <c r="R92"/>
  <c r="S92"/>
  <c r="V93"/>
  <c r="W93"/>
  <c r="X93"/>
  <c r="Y93"/>
  <c r="Z93"/>
  <c r="AA93"/>
  <c r="AB93"/>
  <c r="AC93"/>
  <c r="O94"/>
  <c r="P94"/>
  <c r="Q94"/>
  <c r="R94"/>
  <c r="X95"/>
  <c r="Y95"/>
  <c r="Z95"/>
  <c r="AA95"/>
  <c r="AB95"/>
  <c r="AC95"/>
  <c r="AD95"/>
  <c r="AE95"/>
  <c r="Q96"/>
  <c r="R96"/>
  <c r="S96"/>
  <c r="T96"/>
  <c r="U96"/>
  <c r="U97"/>
  <c r="V97"/>
  <c r="W97"/>
  <c r="X97"/>
  <c r="Y97"/>
  <c r="Z97"/>
  <c r="V98"/>
  <c r="W98"/>
  <c r="X98"/>
  <c r="Y98"/>
  <c r="Z98"/>
  <c r="AA98"/>
  <c r="AB98"/>
  <c r="AC98"/>
  <c r="V99"/>
  <c r="W99"/>
  <c r="X99"/>
  <c r="Y99"/>
  <c r="Z99"/>
  <c r="AA99"/>
  <c r="AB99"/>
  <c r="AC99"/>
  <c r="AG100"/>
  <c r="AH100"/>
  <c r="AI100"/>
  <c r="AJ100"/>
  <c r="AK100"/>
  <c r="AL100"/>
  <c r="AM100"/>
  <c r="AN100"/>
  <c r="AO100"/>
  <c r="AP100"/>
  <c r="AQ100"/>
  <c r="AR100"/>
  <c r="AS100"/>
  <c r="Y101"/>
  <c r="Z101"/>
  <c r="AA101"/>
  <c r="AB101"/>
  <c r="AC101"/>
  <c r="AD101"/>
  <c r="AE101"/>
  <c r="AF101"/>
  <c r="AG101"/>
  <c r="V102"/>
  <c r="W102"/>
  <c r="X102"/>
  <c r="Y102"/>
  <c r="Z102"/>
  <c r="AA102"/>
  <c r="AB102"/>
  <c r="AC102"/>
  <c r="W103"/>
  <c r="X103"/>
  <c r="Y103"/>
  <c r="Z103"/>
  <c r="AA103"/>
  <c r="AB103"/>
  <c r="AC103"/>
  <c r="AD103"/>
  <c r="V104"/>
  <c r="W104"/>
  <c r="X104"/>
  <c r="Y104"/>
  <c r="Z104"/>
  <c r="AA104"/>
  <c r="AB104"/>
  <c r="AC104"/>
  <c r="T105"/>
  <c r="U105"/>
  <c r="V105"/>
  <c r="W105"/>
  <c r="X105"/>
  <c r="Y105"/>
  <c r="T106"/>
  <c r="U106"/>
  <c r="V106"/>
  <c r="W106"/>
  <c r="X106"/>
  <c r="Y106"/>
  <c r="Q107"/>
  <c r="R107"/>
  <c r="S107"/>
  <c r="T107"/>
  <c r="U107"/>
  <c r="U108"/>
  <c r="V108"/>
  <c r="W108"/>
  <c r="X108"/>
  <c r="Y108"/>
  <c r="Z108"/>
  <c r="AA108"/>
  <c r="Q109"/>
  <c r="R109"/>
  <c r="S109"/>
  <c r="T109"/>
  <c r="U109"/>
  <c r="Q110"/>
  <c r="R110"/>
  <c r="S110"/>
  <c r="T110"/>
  <c r="R111"/>
  <c r="S111"/>
  <c r="T111"/>
  <c r="U111"/>
  <c r="V111"/>
  <c r="W111"/>
  <c r="R112"/>
  <c r="S112"/>
  <c r="T112"/>
  <c r="U112"/>
  <c r="V112"/>
  <c r="W112"/>
  <c r="R113"/>
  <c r="S113"/>
  <c r="T113"/>
  <c r="U113"/>
  <c r="V113"/>
  <c r="W113"/>
  <c r="S114"/>
  <c r="T114"/>
  <c r="U114"/>
  <c r="V114"/>
  <c r="W114"/>
  <c r="X114"/>
  <c r="R115"/>
  <c r="S115"/>
  <c r="T115"/>
  <c r="U115"/>
  <c r="V115"/>
  <c r="W115"/>
  <c r="N116"/>
  <c r="O116"/>
  <c r="P116"/>
  <c r="Q116"/>
  <c r="R117"/>
  <c r="S117"/>
  <c r="T117"/>
  <c r="U117"/>
  <c r="V117"/>
  <c r="W117"/>
  <c r="Q118"/>
  <c r="R118"/>
  <c r="S118"/>
  <c r="T118"/>
  <c r="U118"/>
  <c r="O119"/>
  <c r="P119"/>
  <c r="Q119"/>
  <c r="R119"/>
  <c r="U120"/>
  <c r="V120"/>
  <c r="W120"/>
  <c r="X120"/>
  <c r="Y120"/>
  <c r="Z120"/>
  <c r="U121"/>
  <c r="V121"/>
  <c r="W121"/>
  <c r="X121"/>
  <c r="Y121"/>
  <c r="Z121"/>
  <c r="O122"/>
  <c r="P122"/>
  <c r="Q122"/>
  <c r="R122"/>
  <c r="Q123"/>
  <c r="R123"/>
  <c r="S123"/>
  <c r="T123"/>
  <c r="Q124"/>
  <c r="R124"/>
  <c r="S124"/>
  <c r="T124"/>
  <c r="U124"/>
  <c r="U125"/>
  <c r="V125"/>
  <c r="W125"/>
  <c r="X125"/>
  <c r="Y125"/>
  <c r="Z125"/>
  <c r="Q126"/>
  <c r="R126"/>
  <c r="S126"/>
  <c r="T126"/>
  <c r="U126"/>
  <c r="Q127"/>
  <c r="R127"/>
  <c r="S127"/>
  <c r="T127"/>
  <c r="S128"/>
  <c r="T128"/>
  <c r="U128"/>
  <c r="V128"/>
  <c r="W128"/>
  <c r="X128"/>
  <c r="R129"/>
  <c r="S129"/>
  <c r="T129"/>
  <c r="U129"/>
  <c r="V129"/>
  <c r="W129"/>
  <c r="U130"/>
  <c r="V130"/>
  <c r="W130"/>
  <c r="X130"/>
  <c r="Y130"/>
  <c r="Z130"/>
  <c r="U131"/>
  <c r="V131"/>
  <c r="W131"/>
  <c r="X131"/>
  <c r="Y131"/>
  <c r="Z131"/>
  <c r="Q132"/>
  <c r="R132"/>
  <c r="S132"/>
  <c r="T132"/>
  <c r="U132"/>
  <c r="R133"/>
  <c r="S133"/>
  <c r="T133"/>
  <c r="U133"/>
  <c r="V133"/>
  <c r="W133"/>
  <c r="S134"/>
  <c r="T134"/>
  <c r="U134"/>
  <c r="V134"/>
  <c r="W134"/>
  <c r="X134"/>
  <c r="V135"/>
  <c r="W135"/>
  <c r="X135"/>
  <c r="Y135"/>
  <c r="Z135"/>
  <c r="AA135"/>
  <c r="AB135"/>
  <c r="AC135"/>
  <c r="V136"/>
  <c r="W136"/>
  <c r="X136"/>
  <c r="Y136"/>
  <c r="Z136"/>
  <c r="AA136"/>
  <c r="AB136"/>
  <c r="AC136"/>
  <c r="V137"/>
  <c r="W137"/>
  <c r="X137"/>
  <c r="Y137"/>
  <c r="Z137"/>
  <c r="AA137"/>
  <c r="AB137"/>
  <c r="AC137"/>
  <c r="X138"/>
  <c r="Y138"/>
  <c r="Z138"/>
  <c r="AA138"/>
  <c r="AB138"/>
  <c r="AC138"/>
  <c r="AD138"/>
  <c r="AE138"/>
  <c r="X139"/>
  <c r="Y139"/>
  <c r="Z139"/>
  <c r="AA139"/>
  <c r="AB139"/>
  <c r="AC139"/>
  <c r="AD139"/>
  <c r="AE139"/>
  <c r="Q140"/>
  <c r="R140"/>
  <c r="S140"/>
  <c r="T140"/>
  <c r="U140"/>
  <c r="S141"/>
  <c r="T141"/>
  <c r="U141"/>
  <c r="V141"/>
  <c r="W141"/>
  <c r="X141"/>
  <c r="P142"/>
  <c r="Q142"/>
  <c r="R142"/>
  <c r="S142"/>
  <c r="Q143"/>
  <c r="R143"/>
  <c r="S143"/>
  <c r="T143"/>
  <c r="U143"/>
  <c r="Q144"/>
  <c r="R144"/>
  <c r="S144"/>
  <c r="T144"/>
  <c r="U144"/>
  <c r="U145"/>
  <c r="V145"/>
  <c r="W145"/>
  <c r="X145"/>
  <c r="Y145"/>
  <c r="Z145"/>
  <c r="Q146"/>
  <c r="R146"/>
  <c r="S146"/>
  <c r="T146"/>
  <c r="P147"/>
  <c r="Q147"/>
  <c r="R147"/>
  <c r="S147"/>
  <c r="O148"/>
  <c r="P148"/>
  <c r="Q148"/>
  <c r="R148"/>
  <c r="P149"/>
  <c r="Q149"/>
  <c r="R149"/>
  <c r="S149"/>
  <c r="V150"/>
  <c r="W150"/>
  <c r="X150"/>
  <c r="Y150"/>
  <c r="Z150"/>
  <c r="AA150"/>
  <c r="AB150"/>
  <c r="AC150"/>
  <c r="Y151"/>
  <c r="Z151"/>
  <c r="AA151"/>
  <c r="AB151"/>
  <c r="AC151"/>
  <c r="AD151"/>
  <c r="AE151"/>
  <c r="AF151"/>
  <c r="AG151"/>
  <c r="Y152"/>
  <c r="Z152"/>
  <c r="AA152"/>
  <c r="AB152"/>
  <c r="AC152"/>
  <c r="AD152"/>
  <c r="AE152"/>
  <c r="AF152"/>
  <c r="Y153"/>
  <c r="Z153"/>
  <c r="AA153"/>
  <c r="AB153"/>
  <c r="AC153"/>
  <c r="AD153"/>
  <c r="AE153"/>
  <c r="AF153"/>
  <c r="V154"/>
  <c r="W154"/>
  <c r="X154"/>
  <c r="Y154"/>
  <c r="Z154"/>
  <c r="AA154"/>
  <c r="AB154"/>
  <c r="AC154"/>
  <c r="V155"/>
  <c r="W155"/>
  <c r="X155"/>
  <c r="Y155"/>
  <c r="Z155"/>
  <c r="AA155"/>
  <c r="AB155"/>
  <c r="AC155"/>
  <c r="V156"/>
  <c r="W156"/>
  <c r="X156"/>
  <c r="Y156"/>
  <c r="Z156"/>
  <c r="AA156"/>
  <c r="AB156"/>
  <c r="AC156"/>
  <c r="Z157"/>
  <c r="AA157"/>
  <c r="AB157"/>
  <c r="AC157"/>
  <c r="AD157"/>
  <c r="AE157"/>
  <c r="AF157"/>
  <c r="AG157"/>
  <c r="AH157"/>
  <c r="AI157"/>
  <c r="AA158"/>
  <c r="AB158"/>
  <c r="AC158"/>
  <c r="AD158"/>
  <c r="AE158"/>
  <c r="AF158"/>
  <c r="AG158"/>
  <c r="AH158"/>
  <c r="AI158"/>
  <c r="AJ158"/>
  <c r="V159"/>
  <c r="W159"/>
  <c r="X159"/>
  <c r="Y159"/>
  <c r="Z159"/>
  <c r="AA159"/>
  <c r="AB159"/>
  <c r="AC159"/>
  <c r="U160"/>
  <c r="V160"/>
  <c r="W160"/>
  <c r="X160"/>
  <c r="Y160"/>
  <c r="Z160"/>
  <c r="V161"/>
  <c r="W161"/>
  <c r="X161"/>
  <c r="Y161"/>
  <c r="Z161"/>
  <c r="AA161"/>
  <c r="AB161"/>
  <c r="AC161"/>
  <c r="X162"/>
  <c r="Y162"/>
  <c r="Z162"/>
  <c r="AA162"/>
  <c r="AB162"/>
  <c r="AC162"/>
  <c r="AD162"/>
  <c r="AE162"/>
  <c r="U163"/>
  <c r="V163"/>
  <c r="W163"/>
  <c r="X163"/>
  <c r="Y163"/>
  <c r="Z163"/>
  <c r="V164"/>
  <c r="W164"/>
  <c r="X164"/>
  <c r="Y164"/>
  <c r="Z164"/>
  <c r="AA164"/>
  <c r="AB164"/>
  <c r="AC164"/>
  <c r="T165"/>
  <c r="U165"/>
  <c r="V165"/>
  <c r="W165"/>
  <c r="X165"/>
  <c r="Y165"/>
  <c r="V166"/>
  <c r="W166"/>
  <c r="X166"/>
  <c r="Y166"/>
  <c r="Z166"/>
  <c r="AA166"/>
  <c r="AB166"/>
  <c r="AC166"/>
  <c r="S167"/>
  <c r="T167"/>
  <c r="U167"/>
  <c r="V167"/>
  <c r="W167"/>
  <c r="X167"/>
  <c r="T168"/>
  <c r="U168"/>
  <c r="V168"/>
  <c r="W168"/>
  <c r="X168"/>
  <c r="Y168"/>
  <c r="V169"/>
  <c r="W169"/>
  <c r="X169"/>
  <c r="Y169"/>
  <c r="Z169"/>
  <c r="AA169"/>
  <c r="AB169"/>
  <c r="AC169"/>
  <c r="X170"/>
  <c r="Y170"/>
  <c r="Z170"/>
  <c r="AA170"/>
  <c r="AB170"/>
  <c r="AC170"/>
  <c r="AD170"/>
  <c r="AE170"/>
  <c r="S171"/>
  <c r="T171"/>
  <c r="U171"/>
  <c r="V171"/>
  <c r="W171"/>
  <c r="X171"/>
  <c r="V172"/>
  <c r="W172"/>
  <c r="X172"/>
  <c r="Y172"/>
  <c r="Z172"/>
  <c r="AA172"/>
  <c r="AB172"/>
  <c r="AC172"/>
  <c r="V173"/>
  <c r="W173"/>
  <c r="X173"/>
  <c r="Y173"/>
  <c r="Z173"/>
  <c r="AA173"/>
  <c r="AB173"/>
  <c r="AC173"/>
  <c r="AA174"/>
  <c r="AB174"/>
  <c r="AC174"/>
  <c r="AD174"/>
  <c r="AE174"/>
  <c r="AF174"/>
  <c r="AG174"/>
  <c r="AH174"/>
  <c r="AI174"/>
  <c r="AJ174"/>
  <c r="Y175"/>
  <c r="Z175"/>
  <c r="AA175"/>
  <c r="AB175"/>
  <c r="AC175"/>
  <c r="AD175"/>
  <c r="AE175"/>
  <c r="AF175"/>
  <c r="AG175"/>
  <c r="X176"/>
  <c r="Y176"/>
  <c r="Z176"/>
  <c r="AA176"/>
  <c r="AB176"/>
  <c r="AC176"/>
  <c r="AD176"/>
  <c r="AE176"/>
  <c r="O177"/>
  <c r="P177"/>
  <c r="Q177"/>
  <c r="R177"/>
  <c r="V178"/>
  <c r="W178"/>
  <c r="X178"/>
  <c r="Y178"/>
  <c r="Z178"/>
  <c r="AA178"/>
  <c r="AB178"/>
  <c r="AC178"/>
  <c r="Q179"/>
  <c r="R179"/>
  <c r="S179"/>
  <c r="T179"/>
  <c r="U179"/>
  <c r="U180"/>
  <c r="V180"/>
  <c r="W180"/>
  <c r="X180"/>
  <c r="Y180"/>
  <c r="Z180"/>
  <c r="U181"/>
  <c r="V181"/>
  <c r="W181"/>
  <c r="X181"/>
  <c r="Y181"/>
  <c r="Z181"/>
  <c r="U182"/>
  <c r="V182"/>
  <c r="W182"/>
  <c r="X182"/>
  <c r="Y182"/>
  <c r="Z182"/>
  <c r="Z183"/>
  <c r="AA183"/>
  <c r="AB183"/>
  <c r="AC183"/>
  <c r="AD183"/>
  <c r="AE183"/>
  <c r="AF183"/>
  <c r="AG183"/>
  <c r="AH183"/>
  <c r="AI183"/>
  <c r="Z184"/>
  <c r="AA184"/>
  <c r="AB184"/>
  <c r="AC184"/>
  <c r="AD184"/>
  <c r="AE184"/>
  <c r="AF184"/>
  <c r="AG184"/>
  <c r="AH184"/>
  <c r="AI184"/>
  <c r="V185"/>
  <c r="W185"/>
  <c r="X185"/>
  <c r="Y185"/>
  <c r="Z185"/>
  <c r="AA185"/>
  <c r="AB185"/>
  <c r="AC185"/>
  <c r="AG186"/>
  <c r="AH186"/>
  <c r="AI186"/>
  <c r="AJ186"/>
  <c r="AK186"/>
  <c r="AL186"/>
  <c r="AM186"/>
  <c r="AN186"/>
  <c r="AO186"/>
  <c r="AP186"/>
  <c r="AQ186"/>
  <c r="AR186"/>
  <c r="AS186"/>
  <c r="S187"/>
  <c r="T187"/>
  <c r="U187"/>
  <c r="V187"/>
  <c r="W187"/>
  <c r="X187"/>
  <c r="V188"/>
  <c r="W188"/>
  <c r="X188"/>
  <c r="Y188"/>
  <c r="Z188"/>
  <c r="AA188"/>
  <c r="AB188"/>
  <c r="AC188"/>
  <c r="P189"/>
  <c r="Q189"/>
  <c r="R189"/>
  <c r="S189"/>
  <c r="P190"/>
  <c r="Q190"/>
  <c r="R190"/>
  <c r="S190"/>
  <c r="U191"/>
  <c r="V191"/>
  <c r="W191"/>
  <c r="X191"/>
  <c r="Y191"/>
  <c r="Z191"/>
  <c r="Y192"/>
  <c r="Z192"/>
  <c r="AA192"/>
  <c r="AB192"/>
  <c r="AC192"/>
  <c r="AD192"/>
  <c r="AE192"/>
  <c r="AF192"/>
  <c r="S193"/>
  <c r="T193"/>
  <c r="U193"/>
  <c r="V193"/>
  <c r="W193"/>
  <c r="X193"/>
  <c r="Q194"/>
  <c r="R194"/>
  <c r="S194"/>
  <c r="T194"/>
  <c r="U194"/>
  <c r="P195"/>
  <c r="Q195"/>
  <c r="R195"/>
  <c r="S195"/>
  <c r="S196"/>
  <c r="T196"/>
  <c r="U196"/>
  <c r="V196"/>
  <c r="W196"/>
  <c r="X196"/>
  <c r="P197"/>
  <c r="Q197"/>
  <c r="R197"/>
  <c r="S197"/>
  <c r="U198"/>
  <c r="V198"/>
  <c r="W198"/>
  <c r="X198"/>
  <c r="Y198"/>
  <c r="Z198"/>
  <c r="AA198"/>
  <c r="M199"/>
  <c r="N199"/>
  <c r="O199"/>
  <c r="U200"/>
  <c r="V200"/>
  <c r="W200"/>
  <c r="X200"/>
  <c r="Y200"/>
  <c r="Z200"/>
  <c r="P201"/>
  <c r="Q201"/>
  <c r="R201"/>
  <c r="S201"/>
  <c r="U202"/>
  <c r="V202"/>
  <c r="W202"/>
  <c r="X202"/>
  <c r="Y202"/>
  <c r="Z202"/>
  <c r="U203"/>
  <c r="V203"/>
  <c r="W203"/>
  <c r="X203"/>
  <c r="Y203"/>
  <c r="Z203"/>
  <c r="S204"/>
  <c r="T204"/>
  <c r="U204"/>
  <c r="V204"/>
  <c r="W204"/>
  <c r="X204"/>
  <c r="U205"/>
  <c r="V205"/>
  <c r="W205"/>
  <c r="X205"/>
  <c r="Y205"/>
  <c r="Z205"/>
  <c r="Y206"/>
  <c r="Z206"/>
  <c r="AA206"/>
  <c r="AB206"/>
  <c r="AC206"/>
  <c r="AD206"/>
  <c r="AE206"/>
  <c r="AF206"/>
  <c r="AG206"/>
  <c r="P207"/>
  <c r="Q207"/>
  <c r="R207"/>
  <c r="S207"/>
  <c r="S208"/>
  <c r="T208"/>
  <c r="U208"/>
  <c r="V208"/>
  <c r="W208"/>
  <c r="X208"/>
  <c r="R209"/>
  <c r="S209"/>
  <c r="T209"/>
  <c r="U209"/>
  <c r="V209"/>
  <c r="W209"/>
  <c r="R210"/>
  <c r="S210"/>
  <c r="T210"/>
  <c r="U210"/>
  <c r="V210"/>
  <c r="W210"/>
  <c r="M211"/>
  <c r="N211"/>
  <c r="O211"/>
  <c r="V212"/>
  <c r="W212"/>
  <c r="X212"/>
  <c r="Y212"/>
  <c r="Z212"/>
  <c r="AA212"/>
  <c r="AB212"/>
  <c r="AC212"/>
  <c r="O213"/>
  <c r="P213"/>
  <c r="Q213"/>
  <c r="R213"/>
  <c r="R214"/>
  <c r="S214"/>
  <c r="T214"/>
  <c r="U214"/>
  <c r="V214"/>
  <c r="W214"/>
  <c r="S215"/>
  <c r="T215"/>
  <c r="U215"/>
  <c r="V215"/>
  <c r="W215"/>
  <c r="X215"/>
  <c r="U216"/>
  <c r="V216"/>
  <c r="W216"/>
  <c r="X216"/>
  <c r="Y216"/>
  <c r="Z216"/>
  <c r="P217"/>
  <c r="Q217"/>
  <c r="R217"/>
  <c r="S217"/>
  <c r="Z218"/>
  <c r="AA218"/>
  <c r="AB218"/>
  <c r="AC218"/>
  <c r="AD218"/>
  <c r="AE218"/>
  <c r="AF218"/>
  <c r="AG218"/>
  <c r="AH218"/>
  <c r="AI218"/>
  <c r="X219"/>
  <c r="Y219"/>
  <c r="Z219"/>
  <c r="AA219"/>
  <c r="AB219"/>
  <c r="AC219"/>
  <c r="AD219"/>
  <c r="AE219"/>
  <c r="AG220"/>
  <c r="AH220"/>
  <c r="AI220"/>
  <c r="AJ220"/>
  <c r="AK220"/>
  <c r="AL220"/>
  <c r="AM220"/>
  <c r="AN220"/>
  <c r="AO220"/>
  <c r="AP220"/>
  <c r="AQ220"/>
  <c r="AR220"/>
  <c r="AS220"/>
  <c r="Y221"/>
  <c r="Z221"/>
  <c r="AA221"/>
  <c r="AB221"/>
  <c r="AC221"/>
  <c r="AD221"/>
  <c r="AE221"/>
  <c r="AF221"/>
  <c r="AC222"/>
  <c r="AD222"/>
  <c r="AE222"/>
  <c r="AF222"/>
  <c r="AG222"/>
  <c r="AH222"/>
  <c r="AI222"/>
  <c r="AJ222"/>
  <c r="AK222"/>
  <c r="AL222"/>
  <c r="AM222"/>
  <c r="U223"/>
  <c r="V223"/>
  <c r="W223"/>
  <c r="X223"/>
  <c r="Y223"/>
  <c r="Z223"/>
  <c r="V224"/>
  <c r="W224"/>
  <c r="X224"/>
  <c r="Y224"/>
  <c r="Z224"/>
  <c r="AA224"/>
  <c r="AB224"/>
  <c r="AC224"/>
  <c r="R225"/>
  <c r="S225"/>
  <c r="T225"/>
  <c r="U225"/>
  <c r="V225"/>
  <c r="W225"/>
  <c r="V226"/>
  <c r="W226"/>
  <c r="X226"/>
  <c r="Y226"/>
  <c r="Z226"/>
  <c r="AA226"/>
  <c r="AB226"/>
  <c r="AC226"/>
  <c r="AG227"/>
  <c r="AH227"/>
  <c r="AI227"/>
  <c r="AJ227"/>
  <c r="AK227"/>
  <c r="AL227"/>
  <c r="AM227"/>
  <c r="AN227"/>
  <c r="AO227"/>
  <c r="AP227"/>
  <c r="AQ227"/>
  <c r="AR227"/>
  <c r="AS227"/>
  <c r="Y228"/>
  <c r="Z228"/>
  <c r="AA228"/>
  <c r="AB228"/>
  <c r="AC228"/>
  <c r="AD228"/>
  <c r="AE228"/>
  <c r="AF228"/>
  <c r="AG228"/>
  <c r="V229"/>
  <c r="W229"/>
  <c r="X229"/>
  <c r="Y229"/>
  <c r="Z229"/>
  <c r="AA229"/>
  <c r="AB229"/>
  <c r="AC229"/>
  <c r="O230"/>
  <c r="P230"/>
  <c r="Q230"/>
  <c r="R230"/>
  <c r="R231"/>
  <c r="S231"/>
  <c r="T231"/>
  <c r="U231"/>
  <c r="V231"/>
  <c r="W231"/>
  <c r="Z232"/>
  <c r="AA232"/>
  <c r="AB232"/>
  <c r="AC232"/>
  <c r="AD232"/>
  <c r="AE232"/>
  <c r="AF232"/>
  <c r="AG232"/>
  <c r="AH232"/>
  <c r="AI232"/>
  <c r="U233"/>
  <c r="V233"/>
  <c r="W233"/>
  <c r="X233"/>
  <c r="Y233"/>
  <c r="Z233"/>
  <c r="AA233"/>
  <c r="Y234"/>
  <c r="Z234"/>
  <c r="AA234"/>
  <c r="AB234"/>
  <c r="AC234"/>
  <c r="AD234"/>
  <c r="AE234"/>
  <c r="AF234"/>
  <c r="AG234"/>
  <c r="AF235"/>
  <c r="AG235"/>
  <c r="AH235"/>
  <c r="AI235"/>
  <c r="AJ235"/>
  <c r="AK235"/>
  <c r="AL235"/>
  <c r="AM235"/>
  <c r="AN235"/>
  <c r="AO235"/>
  <c r="AP235"/>
  <c r="AQ235"/>
  <c r="P237"/>
  <c r="Q237"/>
  <c r="R237"/>
  <c r="S237"/>
  <c r="U238"/>
  <c r="V238"/>
  <c r="W238"/>
  <c r="X238"/>
  <c r="Y238"/>
  <c r="Z238"/>
  <c r="AA238"/>
  <c r="Y239"/>
  <c r="Z239"/>
  <c r="AA239"/>
  <c r="AB239"/>
  <c r="AC239"/>
  <c r="AD239"/>
  <c r="AE239"/>
  <c r="AF239"/>
  <c r="AG239"/>
  <c r="X241"/>
  <c r="Y241"/>
  <c r="Z241"/>
  <c r="AA241"/>
  <c r="AB241"/>
  <c r="AC241"/>
  <c r="AD241"/>
  <c r="AE241"/>
  <c r="U242"/>
  <c r="V242"/>
  <c r="W242"/>
  <c r="X242"/>
  <c r="Y242"/>
  <c r="Z242"/>
  <c r="AG244"/>
  <c r="AH244"/>
  <c r="AI244"/>
  <c r="AJ244"/>
  <c r="AK244"/>
  <c r="AL244"/>
  <c r="AM244"/>
  <c r="AN244"/>
  <c r="AO244"/>
  <c r="AP244"/>
  <c r="AQ244"/>
  <c r="AR244"/>
  <c r="AS244"/>
  <c r="AG245"/>
  <c r="AH245"/>
  <c r="AI245"/>
  <c r="AJ245"/>
  <c r="AK245"/>
  <c r="AL245"/>
  <c r="AM245"/>
  <c r="AN245"/>
  <c r="AO245"/>
  <c r="AP245"/>
  <c r="AQ245"/>
  <c r="AR245"/>
  <c r="AS245"/>
  <c r="V246"/>
  <c r="W246"/>
  <c r="X246"/>
  <c r="Y246"/>
  <c r="Z246"/>
  <c r="AA246"/>
  <c r="AB246"/>
  <c r="AC246"/>
  <c r="U247"/>
  <c r="V247"/>
  <c r="W247"/>
  <c r="X247"/>
  <c r="Y247"/>
  <c r="Z247"/>
  <c r="U248"/>
  <c r="V248"/>
  <c r="W248"/>
  <c r="X248"/>
  <c r="Y248"/>
  <c r="Z248"/>
  <c r="V249"/>
  <c r="W249"/>
  <c r="X249"/>
  <c r="Y249"/>
  <c r="Z249"/>
  <c r="AA249"/>
  <c r="AB249"/>
  <c r="AC249"/>
  <c r="O250"/>
  <c r="P250"/>
  <c r="Q250"/>
  <c r="R250"/>
  <c r="Y251"/>
  <c r="Z251"/>
  <c r="AA251"/>
  <c r="AB251"/>
  <c r="AC251"/>
  <c r="AD251"/>
  <c r="AE251"/>
  <c r="AF251"/>
  <c r="AG251"/>
  <c r="Y252"/>
  <c r="Z252"/>
  <c r="AA252"/>
  <c r="AB252"/>
  <c r="AC252"/>
  <c r="AD252"/>
  <c r="AE252"/>
  <c r="AF252"/>
  <c r="AG252"/>
  <c r="V253"/>
  <c r="W253"/>
  <c r="X253"/>
  <c r="Y253"/>
  <c r="Z253"/>
  <c r="AA253"/>
  <c r="AB253"/>
  <c r="AC253"/>
  <c r="V254"/>
  <c r="W254"/>
  <c r="X254"/>
  <c r="Y254"/>
  <c r="Z254"/>
  <c r="AA254"/>
  <c r="AB254"/>
  <c r="AC254"/>
  <c r="AA255"/>
  <c r="AB255"/>
  <c r="AC255"/>
  <c r="AD255"/>
  <c r="AE255"/>
  <c r="AF255"/>
  <c r="AG255"/>
  <c r="AH255"/>
  <c r="AI255"/>
  <c r="AJ255"/>
  <c r="P256"/>
  <c r="Q256"/>
  <c r="R256"/>
  <c r="S256"/>
  <c r="S257"/>
  <c r="T257"/>
  <c r="U257"/>
  <c r="V257"/>
  <c r="W257"/>
  <c r="X257"/>
  <c r="Y258"/>
  <c r="Z258"/>
  <c r="AA258"/>
  <c r="AB258"/>
  <c r="AC258"/>
  <c r="AD258"/>
  <c r="AE258"/>
  <c r="AF258"/>
  <c r="AG258"/>
  <c r="O259"/>
  <c r="P259"/>
  <c r="Q259"/>
  <c r="R259"/>
  <c r="P260"/>
  <c r="Q260"/>
  <c r="R260"/>
  <c r="S260"/>
  <c r="O261"/>
  <c r="P261"/>
  <c r="Q261"/>
  <c r="R261"/>
  <c r="P262"/>
  <c r="Q262"/>
  <c r="R262"/>
  <c r="S262"/>
  <c r="S263"/>
  <c r="T263"/>
  <c r="U263"/>
  <c r="V263"/>
  <c r="W263"/>
  <c r="X263"/>
  <c r="Y264"/>
  <c r="Z264"/>
  <c r="AA264"/>
  <c r="AB264"/>
  <c r="AC264"/>
  <c r="AD264"/>
  <c r="AE264"/>
  <c r="AF264"/>
  <c r="AG264"/>
  <c r="AD265"/>
  <c r="AE265"/>
  <c r="AF265"/>
  <c r="AG265"/>
  <c r="AH265"/>
  <c r="AI265"/>
  <c r="AJ265"/>
  <c r="AK265"/>
  <c r="AL265"/>
  <c r="AM265"/>
  <c r="AN265"/>
  <c r="AO265"/>
  <c r="Y266"/>
  <c r="Z266"/>
  <c r="AA266"/>
  <c r="AB266"/>
  <c r="AC266"/>
  <c r="AD266"/>
  <c r="AE266"/>
  <c r="AF266"/>
  <c r="AG266"/>
  <c r="S267"/>
  <c r="T267"/>
  <c r="U267"/>
  <c r="V267"/>
  <c r="W267"/>
  <c r="X267"/>
  <c r="R268"/>
  <c r="S268"/>
  <c r="T268"/>
  <c r="U268"/>
  <c r="V268"/>
  <c r="W268"/>
  <c r="Q269"/>
  <c r="R269"/>
  <c r="S269"/>
  <c r="T269"/>
  <c r="U269"/>
  <c r="S270"/>
  <c r="T270"/>
  <c r="U270"/>
  <c r="V270"/>
  <c r="W270"/>
  <c r="X270"/>
  <c r="Q271"/>
  <c r="R271"/>
  <c r="S271"/>
  <c r="T271"/>
  <c r="U271"/>
  <c r="Y272"/>
  <c r="Z272"/>
  <c r="AA272"/>
  <c r="AB272"/>
  <c r="AC272"/>
  <c r="AD272"/>
  <c r="AE272"/>
  <c r="AF272"/>
  <c r="AG272"/>
  <c r="S273"/>
  <c r="T273"/>
  <c r="U273"/>
  <c r="V273"/>
  <c r="W273"/>
  <c r="X273"/>
  <c r="Q274"/>
  <c r="R274"/>
  <c r="S274"/>
  <c r="T274"/>
  <c r="U274"/>
  <c r="U275"/>
  <c r="V275"/>
  <c r="W275"/>
  <c r="X275"/>
  <c r="Y275"/>
  <c r="Z275"/>
  <c r="AA275"/>
  <c r="S276"/>
  <c r="T276"/>
  <c r="U276"/>
  <c r="V276"/>
  <c r="W276"/>
  <c r="X276"/>
  <c r="S277"/>
  <c r="T277"/>
  <c r="U277"/>
  <c r="V277"/>
  <c r="W277"/>
  <c r="X277"/>
  <c r="U278"/>
  <c r="V278"/>
  <c r="W278"/>
  <c r="X278"/>
  <c r="Y278"/>
  <c r="Z278"/>
  <c r="S279"/>
  <c r="T279"/>
  <c r="U279"/>
  <c r="V279"/>
  <c r="W279"/>
  <c r="X279"/>
  <c r="S280"/>
  <c r="T280"/>
  <c r="U280"/>
  <c r="V280"/>
  <c r="W280"/>
  <c r="X280"/>
  <c r="Y281"/>
  <c r="Z281"/>
  <c r="AA281"/>
  <c r="AB281"/>
  <c r="AC281"/>
  <c r="AD281"/>
  <c r="AE281"/>
  <c r="AF281"/>
  <c r="AG281"/>
  <c r="Q282"/>
  <c r="R282"/>
  <c r="S282"/>
  <c r="T282"/>
  <c r="U282"/>
  <c r="S283"/>
  <c r="T283"/>
  <c r="U283"/>
  <c r="V283"/>
  <c r="W283"/>
  <c r="X283"/>
  <c r="Z284"/>
  <c r="AA284"/>
  <c r="AB284"/>
  <c r="AC284"/>
  <c r="AD284"/>
  <c r="AE284"/>
  <c r="AF284"/>
  <c r="AG284"/>
  <c r="AH284"/>
  <c r="AI284"/>
  <c r="V285"/>
  <c r="W285"/>
  <c r="X285"/>
  <c r="Y285"/>
  <c r="Z285"/>
  <c r="AA285"/>
  <c r="AB285"/>
  <c r="AC285"/>
  <c r="Y286"/>
  <c r="Z286"/>
  <c r="AA286"/>
  <c r="AB286"/>
  <c r="AC286"/>
  <c r="AD286"/>
  <c r="AE286"/>
  <c r="AF286"/>
  <c r="AG286"/>
  <c r="AF287"/>
  <c r="AG287"/>
  <c r="AH287"/>
  <c r="AI287"/>
  <c r="AJ287"/>
  <c r="AK287"/>
  <c r="AL287"/>
  <c r="AM287"/>
  <c r="AN287"/>
  <c r="AO287"/>
  <c r="AP287"/>
  <c r="AQ287"/>
  <c r="U288"/>
  <c r="V288"/>
  <c r="W288"/>
  <c r="X288"/>
  <c r="Y288"/>
  <c r="Z288"/>
  <c r="AA289"/>
  <c r="AB289"/>
  <c r="AC289"/>
  <c r="AD289"/>
  <c r="AE289"/>
  <c r="AF289"/>
  <c r="AG289"/>
  <c r="AH289"/>
  <c r="AI289"/>
  <c r="AJ289"/>
  <c r="AG290"/>
  <c r="AH290"/>
  <c r="AI290"/>
  <c r="AJ290"/>
  <c r="AK290"/>
  <c r="AL290"/>
  <c r="AM290"/>
  <c r="AN290"/>
  <c r="AO290"/>
  <c r="AP290"/>
  <c r="AQ290"/>
  <c r="AR290"/>
  <c r="AS290"/>
  <c r="X291"/>
  <c r="Y291"/>
  <c r="Z291"/>
  <c r="AA291"/>
  <c r="AB291"/>
  <c r="AC291"/>
  <c r="AD291"/>
  <c r="AE291"/>
  <c r="AN292"/>
  <c r="AO292"/>
  <c r="AP292"/>
  <c r="AQ292"/>
  <c r="AR292"/>
  <c r="AS292"/>
  <c r="AT292"/>
  <c r="AU292"/>
  <c r="AV292"/>
  <c r="AW292"/>
  <c r="AD293"/>
  <c r="AE293"/>
  <c r="AF293"/>
  <c r="AG293"/>
  <c r="AH293"/>
  <c r="AI293"/>
  <c r="AJ293"/>
  <c r="AK293"/>
  <c r="AL293"/>
  <c r="AM293"/>
  <c r="AN293"/>
  <c r="AO293"/>
  <c r="M294"/>
  <c r="N294"/>
  <c r="O294"/>
  <c r="Y295"/>
  <c r="Z295"/>
  <c r="AA295"/>
  <c r="AB295"/>
  <c r="AC295"/>
  <c r="AD295"/>
  <c r="AE295"/>
  <c r="AF295"/>
  <c r="AG295"/>
  <c r="AA296"/>
  <c r="AB296"/>
  <c r="AC296"/>
  <c r="AD296"/>
  <c r="AE296"/>
  <c r="AF296"/>
  <c r="AG296"/>
  <c r="AH296"/>
  <c r="AI296"/>
  <c r="AJ296"/>
  <c r="U297"/>
  <c r="V297"/>
  <c r="W297"/>
  <c r="X297"/>
  <c r="Y297"/>
  <c r="Z297"/>
  <c r="V298"/>
  <c r="W298"/>
  <c r="X298"/>
  <c r="Y298"/>
  <c r="Z298"/>
  <c r="AA298"/>
  <c r="AB298"/>
  <c r="AC298"/>
  <c r="Y299"/>
  <c r="Z299"/>
  <c r="AA299"/>
  <c r="AB299"/>
  <c r="AC299"/>
  <c r="AD299"/>
  <c r="AE299"/>
  <c r="AF299"/>
  <c r="AG299"/>
  <c r="U300"/>
  <c r="V300"/>
  <c r="W300"/>
  <c r="X300"/>
  <c r="Y300"/>
  <c r="Z300"/>
  <c r="AA300"/>
  <c r="Y301"/>
  <c r="Z301"/>
  <c r="AA301"/>
  <c r="AB301"/>
  <c r="AC301"/>
  <c r="AD301"/>
  <c r="AE301"/>
  <c r="AF301"/>
  <c r="AG301"/>
  <c r="S302"/>
  <c r="T302"/>
  <c r="U302"/>
  <c r="V302"/>
  <c r="W302"/>
  <c r="X302"/>
  <c r="Y303"/>
  <c r="Z303"/>
  <c r="AA303"/>
  <c r="AB303"/>
  <c r="AC303"/>
  <c r="AD303"/>
  <c r="AE303"/>
  <c r="AF303"/>
  <c r="AL304"/>
  <c r="AM304"/>
  <c r="AN304"/>
  <c r="AO304"/>
  <c r="AP304"/>
  <c r="AQ304"/>
  <c r="AR304"/>
  <c r="AS304"/>
  <c r="AT304"/>
  <c r="AU304"/>
  <c r="AV304"/>
  <c r="AW304"/>
  <c r="AW305"/>
  <c r="AL306"/>
  <c r="AM306"/>
  <c r="AN306"/>
  <c r="AO306"/>
  <c r="AP306"/>
  <c r="AQ306"/>
  <c r="AR306"/>
  <c r="AS306"/>
  <c r="AT306"/>
  <c r="AU306"/>
  <c r="AV306"/>
  <c r="AW306"/>
  <c r="W307"/>
  <c r="X307"/>
  <c r="Y307"/>
  <c r="Z307"/>
  <c r="AA307"/>
  <c r="AB307"/>
  <c r="AC307"/>
  <c r="AD307"/>
  <c r="AF308"/>
  <c r="AG308"/>
  <c r="AH308"/>
  <c r="AI308"/>
  <c r="AJ308"/>
  <c r="AK308"/>
  <c r="AL308"/>
  <c r="AM308"/>
  <c r="AN308"/>
  <c r="AO308"/>
  <c r="AP308"/>
  <c r="AQ308"/>
  <c r="V309"/>
  <c r="W309"/>
  <c r="X309"/>
  <c r="Y309"/>
  <c r="Z309"/>
  <c r="AA309"/>
  <c r="AB309"/>
  <c r="AC309"/>
  <c r="X310"/>
  <c r="Y310"/>
  <c r="Z310"/>
  <c r="AA310"/>
  <c r="AB310"/>
  <c r="AC310"/>
  <c r="AD310"/>
  <c r="AE310"/>
  <c r="V311"/>
  <c r="W311"/>
  <c r="X311"/>
  <c r="Y311"/>
  <c r="Z311"/>
  <c r="AA311"/>
  <c r="AB311"/>
  <c r="AC311"/>
  <c r="T312"/>
  <c r="U312"/>
  <c r="V312"/>
  <c r="W312"/>
  <c r="X312"/>
  <c r="Y312"/>
  <c r="AF313"/>
  <c r="AG313"/>
  <c r="AH313"/>
  <c r="AI313"/>
  <c r="AJ313"/>
  <c r="AK313"/>
  <c r="AL313"/>
  <c r="AM313"/>
  <c r="AN313"/>
  <c r="AO313"/>
  <c r="AP313"/>
  <c r="AQ313"/>
  <c r="Q314"/>
  <c r="R314"/>
  <c r="S314"/>
  <c r="T314"/>
  <c r="U314"/>
  <c r="Q315"/>
  <c r="R315"/>
  <c r="S315"/>
  <c r="T315"/>
  <c r="U315"/>
  <c r="Y316"/>
  <c r="Z316"/>
  <c r="AA316"/>
  <c r="AB316"/>
  <c r="AC316"/>
  <c r="AD316"/>
  <c r="AE316"/>
  <c r="AF316"/>
  <c r="AG316"/>
  <c r="U317"/>
  <c r="V317"/>
  <c r="W317"/>
  <c r="X317"/>
  <c r="Y317"/>
  <c r="Z317"/>
  <c r="M318"/>
  <c r="N318"/>
  <c r="AD319"/>
  <c r="AE319"/>
  <c r="AF319"/>
  <c r="AG319"/>
  <c r="AH319"/>
  <c r="AI319"/>
  <c r="AJ319"/>
  <c r="AK319"/>
  <c r="AL319"/>
  <c r="AM319"/>
  <c r="AN319"/>
  <c r="AO319"/>
  <c r="U320"/>
  <c r="V320"/>
  <c r="W320"/>
  <c r="X320"/>
  <c r="Y320"/>
  <c r="Z320"/>
  <c r="V321"/>
  <c r="W321"/>
  <c r="X321"/>
  <c r="Y321"/>
  <c r="Z321"/>
  <c r="AA321"/>
  <c r="AB321"/>
  <c r="AC321"/>
  <c r="Q322"/>
  <c r="R322"/>
  <c r="S322"/>
  <c r="T322"/>
  <c r="U322"/>
  <c r="AF323"/>
  <c r="AG323"/>
  <c r="AH323"/>
  <c r="AI323"/>
  <c r="AJ323"/>
  <c r="AK323"/>
  <c r="AL323"/>
  <c r="AM323"/>
  <c r="AN323"/>
  <c r="AO323"/>
  <c r="AP323"/>
  <c r="AQ323"/>
  <c r="S324"/>
  <c r="T324"/>
  <c r="U324"/>
  <c r="V324"/>
  <c r="W324"/>
  <c r="X324"/>
  <c r="S325"/>
  <c r="T325"/>
  <c r="U325"/>
  <c r="V325"/>
  <c r="W325"/>
  <c r="X325"/>
  <c r="V326"/>
  <c r="W326"/>
  <c r="X326"/>
  <c r="Y326"/>
  <c r="Z326"/>
  <c r="AA326"/>
  <c r="AB326"/>
  <c r="AC326"/>
  <c r="U327"/>
  <c r="V327"/>
  <c r="W327"/>
  <c r="X327"/>
  <c r="Y327"/>
  <c r="Z327"/>
  <c r="S328"/>
  <c r="T328"/>
  <c r="U328"/>
  <c r="V328"/>
  <c r="W328"/>
  <c r="X328"/>
  <c r="Q329"/>
  <c r="R329"/>
  <c r="S329"/>
  <c r="T329"/>
  <c r="N330"/>
  <c r="O330"/>
  <c r="P330"/>
  <c r="Q330"/>
  <c r="P331"/>
  <c r="Q331"/>
  <c r="R331"/>
  <c r="S331"/>
  <c r="S332"/>
  <c r="T332"/>
  <c r="U332"/>
  <c r="V332"/>
  <c r="W332"/>
  <c r="X332"/>
  <c r="M333"/>
  <c r="N333"/>
  <c r="O333"/>
  <c r="S334"/>
  <c r="T334"/>
  <c r="U334"/>
  <c r="V334"/>
  <c r="W334"/>
  <c r="X334"/>
  <c r="L335"/>
  <c r="M335"/>
  <c r="P336"/>
  <c r="Q336"/>
  <c r="R336"/>
  <c r="S336"/>
  <c r="P337"/>
  <c r="Q337"/>
  <c r="R337"/>
  <c r="S337"/>
  <c r="P338"/>
  <c r="Q338"/>
  <c r="R338"/>
  <c r="S338"/>
  <c r="U339"/>
  <c r="V339"/>
  <c r="W339"/>
  <c r="X339"/>
  <c r="Y339"/>
  <c r="Z339"/>
  <c r="Q340"/>
  <c r="R340"/>
  <c r="S340"/>
  <c r="T340"/>
  <c r="U340"/>
  <c r="Q341"/>
  <c r="R341"/>
  <c r="S341"/>
  <c r="T341"/>
  <c r="U341"/>
  <c r="P342"/>
  <c r="Q342"/>
  <c r="R342"/>
  <c r="S342"/>
  <c r="Q343"/>
  <c r="R343"/>
  <c r="S343"/>
  <c r="T343"/>
  <c r="U343"/>
  <c r="P344"/>
  <c r="Q344"/>
  <c r="R344"/>
  <c r="S344"/>
  <c r="P345"/>
  <c r="Q345"/>
  <c r="R345"/>
  <c r="S345"/>
  <c r="P346"/>
  <c r="Q346"/>
  <c r="R346"/>
  <c r="S346"/>
  <c r="P347"/>
  <c r="Q347"/>
  <c r="R347"/>
  <c r="S347"/>
  <c r="N348"/>
  <c r="O348"/>
  <c r="P348"/>
  <c r="Q348"/>
  <c r="U349"/>
  <c r="V349"/>
  <c r="W349"/>
  <c r="X349"/>
  <c r="Y349"/>
  <c r="Z349"/>
  <c r="AA349"/>
  <c r="U350"/>
  <c r="V350"/>
  <c r="W350"/>
  <c r="X350"/>
  <c r="Y350"/>
  <c r="Z350"/>
  <c r="AA350"/>
  <c r="Q351"/>
  <c r="R351"/>
  <c r="S351"/>
  <c r="T351"/>
  <c r="U351"/>
  <c r="X352"/>
  <c r="Y352"/>
  <c r="Z352"/>
  <c r="AA352"/>
  <c r="AB352"/>
  <c r="AC352"/>
  <c r="AD352"/>
  <c r="AE352"/>
  <c r="AC353"/>
  <c r="AD353"/>
  <c r="AE353"/>
  <c r="AF353"/>
  <c r="AG353"/>
  <c r="AH353"/>
  <c r="AI353"/>
  <c r="AJ353"/>
  <c r="AK353"/>
  <c r="AL353"/>
  <c r="AM353"/>
  <c r="U354"/>
  <c r="V354"/>
  <c r="W354"/>
  <c r="X354"/>
  <c r="Y354"/>
  <c r="Z354"/>
  <c r="AG355"/>
  <c r="AH355"/>
  <c r="AI355"/>
  <c r="AJ355"/>
  <c r="AK355"/>
  <c r="AL355"/>
  <c r="AM355"/>
  <c r="AN355"/>
  <c r="AO355"/>
  <c r="AP355"/>
  <c r="AQ355"/>
  <c r="AR355"/>
  <c r="AS355"/>
  <c r="X356"/>
  <c r="Y356"/>
  <c r="Z356"/>
  <c r="AA356"/>
  <c r="AB356"/>
  <c r="AC356"/>
  <c r="AD356"/>
  <c r="AE356"/>
  <c r="AC357"/>
  <c r="AD357"/>
  <c r="AE357"/>
  <c r="AF357"/>
  <c r="AG357"/>
  <c r="AH357"/>
  <c r="AI357"/>
  <c r="AJ357"/>
  <c r="AK357"/>
  <c r="AL357"/>
  <c r="AM357"/>
  <c r="Y358"/>
  <c r="Z358"/>
  <c r="AA358"/>
  <c r="AB358"/>
  <c r="AC358"/>
  <c r="AD358"/>
  <c r="AE358"/>
  <c r="AF358"/>
  <c r="AG358"/>
  <c r="AG359"/>
  <c r="AH359"/>
  <c r="AI359"/>
  <c r="AJ359"/>
  <c r="AK359"/>
  <c r="AL359"/>
  <c r="AM359"/>
  <c r="AN359"/>
  <c r="AO359"/>
  <c r="AP359"/>
  <c r="AQ359"/>
  <c r="AR359"/>
  <c r="AS359"/>
  <c r="Y360"/>
  <c r="Z360"/>
  <c r="AA360"/>
  <c r="AB360"/>
  <c r="AC360"/>
  <c r="AD360"/>
  <c r="AE360"/>
  <c r="AF360"/>
  <c r="AG360"/>
  <c r="X361"/>
  <c r="Y361"/>
  <c r="Z361"/>
  <c r="AA361"/>
  <c r="AB361"/>
  <c r="AC361"/>
  <c r="AD361"/>
  <c r="AE361"/>
  <c r="Y362"/>
  <c r="Z362"/>
  <c r="AA362"/>
  <c r="AB362"/>
  <c r="AC362"/>
  <c r="AD362"/>
  <c r="AE362"/>
  <c r="AF362"/>
  <c r="AG362"/>
  <c r="AG363"/>
  <c r="AH363"/>
  <c r="AI363"/>
  <c r="AJ363"/>
  <c r="AK363"/>
  <c r="AL363"/>
  <c r="AM363"/>
  <c r="AN363"/>
  <c r="AO363"/>
  <c r="AP363"/>
  <c r="AQ363"/>
  <c r="AR363"/>
  <c r="AS363"/>
  <c r="Y364"/>
  <c r="Z364"/>
  <c r="AA364"/>
  <c r="AB364"/>
  <c r="AC364"/>
  <c r="AD364"/>
  <c r="AE364"/>
  <c r="AF364"/>
  <c r="AG364"/>
  <c r="U365"/>
  <c r="V365"/>
  <c r="W365"/>
  <c r="X365"/>
  <c r="Y365"/>
  <c r="Z365"/>
  <c r="AG366"/>
  <c r="AH366"/>
  <c r="AI366"/>
  <c r="AJ366"/>
  <c r="AK366"/>
  <c r="AL366"/>
  <c r="AM366"/>
  <c r="AN366"/>
  <c r="AO366"/>
  <c r="AP366"/>
  <c r="AQ366"/>
  <c r="AR366"/>
  <c r="AS366"/>
  <c r="Y367"/>
  <c r="Z367"/>
  <c r="AA367"/>
  <c r="AB367"/>
  <c r="AC367"/>
  <c r="AD367"/>
  <c r="AE367"/>
  <c r="AF367"/>
  <c r="AG367"/>
  <c r="U368"/>
  <c r="V368"/>
  <c r="W368"/>
  <c r="X368"/>
  <c r="Y368"/>
  <c r="Z368"/>
  <c r="AA368"/>
  <c r="AC369"/>
  <c r="AD369"/>
  <c r="AE369"/>
  <c r="AF369"/>
  <c r="AG369"/>
  <c r="AH369"/>
  <c r="AI369"/>
  <c r="AJ369"/>
  <c r="AK369"/>
  <c r="AL369"/>
  <c r="S370"/>
  <c r="T370"/>
  <c r="U370"/>
  <c r="V370"/>
  <c r="W370"/>
  <c r="X370"/>
  <c r="S371"/>
  <c r="T371"/>
  <c r="U371"/>
  <c r="V371"/>
  <c r="W371"/>
  <c r="X371"/>
  <c r="W372"/>
  <c r="X372"/>
  <c r="Y372"/>
  <c r="Z372"/>
  <c r="AA372"/>
  <c r="AB372"/>
  <c r="AC372"/>
  <c r="AD372"/>
  <c r="U373"/>
  <c r="V373"/>
  <c r="W373"/>
  <c r="X373"/>
  <c r="Y373"/>
  <c r="Z373"/>
  <c r="AA373"/>
  <c r="V374"/>
  <c r="W374"/>
  <c r="X374"/>
  <c r="Y374"/>
  <c r="Z374"/>
  <c r="AA374"/>
  <c r="AB374"/>
  <c r="AC374"/>
  <c r="V375"/>
  <c r="W375"/>
  <c r="X375"/>
  <c r="Y375"/>
  <c r="Z375"/>
  <c r="AA375"/>
  <c r="AB375"/>
  <c r="AC375"/>
  <c r="U376"/>
  <c r="V376"/>
  <c r="W376"/>
  <c r="X376"/>
  <c r="Y376"/>
  <c r="Z376"/>
  <c r="AA376"/>
  <c r="U377"/>
  <c r="V377"/>
  <c r="W377"/>
  <c r="X377"/>
  <c r="Y377"/>
  <c r="Z377"/>
  <c r="AA377"/>
  <c r="U378"/>
  <c r="V378"/>
  <c r="W378"/>
  <c r="X378"/>
  <c r="Y378"/>
  <c r="Z378"/>
  <c r="AA378"/>
  <c r="V379"/>
  <c r="W379"/>
  <c r="X379"/>
  <c r="Y379"/>
  <c r="Z379"/>
  <c r="AA379"/>
  <c r="AB379"/>
  <c r="AC379"/>
  <c r="W380"/>
  <c r="X380"/>
  <c r="Y380"/>
  <c r="Z380"/>
  <c r="AA380"/>
  <c r="AB380"/>
  <c r="AC380"/>
  <c r="AD380"/>
  <c r="W381"/>
  <c r="X381"/>
  <c r="Y381"/>
  <c r="Z381"/>
  <c r="AA381"/>
  <c r="AB381"/>
  <c r="AC381"/>
  <c r="AD381"/>
  <c r="T382"/>
  <c r="U382"/>
  <c r="V382"/>
  <c r="W382"/>
  <c r="X382"/>
  <c r="Y382"/>
  <c r="T383"/>
  <c r="U383"/>
  <c r="V383"/>
  <c r="W383"/>
  <c r="X383"/>
  <c r="Y383"/>
  <c r="Y384"/>
  <c r="Z384"/>
  <c r="AA384"/>
  <c r="AB384"/>
  <c r="AC384"/>
  <c r="AD384"/>
  <c r="AE384"/>
  <c r="AF384"/>
  <c r="Y385"/>
  <c r="Z385"/>
  <c r="AA385"/>
  <c r="AB385"/>
  <c r="AC385"/>
  <c r="AD385"/>
  <c r="AE385"/>
  <c r="AF385"/>
  <c r="AG385"/>
  <c r="X386"/>
  <c r="Y386"/>
  <c r="Z386"/>
  <c r="AA386"/>
  <c r="AB386"/>
  <c r="AC386"/>
  <c r="AD386"/>
  <c r="AE386"/>
  <c r="Z387"/>
  <c r="AA387"/>
  <c r="AB387"/>
  <c r="AC387"/>
  <c r="AD387"/>
  <c r="AE387"/>
  <c r="AF387"/>
  <c r="AG387"/>
  <c r="AH387"/>
  <c r="AI387"/>
  <c r="W388"/>
  <c r="X388"/>
  <c r="Y388"/>
  <c r="Z388"/>
  <c r="AA388"/>
  <c r="AB388"/>
  <c r="AC388"/>
  <c r="AD388"/>
  <c r="AC389"/>
  <c r="AD389"/>
  <c r="AE389"/>
  <c r="AF389"/>
  <c r="AG389"/>
  <c r="AH389"/>
  <c r="AI389"/>
  <c r="AJ389"/>
  <c r="AK389"/>
  <c r="AL389"/>
  <c r="AF390"/>
  <c r="AG390"/>
  <c r="AH390"/>
  <c r="AI390"/>
  <c r="AJ390"/>
  <c r="AK390"/>
  <c r="AL390"/>
  <c r="AM390"/>
  <c r="AN390"/>
  <c r="AO390"/>
  <c r="AP390"/>
  <c r="AQ390"/>
  <c r="AF391"/>
  <c r="AG391"/>
  <c r="AH391"/>
  <c r="AI391"/>
  <c r="AJ391"/>
  <c r="AK391"/>
  <c r="AL391"/>
  <c r="AM391"/>
  <c r="AN391"/>
  <c r="AO391"/>
  <c r="AP391"/>
  <c r="AQ391"/>
  <c r="AG392"/>
  <c r="AH392"/>
  <c r="AI392"/>
  <c r="AJ392"/>
  <c r="AK392"/>
  <c r="AL392"/>
  <c r="AM392"/>
  <c r="AN392"/>
  <c r="AO392"/>
  <c r="AP392"/>
  <c r="AQ392"/>
  <c r="AR392"/>
  <c r="AS392"/>
  <c r="S393"/>
  <c r="T393"/>
  <c r="U393"/>
  <c r="V393"/>
  <c r="W393"/>
  <c r="X393"/>
  <c r="Y394"/>
  <c r="Z394"/>
  <c r="AA394"/>
  <c r="AB394"/>
  <c r="AC394"/>
  <c r="AD394"/>
  <c r="AE394"/>
  <c r="AF394"/>
  <c r="AG394"/>
  <c r="S395"/>
  <c r="T395"/>
  <c r="U395"/>
  <c r="V395"/>
  <c r="W395"/>
  <c r="X395"/>
  <c r="Y396"/>
  <c r="Z396"/>
  <c r="AA396"/>
  <c r="AB396"/>
  <c r="AC396"/>
  <c r="AD396"/>
  <c r="AE396"/>
  <c r="AF396"/>
  <c r="AG396"/>
  <c r="U397"/>
  <c r="V397"/>
  <c r="W397"/>
  <c r="X397"/>
  <c r="Y397"/>
  <c r="Z397"/>
  <c r="AA397"/>
  <c r="AC398"/>
  <c r="AD398"/>
  <c r="AE398"/>
  <c r="AF398"/>
  <c r="AG398"/>
  <c r="AH398"/>
  <c r="AI398"/>
  <c r="AJ398"/>
  <c r="AK398"/>
  <c r="AL398"/>
  <c r="AS399"/>
  <c r="AT399"/>
  <c r="AU399"/>
  <c r="AV399"/>
  <c r="AW399"/>
  <c r="AF400"/>
  <c r="AG400"/>
  <c r="AH400"/>
  <c r="AI400"/>
  <c r="AJ400"/>
  <c r="AK400"/>
  <c r="AL400"/>
  <c r="AM400"/>
  <c r="AN400"/>
  <c r="AO400"/>
  <c r="AP400"/>
  <c r="AQ400"/>
  <c r="AG401"/>
  <c r="AH401"/>
  <c r="AI401"/>
  <c r="AJ401"/>
  <c r="AK401"/>
  <c r="AL401"/>
  <c r="AM401"/>
  <c r="AN401"/>
  <c r="AO401"/>
  <c r="AP401"/>
  <c r="AQ401"/>
  <c r="AR401"/>
  <c r="AS401"/>
  <c r="T402"/>
  <c r="U402"/>
  <c r="V402"/>
  <c r="W402"/>
  <c r="X402"/>
  <c r="Y402"/>
  <c r="X403"/>
  <c r="Y403"/>
  <c r="Z403"/>
  <c r="AA403"/>
  <c r="AB403"/>
  <c r="AC403"/>
  <c r="AD403"/>
  <c r="AE403"/>
  <c r="AC404"/>
  <c r="AD404"/>
  <c r="AE404"/>
  <c r="AF404"/>
  <c r="AG404"/>
  <c r="AH404"/>
  <c r="AI404"/>
  <c r="AJ404"/>
  <c r="AK404"/>
  <c r="AL404"/>
  <c r="Q405"/>
  <c r="R405"/>
  <c r="S405"/>
  <c r="T405"/>
  <c r="AF406"/>
  <c r="AG406"/>
  <c r="AH406"/>
  <c r="AI406"/>
  <c r="AJ406"/>
  <c r="AK406"/>
  <c r="AL406"/>
  <c r="AM406"/>
  <c r="AN406"/>
  <c r="AO406"/>
  <c r="AP406"/>
  <c r="AQ406"/>
  <c r="AC407"/>
  <c r="AD407"/>
  <c r="AE407"/>
  <c r="AF407"/>
  <c r="AG407"/>
  <c r="AH407"/>
  <c r="AI407"/>
  <c r="AJ407"/>
  <c r="AK407"/>
  <c r="AL407"/>
  <c r="AF408"/>
  <c r="AG408"/>
  <c r="AH408"/>
  <c r="AI408"/>
  <c r="AJ408"/>
  <c r="AK408"/>
  <c r="AL408"/>
  <c r="AM408"/>
  <c r="AN408"/>
  <c r="AO408"/>
  <c r="AP408"/>
  <c r="AQ408"/>
  <c r="Y409"/>
  <c r="Z409"/>
  <c r="AA409"/>
  <c r="AB409"/>
  <c r="AC409"/>
  <c r="AD409"/>
  <c r="AE409"/>
  <c r="AF409"/>
  <c r="AG409"/>
  <c r="Y410"/>
  <c r="Z410"/>
  <c r="AA410"/>
  <c r="AB410"/>
  <c r="AC410"/>
  <c r="AD410"/>
  <c r="AE410"/>
  <c r="AF410"/>
  <c r="AG410"/>
  <c r="V411"/>
  <c r="W411"/>
  <c r="X411"/>
  <c r="Y411"/>
  <c r="Z411"/>
  <c r="AA411"/>
  <c r="AB411"/>
  <c r="AC411"/>
  <c r="V412"/>
  <c r="W412"/>
  <c r="X412"/>
  <c r="Y412"/>
  <c r="Z412"/>
  <c r="AA412"/>
  <c r="AB412"/>
  <c r="AC412"/>
  <c r="AA413"/>
  <c r="AB413"/>
  <c r="AC413"/>
  <c r="AD413"/>
  <c r="AE413"/>
  <c r="AF413"/>
  <c r="AG413"/>
  <c r="AH413"/>
  <c r="AI413"/>
  <c r="AJ413"/>
  <c r="Y414"/>
  <c r="Z414"/>
  <c r="AA414"/>
  <c r="AB414"/>
  <c r="AC414"/>
  <c r="AD414"/>
  <c r="AE414"/>
  <c r="AF414"/>
  <c r="AG414"/>
  <c r="Z415"/>
  <c r="AA415"/>
  <c r="AB415"/>
  <c r="AC415"/>
  <c r="AD415"/>
  <c r="AE415"/>
  <c r="AF415"/>
  <c r="AG415"/>
  <c r="AH415"/>
  <c r="AI415"/>
  <c r="T416"/>
  <c r="U416"/>
  <c r="V416"/>
  <c r="W416"/>
  <c r="X416"/>
  <c r="Y416"/>
  <c r="U417"/>
  <c r="V417"/>
  <c r="W417"/>
  <c r="X417"/>
  <c r="Y417"/>
  <c r="Z417"/>
  <c r="V418"/>
  <c r="W418"/>
  <c r="X418"/>
  <c r="Y418"/>
  <c r="Z418"/>
  <c r="AA418"/>
  <c r="AB418"/>
  <c r="AC418"/>
  <c r="U419"/>
  <c r="V419"/>
  <c r="W419"/>
  <c r="X419"/>
  <c r="Y419"/>
  <c r="Z419"/>
  <c r="P420"/>
  <c r="Q420"/>
  <c r="R420"/>
  <c r="S420"/>
  <c r="X421"/>
  <c r="Y421"/>
  <c r="Z421"/>
  <c r="AA421"/>
  <c r="AB421"/>
  <c r="AC421"/>
  <c r="AD421"/>
  <c r="AE421"/>
  <c r="AC422"/>
  <c r="AD422"/>
  <c r="AE422"/>
  <c r="AF422"/>
  <c r="AG422"/>
  <c r="AH422"/>
  <c r="AI422"/>
  <c r="AJ422"/>
  <c r="AK422"/>
  <c r="AL422"/>
  <c r="AK423"/>
  <c r="AL423"/>
  <c r="AM423"/>
  <c r="AN423"/>
  <c r="AO423"/>
  <c r="AP423"/>
  <c r="AQ423"/>
  <c r="AR423"/>
  <c r="AS423"/>
  <c r="AT423"/>
  <c r="AU423"/>
  <c r="AV423"/>
  <c r="AW423"/>
  <c r="AO424"/>
  <c r="AP424"/>
  <c r="AQ424"/>
  <c r="AR424"/>
  <c r="AS424"/>
  <c r="AT424"/>
  <c r="AU424"/>
  <c r="AV424"/>
  <c r="AW424"/>
  <c r="U426"/>
  <c r="V426"/>
  <c r="W426"/>
  <c r="X426"/>
  <c r="Y426"/>
  <c r="Z426"/>
  <c r="AA426"/>
  <c r="AG427"/>
  <c r="AH427"/>
  <c r="AI427"/>
  <c r="AJ427"/>
  <c r="AK427"/>
  <c r="AL427"/>
  <c r="AM427"/>
  <c r="AN427"/>
  <c r="AO427"/>
  <c r="AP427"/>
  <c r="AQ427"/>
  <c r="AR427"/>
  <c r="AS427"/>
  <c r="AC428"/>
  <c r="AD428"/>
  <c r="AE428"/>
  <c r="AF428"/>
  <c r="AG428"/>
  <c r="AH428"/>
  <c r="AI428"/>
  <c r="AJ428"/>
  <c r="AK428"/>
  <c r="AL428"/>
  <c r="AO429"/>
  <c r="AP429"/>
  <c r="AQ429"/>
  <c r="AR429"/>
  <c r="AS429"/>
  <c r="AT429"/>
  <c r="AU429"/>
  <c r="AV429"/>
  <c r="AW429"/>
  <c r="AG430"/>
  <c r="AH430"/>
  <c r="AI430"/>
  <c r="AJ430"/>
  <c r="AK430"/>
  <c r="AL430"/>
  <c r="AM430"/>
  <c r="AN430"/>
  <c r="AO430"/>
  <c r="AP430"/>
  <c r="AQ430"/>
  <c r="AR430"/>
  <c r="AS430"/>
  <c r="AF431"/>
  <c r="AG431"/>
  <c r="AH431"/>
  <c r="AI431"/>
  <c r="AJ431"/>
  <c r="AK431"/>
  <c r="AL431"/>
  <c r="AM431"/>
  <c r="AN431"/>
  <c r="AO431"/>
  <c r="AP431"/>
  <c r="AQ431"/>
  <c r="AK432"/>
  <c r="AL432"/>
  <c r="AM432"/>
  <c r="AN432"/>
  <c r="AO432"/>
  <c r="AP432"/>
  <c r="AQ432"/>
  <c r="AR432"/>
  <c r="AS432"/>
  <c r="AT432"/>
  <c r="AU432"/>
  <c r="AV432"/>
  <c r="AW432"/>
  <c r="X433"/>
  <c r="Y433"/>
  <c r="Z433"/>
  <c r="AA433"/>
  <c r="AB433"/>
  <c r="AC433"/>
  <c r="AD433"/>
  <c r="AE433"/>
  <c r="AG434"/>
  <c r="AH434"/>
  <c r="AI434"/>
  <c r="AJ434"/>
  <c r="AK434"/>
  <c r="AL434"/>
  <c r="AM434"/>
  <c r="AN434"/>
  <c r="AO434"/>
  <c r="AP434"/>
  <c r="AQ434"/>
  <c r="AR434"/>
  <c r="AS434"/>
  <c r="AG435"/>
  <c r="AH435"/>
  <c r="AI435"/>
  <c r="AJ435"/>
  <c r="AK435"/>
  <c r="AL435"/>
  <c r="AM435"/>
  <c r="AN435"/>
  <c r="AO435"/>
  <c r="AP435"/>
  <c r="AQ435"/>
  <c r="AR435"/>
  <c r="AS435"/>
  <c r="Z436"/>
  <c r="AA436"/>
  <c r="AB436"/>
  <c r="AC436"/>
  <c r="AD436"/>
  <c r="AE436"/>
  <c r="AF436"/>
  <c r="AG436"/>
  <c r="AH436"/>
  <c r="AI436"/>
  <c r="U437"/>
  <c r="V437"/>
  <c r="W437"/>
  <c r="X437"/>
  <c r="Y437"/>
  <c r="Z437"/>
  <c r="Q438"/>
  <c r="R438"/>
  <c r="S438"/>
  <c r="T438"/>
  <c r="U438"/>
  <c r="S439"/>
  <c r="T439"/>
  <c r="U439"/>
  <c r="V439"/>
  <c r="W439"/>
  <c r="X439"/>
  <c r="Z440"/>
  <c r="AA440"/>
  <c r="AB440"/>
  <c r="AC440"/>
  <c r="AD440"/>
  <c r="AE440"/>
  <c r="AF440"/>
  <c r="AG440"/>
  <c r="AH440"/>
  <c r="AI440"/>
  <c r="AC441"/>
  <c r="AD441"/>
  <c r="AE441"/>
  <c r="AF441"/>
  <c r="AG441"/>
  <c r="AH441"/>
  <c r="AI441"/>
  <c r="AJ441"/>
  <c r="AK441"/>
  <c r="AL441"/>
  <c r="AM441"/>
  <c r="Y442"/>
  <c r="Z442"/>
  <c r="AA442"/>
  <c r="AB442"/>
  <c r="AC442"/>
  <c r="AD442"/>
  <c r="AE442"/>
  <c r="AF442"/>
  <c r="AG442"/>
  <c r="AG443"/>
  <c r="AH443"/>
  <c r="AI443"/>
  <c r="AJ443"/>
  <c r="AK443"/>
  <c r="AL443"/>
  <c r="AM443"/>
  <c r="AN443"/>
  <c r="AO443"/>
  <c r="AP443"/>
  <c r="AQ443"/>
  <c r="AR443"/>
  <c r="AS443"/>
  <c r="AF444"/>
  <c r="AG444"/>
  <c r="AH444"/>
  <c r="AI444"/>
  <c r="AJ444"/>
  <c r="AK444"/>
  <c r="AL444"/>
  <c r="AM444"/>
  <c r="AN444"/>
  <c r="AO444"/>
  <c r="AP444"/>
  <c r="AQ444"/>
  <c r="Z445"/>
  <c r="AA445"/>
  <c r="AB445"/>
  <c r="AC445"/>
  <c r="AD445"/>
  <c r="AE445"/>
  <c r="AF445"/>
  <c r="AG445"/>
  <c r="AH445"/>
  <c r="AI445"/>
  <c r="X446"/>
  <c r="Y446"/>
  <c r="Z446"/>
  <c r="AA446"/>
  <c r="AB446"/>
  <c r="AC446"/>
  <c r="AD446"/>
  <c r="AE446"/>
  <c r="AD447"/>
  <c r="AE447"/>
  <c r="AF447"/>
  <c r="AG447"/>
  <c r="AH447"/>
  <c r="AI447"/>
  <c r="AJ447"/>
  <c r="AK447"/>
  <c r="AL447"/>
  <c r="AM447"/>
  <c r="AN447"/>
  <c r="AO447"/>
  <c r="Z448"/>
  <c r="AA448"/>
  <c r="AB448"/>
  <c r="AC448"/>
  <c r="AD448"/>
  <c r="AE448"/>
  <c r="AF448"/>
  <c r="AG448"/>
  <c r="AH448"/>
  <c r="AI448"/>
  <c r="X449"/>
  <c r="Y449"/>
  <c r="Z449"/>
  <c r="AA449"/>
  <c r="AB449"/>
  <c r="AC449"/>
  <c r="AD449"/>
  <c r="AE449"/>
  <c r="U450"/>
  <c r="V450"/>
  <c r="W450"/>
  <c r="X450"/>
  <c r="Y450"/>
  <c r="Z450"/>
  <c r="X451"/>
  <c r="Y451"/>
  <c r="Z451"/>
  <c r="AA451"/>
  <c r="AB451"/>
  <c r="AC451"/>
  <c r="AD451"/>
  <c r="AE451"/>
  <c r="U452"/>
  <c r="V452"/>
  <c r="W452"/>
  <c r="X452"/>
  <c r="Y452"/>
  <c r="Z452"/>
  <c r="V453"/>
  <c r="W453"/>
  <c r="X453"/>
  <c r="Y453"/>
  <c r="Z453"/>
  <c r="AA453"/>
  <c r="AB453"/>
  <c r="AC453"/>
  <c r="X454"/>
  <c r="Y454"/>
  <c r="Z454"/>
  <c r="AA454"/>
  <c r="AB454"/>
  <c r="AC454"/>
  <c r="AD454"/>
  <c r="AE454"/>
  <c r="U455"/>
  <c r="V455"/>
  <c r="W455"/>
  <c r="X455"/>
  <c r="Y455"/>
  <c r="Z455"/>
  <c r="X456"/>
  <c r="Y456"/>
  <c r="Z456"/>
  <c r="AA456"/>
  <c r="AB456"/>
  <c r="AC456"/>
  <c r="AD456"/>
  <c r="AE456"/>
  <c r="AA457"/>
  <c r="AB457"/>
  <c r="AC457"/>
  <c r="AD457"/>
  <c r="AE457"/>
  <c r="AF457"/>
  <c r="AG457"/>
  <c r="AH457"/>
  <c r="AI457"/>
  <c r="AJ457"/>
  <c r="Z458"/>
  <c r="AA458"/>
  <c r="AB458"/>
  <c r="AC458"/>
  <c r="AD458"/>
  <c r="AE458"/>
  <c r="AF458"/>
  <c r="AG458"/>
  <c r="AH458"/>
  <c r="AI458"/>
  <c r="U459"/>
  <c r="V459"/>
  <c r="W459"/>
  <c r="X459"/>
  <c r="Y459"/>
  <c r="Z459"/>
  <c r="R460"/>
  <c r="S460"/>
  <c r="T460"/>
  <c r="U460"/>
  <c r="V460"/>
  <c r="W460"/>
  <c r="AB461"/>
  <c r="AC461"/>
  <c r="AD461"/>
  <c r="AE461"/>
  <c r="AF461"/>
  <c r="AG461"/>
  <c r="AH461"/>
  <c r="AI461"/>
  <c r="AJ461"/>
  <c r="AK461"/>
  <c r="Z462"/>
  <c r="AA462"/>
  <c r="AB462"/>
  <c r="AC462"/>
  <c r="AD462"/>
  <c r="AE462"/>
  <c r="AF462"/>
  <c r="AG462"/>
  <c r="AH462"/>
  <c r="AI462"/>
  <c r="AF463"/>
  <c r="AG463"/>
  <c r="AH463"/>
  <c r="AI463"/>
  <c r="AJ463"/>
  <c r="AK463"/>
  <c r="AL463"/>
  <c r="AM463"/>
  <c r="AN463"/>
  <c r="AO463"/>
  <c r="AP463"/>
  <c r="AQ463"/>
  <c r="V464"/>
  <c r="W464"/>
  <c r="X464"/>
  <c r="Y464"/>
  <c r="Z464"/>
  <c r="AA464"/>
  <c r="AB464"/>
  <c r="AC464"/>
  <c r="AG465"/>
  <c r="AH465"/>
  <c r="AI465"/>
  <c r="AJ465"/>
  <c r="AK465"/>
  <c r="AL465"/>
  <c r="AM465"/>
  <c r="AN465"/>
  <c r="AO465"/>
  <c r="AP465"/>
  <c r="AQ465"/>
  <c r="AR465"/>
  <c r="AS465"/>
  <c r="Q466"/>
  <c r="R466"/>
  <c r="S466"/>
  <c r="T466"/>
  <c r="AF467"/>
  <c r="AG467"/>
  <c r="AH467"/>
  <c r="AI467"/>
  <c r="AJ467"/>
  <c r="AK467"/>
  <c r="AL467"/>
  <c r="AM467"/>
  <c r="AN467"/>
  <c r="AO467"/>
  <c r="AP467"/>
  <c r="AQ467"/>
  <c r="AC468"/>
  <c r="AD468"/>
  <c r="AE468"/>
  <c r="AF468"/>
  <c r="AG468"/>
  <c r="AH468"/>
  <c r="AI468"/>
  <c r="AJ468"/>
  <c r="AK468"/>
  <c r="AL468"/>
  <c r="V469"/>
  <c r="W469"/>
  <c r="X469"/>
  <c r="Y469"/>
  <c r="Z469"/>
  <c r="AA469"/>
  <c r="AB469"/>
  <c r="AC469"/>
  <c r="Y470"/>
  <c r="Z470"/>
  <c r="AA470"/>
  <c r="AB470"/>
  <c r="AC470"/>
  <c r="AD470"/>
  <c r="AE470"/>
  <c r="AF470"/>
  <c r="AG470"/>
  <c r="Q471"/>
  <c r="R471"/>
  <c r="S471"/>
  <c r="T471"/>
  <c r="U471"/>
  <c r="P472"/>
  <c r="Q472"/>
  <c r="R472"/>
  <c r="S472"/>
  <c r="S473"/>
  <c r="T473"/>
  <c r="U473"/>
  <c r="V473"/>
  <c r="W473"/>
  <c r="X473"/>
  <c r="Q474"/>
  <c r="R474"/>
  <c r="S474"/>
  <c r="T474"/>
  <c r="U474"/>
  <c r="S475"/>
  <c r="T475"/>
  <c r="U475"/>
  <c r="V475"/>
  <c r="W475"/>
  <c r="X475"/>
  <c r="Q476"/>
  <c r="R476"/>
  <c r="S476"/>
  <c r="T476"/>
  <c r="U476"/>
  <c r="U477"/>
  <c r="V477"/>
  <c r="W477"/>
  <c r="X477"/>
  <c r="Y477"/>
  <c r="Z477"/>
  <c r="U478"/>
  <c r="V478"/>
  <c r="W478"/>
  <c r="X478"/>
  <c r="Y478"/>
  <c r="Z478"/>
  <c r="S479"/>
  <c r="T479"/>
  <c r="U479"/>
  <c r="V479"/>
  <c r="W479"/>
  <c r="X479"/>
  <c r="Q480"/>
  <c r="R480"/>
  <c r="S480"/>
  <c r="T480"/>
  <c r="U480"/>
  <c r="S481"/>
  <c r="T481"/>
  <c r="U481"/>
  <c r="V481"/>
  <c r="W481"/>
  <c r="X481"/>
  <c r="S482"/>
  <c r="T482"/>
  <c r="U482"/>
  <c r="V482"/>
  <c r="W482"/>
  <c r="X482"/>
  <c r="U483"/>
  <c r="V483"/>
  <c r="W483"/>
  <c r="X483"/>
  <c r="Y483"/>
  <c r="Z483"/>
  <c r="S484"/>
  <c r="T484"/>
  <c r="U484"/>
  <c r="V484"/>
  <c r="W484"/>
  <c r="X484"/>
  <c r="S485"/>
  <c r="T485"/>
  <c r="U485"/>
  <c r="V485"/>
  <c r="W485"/>
  <c r="X485"/>
  <c r="M486"/>
  <c r="N486"/>
  <c r="O486"/>
  <c r="U487"/>
  <c r="V487"/>
  <c r="W487"/>
  <c r="X487"/>
  <c r="Y487"/>
  <c r="Z487"/>
  <c r="P488"/>
  <c r="Q488"/>
  <c r="R488"/>
  <c r="S488"/>
  <c r="P489"/>
  <c r="Q489"/>
  <c r="R489"/>
  <c r="S489"/>
  <c r="Q490"/>
  <c r="R490"/>
  <c r="S490"/>
  <c r="T490"/>
  <c r="U490"/>
  <c r="N491"/>
  <c r="O491"/>
  <c r="P491"/>
  <c r="Q491"/>
  <c r="P492"/>
  <c r="Q492"/>
  <c r="R492"/>
  <c r="S492"/>
  <c r="P493"/>
  <c r="Q493"/>
  <c r="R493"/>
  <c r="S493"/>
  <c r="P494"/>
  <c r="Q494"/>
  <c r="R494"/>
  <c r="S494"/>
  <c r="P495"/>
  <c r="Q495"/>
  <c r="R495"/>
  <c r="S495"/>
  <c r="P496"/>
  <c r="Q496"/>
  <c r="R496"/>
  <c r="S496"/>
  <c r="Q497"/>
  <c r="R497"/>
  <c r="S497"/>
  <c r="T497"/>
  <c r="U497"/>
  <c r="Q498"/>
  <c r="R498"/>
  <c r="S498"/>
  <c r="T498"/>
  <c r="U498"/>
  <c r="S499"/>
  <c r="T499"/>
  <c r="U499"/>
  <c r="V499"/>
  <c r="W499"/>
  <c r="X499"/>
  <c r="N500"/>
  <c r="O500"/>
  <c r="P500"/>
  <c r="Q500"/>
  <c r="N501"/>
  <c r="O501"/>
  <c r="P501"/>
  <c r="Q501"/>
  <c r="S502"/>
  <c r="T502"/>
  <c r="U502"/>
  <c r="V502"/>
  <c r="W502"/>
  <c r="X502"/>
  <c r="O503"/>
  <c r="P503"/>
  <c r="Q503"/>
  <c r="R503"/>
  <c r="Q504"/>
  <c r="R504"/>
  <c r="S504"/>
  <c r="T504"/>
  <c r="U504"/>
  <c r="N505"/>
  <c r="O505"/>
  <c r="P505"/>
  <c r="Q505"/>
  <c r="P506"/>
  <c r="Q506"/>
  <c r="R506"/>
  <c r="S506"/>
  <c r="O507"/>
  <c r="P507"/>
  <c r="Q507"/>
  <c r="R507"/>
  <c r="N508"/>
  <c r="O508"/>
  <c r="P508"/>
  <c r="Q508"/>
  <c r="P509"/>
  <c r="Q509"/>
  <c r="R509"/>
  <c r="S509"/>
  <c r="S510"/>
  <c r="T510"/>
  <c r="U510"/>
  <c r="V510"/>
  <c r="W510"/>
  <c r="X510"/>
  <c r="N511"/>
  <c r="O511"/>
  <c r="P511"/>
  <c r="Q511"/>
  <c r="P512"/>
  <c r="Q512"/>
  <c r="R512"/>
  <c r="S512"/>
  <c r="O513"/>
  <c r="P513"/>
  <c r="Q513"/>
  <c r="R513"/>
  <c r="O514"/>
  <c r="P514"/>
  <c r="Q514"/>
  <c r="R514"/>
  <c r="U515"/>
  <c r="V515"/>
  <c r="W515"/>
  <c r="X515"/>
  <c r="Y515"/>
  <c r="Z515"/>
  <c r="Q516"/>
  <c r="R516"/>
  <c r="S516"/>
  <c r="T516"/>
  <c r="U516"/>
  <c r="S517"/>
  <c r="T517"/>
  <c r="U517"/>
  <c r="V517"/>
  <c r="W517"/>
  <c r="X517"/>
  <c r="Q518"/>
  <c r="R518"/>
  <c r="S518"/>
  <c r="T518"/>
  <c r="U518"/>
  <c r="P519"/>
  <c r="Q519"/>
  <c r="R519"/>
  <c r="S519"/>
  <c r="Q520"/>
  <c r="R520"/>
  <c r="S520"/>
  <c r="T520"/>
  <c r="U520"/>
  <c r="S521"/>
  <c r="T521"/>
  <c r="U521"/>
  <c r="V521"/>
  <c r="W521"/>
  <c r="X521"/>
  <c r="V522"/>
  <c r="W522"/>
  <c r="X522"/>
  <c r="Y522"/>
  <c r="Z522"/>
  <c r="AA522"/>
  <c r="AB522"/>
  <c r="AC522"/>
  <c r="V523"/>
  <c r="W523"/>
  <c r="X523"/>
  <c r="Y523"/>
  <c r="Z523"/>
  <c r="AA523"/>
  <c r="AB523"/>
  <c r="AC523"/>
  <c r="Q524"/>
  <c r="R524"/>
  <c r="S524"/>
  <c r="T524"/>
  <c r="U524"/>
  <c r="O525"/>
  <c r="P525"/>
  <c r="Q525"/>
  <c r="R525"/>
  <c r="O526"/>
  <c r="P526"/>
  <c r="Q526"/>
  <c r="R526"/>
  <c r="O527"/>
  <c r="P527"/>
  <c r="Q527"/>
  <c r="R527"/>
  <c r="P528"/>
  <c r="Q528"/>
  <c r="R528"/>
  <c r="S528"/>
  <c r="O529"/>
  <c r="P529"/>
  <c r="Q529"/>
  <c r="R529"/>
  <c r="R49"/>
  <c r="Q49"/>
  <c r="P49"/>
  <c r="O49"/>
  <c r="L49"/>
  <c r="H49"/>
  <c r="AT49" s="1"/>
  <c r="D49"/>
  <c r="N49" s="1"/>
  <c r="I49" l="1"/>
  <c r="M49"/>
  <c r="K49"/>
  <c r="J49"/>
  <c r="T49"/>
  <c r="AB49"/>
  <c r="AJ49"/>
  <c r="AV49"/>
  <c r="S49"/>
  <c r="AE49"/>
  <c r="AM49"/>
  <c r="AU49"/>
  <c r="U49"/>
  <c r="Y49"/>
  <c r="AC49"/>
  <c r="AG49"/>
  <c r="AK49"/>
  <c r="AO49"/>
  <c r="AS49"/>
  <c r="AW49"/>
  <c r="X49"/>
  <c r="AF49"/>
  <c r="AN49"/>
  <c r="AR49"/>
  <c r="W49"/>
  <c r="AA49"/>
  <c r="AI49"/>
  <c r="AQ49"/>
  <c r="V49"/>
  <c r="Z49"/>
  <c r="AD49"/>
  <c r="AH49"/>
  <c r="AL49"/>
  <c r="AP49"/>
  <c r="D55"/>
  <c r="D56"/>
  <c r="D57"/>
  <c r="D58"/>
  <c r="D59"/>
  <c r="D60"/>
  <c r="D61"/>
  <c r="D62"/>
  <c r="D63"/>
  <c r="D64"/>
  <c r="D65"/>
  <c r="D66"/>
  <c r="D67"/>
  <c r="D68"/>
  <c r="D69"/>
  <c r="D70"/>
  <c r="D71"/>
  <c r="D72"/>
  <c r="D73"/>
  <c r="D74"/>
  <c r="D75"/>
  <c r="D76"/>
  <c r="D77"/>
  <c r="D78"/>
  <c r="D79"/>
  <c r="D80"/>
  <c r="D81"/>
  <c r="D82"/>
  <c r="D83"/>
  <c r="D84"/>
  <c r="D85"/>
  <c r="D86"/>
  <c r="D87"/>
  <c r="D88"/>
  <c r="D89"/>
  <c r="D90"/>
  <c r="D91"/>
  <c r="D92"/>
  <c r="D93"/>
  <c r="D94"/>
  <c r="D95"/>
  <c r="D96"/>
  <c r="D97"/>
  <c r="D98"/>
  <c r="D99"/>
  <c r="D100"/>
  <c r="D101"/>
  <c r="D102"/>
  <c r="D103"/>
  <c r="D104"/>
  <c r="D105"/>
  <c r="D106"/>
  <c r="D107"/>
  <c r="D108"/>
  <c r="D109"/>
  <c r="D110"/>
  <c r="D111"/>
  <c r="D112"/>
  <c r="D113"/>
  <c r="D114"/>
  <c r="D115"/>
  <c r="D116"/>
  <c r="D117"/>
  <c r="D118"/>
  <c r="D119"/>
  <c r="D120"/>
  <c r="D121"/>
  <c r="D122"/>
  <c r="D123"/>
  <c r="D124"/>
  <c r="D125"/>
  <c r="D126"/>
  <c r="D127"/>
  <c r="D128"/>
  <c r="D129"/>
  <c r="D130"/>
  <c r="D131"/>
  <c r="D132"/>
  <c r="D133"/>
  <c r="D134"/>
  <c r="D135"/>
  <c r="D136"/>
  <c r="D137"/>
  <c r="D138"/>
  <c r="D139"/>
  <c r="D140"/>
  <c r="D141"/>
  <c r="D142"/>
  <c r="D143"/>
  <c r="D144"/>
  <c r="D145"/>
  <c r="D146"/>
  <c r="D147"/>
  <c r="D148"/>
  <c r="D149"/>
  <c r="D150"/>
  <c r="D151"/>
  <c r="D152"/>
  <c r="D153"/>
  <c r="D154"/>
  <c r="D155"/>
  <c r="D156"/>
  <c r="D157"/>
  <c r="D158"/>
  <c r="D159"/>
  <c r="D160"/>
  <c r="D161"/>
  <c r="D162"/>
  <c r="D163"/>
  <c r="D164"/>
  <c r="D165"/>
  <c r="D166"/>
  <c r="D167"/>
  <c r="D168"/>
  <c r="D169"/>
  <c r="D170"/>
  <c r="D171"/>
  <c r="D172"/>
  <c r="D173"/>
  <c r="D174"/>
  <c r="D175"/>
  <c r="D176"/>
  <c r="D177"/>
  <c r="D178"/>
  <c r="D179"/>
  <c r="D180"/>
  <c r="D181"/>
  <c r="D182"/>
  <c r="D183"/>
  <c r="D184"/>
  <c r="D185"/>
  <c r="D186"/>
  <c r="D187"/>
  <c r="D188"/>
  <c r="D189"/>
  <c r="D190"/>
  <c r="D191"/>
  <c r="D192"/>
  <c r="D193"/>
  <c r="D194"/>
  <c r="D195"/>
  <c r="D196"/>
  <c r="D197"/>
  <c r="D198"/>
  <c r="D199"/>
  <c r="D200"/>
  <c r="D201"/>
  <c r="D202"/>
  <c r="D203"/>
  <c r="D204"/>
  <c r="D205"/>
  <c r="D206"/>
  <c r="D207"/>
  <c r="D208"/>
  <c r="D209"/>
  <c r="D210"/>
  <c r="D211"/>
  <c r="D212"/>
  <c r="D213"/>
  <c r="D214"/>
  <c r="D215"/>
  <c r="D216"/>
  <c r="D217"/>
  <c r="D218"/>
  <c r="D219"/>
  <c r="D220"/>
  <c r="D221"/>
  <c r="D222"/>
  <c r="D223"/>
  <c r="D224"/>
  <c r="D225"/>
  <c r="D226"/>
  <c r="D227"/>
  <c r="D228"/>
  <c r="D229"/>
  <c r="D230"/>
  <c r="D231"/>
  <c r="D232"/>
  <c r="D233"/>
  <c r="D234"/>
  <c r="D235"/>
  <c r="D236"/>
  <c r="D237"/>
  <c r="D238"/>
  <c r="D239"/>
  <c r="D240"/>
  <c r="D241"/>
  <c r="D242"/>
  <c r="D243"/>
  <c r="D244"/>
  <c r="D245"/>
  <c r="D246"/>
  <c r="D247"/>
  <c r="D248"/>
  <c r="D249"/>
  <c r="D250"/>
  <c r="D251"/>
  <c r="D252"/>
  <c r="D253"/>
  <c r="D254"/>
  <c r="D255"/>
  <c r="D256"/>
  <c r="D257"/>
  <c r="D258"/>
  <c r="D259"/>
  <c r="D260"/>
  <c r="D261"/>
  <c r="D262"/>
  <c r="D263"/>
  <c r="D264"/>
  <c r="D265"/>
  <c r="D266"/>
  <c r="D267"/>
  <c r="D268"/>
  <c r="D269"/>
  <c r="D270"/>
  <c r="D271"/>
  <c r="D272"/>
  <c r="D273"/>
  <c r="D274"/>
  <c r="D275"/>
  <c r="D276"/>
  <c r="D277"/>
  <c r="D278"/>
  <c r="D279"/>
  <c r="D280"/>
  <c r="D281"/>
  <c r="D282"/>
  <c r="D283"/>
  <c r="D284"/>
  <c r="D285"/>
  <c r="D286"/>
  <c r="D287"/>
  <c r="D288"/>
  <c r="D289"/>
  <c r="D290"/>
  <c r="D291"/>
  <c r="D292"/>
  <c r="D293"/>
  <c r="D294"/>
  <c r="D295"/>
  <c r="D296"/>
  <c r="D297"/>
  <c r="D298"/>
  <c r="D299"/>
  <c r="D300"/>
  <c r="D301"/>
  <c r="D302"/>
  <c r="D303"/>
  <c r="D304"/>
  <c r="D305"/>
  <c r="D306"/>
  <c r="D307"/>
  <c r="D308"/>
  <c r="D309"/>
  <c r="D310"/>
  <c r="D311"/>
  <c r="D312"/>
  <c r="D313"/>
  <c r="D314"/>
  <c r="D315"/>
  <c r="D316"/>
  <c r="D317"/>
  <c r="D318"/>
  <c r="D319"/>
  <c r="D320"/>
  <c r="D321"/>
  <c r="D322"/>
  <c r="D323"/>
  <c r="D324"/>
  <c r="D325"/>
  <c r="D326"/>
  <c r="D327"/>
  <c r="D328"/>
  <c r="D329"/>
  <c r="D330"/>
  <c r="D331"/>
  <c r="D332"/>
  <c r="D333"/>
  <c r="D334"/>
  <c r="D335"/>
  <c r="D336"/>
  <c r="D337"/>
  <c r="D338"/>
  <c r="D339"/>
  <c r="D340"/>
  <c r="D341"/>
  <c r="D342"/>
  <c r="D343"/>
  <c r="D344"/>
  <c r="D345"/>
  <c r="D346"/>
  <c r="D347"/>
  <c r="D348"/>
  <c r="D349"/>
  <c r="D350"/>
  <c r="D351"/>
  <c r="D352"/>
  <c r="D353"/>
  <c r="D354"/>
  <c r="D355"/>
  <c r="D356"/>
  <c r="D357"/>
  <c r="D358"/>
  <c r="D359"/>
  <c r="D360"/>
  <c r="D361"/>
  <c r="D362"/>
  <c r="D363"/>
  <c r="D364"/>
  <c r="D365"/>
  <c r="D366"/>
  <c r="D367"/>
  <c r="D368"/>
  <c r="D369"/>
  <c r="D370"/>
  <c r="D371"/>
  <c r="D372"/>
  <c r="D373"/>
  <c r="D374"/>
  <c r="D375"/>
  <c r="D376"/>
  <c r="D377"/>
  <c r="D378"/>
  <c r="D379"/>
  <c r="D380"/>
  <c r="D381"/>
  <c r="D382"/>
  <c r="D383"/>
  <c r="D384"/>
  <c r="D385"/>
  <c r="D386"/>
  <c r="D387"/>
  <c r="D388"/>
  <c r="D389"/>
  <c r="D390"/>
  <c r="D391"/>
  <c r="D392"/>
  <c r="D393"/>
  <c r="D394"/>
  <c r="D395"/>
  <c r="D396"/>
  <c r="D397"/>
  <c r="D398"/>
  <c r="D399"/>
  <c r="D400"/>
  <c r="D401"/>
  <c r="D402"/>
  <c r="D403"/>
  <c r="D404"/>
  <c r="D405"/>
  <c r="D406"/>
  <c r="D407"/>
  <c r="D408"/>
  <c r="D409"/>
  <c r="D410"/>
  <c r="D411"/>
  <c r="D412"/>
  <c r="D413"/>
  <c r="D414"/>
  <c r="D415"/>
  <c r="D416"/>
  <c r="D417"/>
  <c r="D418"/>
  <c r="D419"/>
  <c r="D420"/>
  <c r="D421"/>
  <c r="D422"/>
  <c r="D423"/>
  <c r="D424"/>
  <c r="D425"/>
  <c r="D426"/>
  <c r="D427"/>
  <c r="D428"/>
  <c r="D429"/>
  <c r="D430"/>
  <c r="D431"/>
  <c r="D432"/>
  <c r="D433"/>
  <c r="D434"/>
  <c r="D435"/>
  <c r="D436"/>
  <c r="D437"/>
  <c r="D438"/>
  <c r="D439"/>
  <c r="D440"/>
  <c r="D441"/>
  <c r="D442"/>
  <c r="D443"/>
  <c r="D444"/>
  <c r="D445"/>
  <c r="D446"/>
  <c r="D447"/>
  <c r="D448"/>
  <c r="D449"/>
  <c r="D450"/>
  <c r="D451"/>
  <c r="D452"/>
  <c r="D453"/>
  <c r="D454"/>
  <c r="D455"/>
  <c r="D456"/>
  <c r="D457"/>
  <c r="D458"/>
  <c r="D459"/>
  <c r="D460"/>
  <c r="D461"/>
  <c r="D462"/>
  <c r="D463"/>
  <c r="D464"/>
  <c r="D465"/>
  <c r="D466"/>
  <c r="D467"/>
  <c r="D468"/>
  <c r="D469"/>
  <c r="D470"/>
  <c r="D471"/>
  <c r="D472"/>
  <c r="D473"/>
  <c r="D474"/>
  <c r="D475"/>
  <c r="D476"/>
  <c r="D477"/>
  <c r="D478"/>
  <c r="D479"/>
  <c r="D480"/>
  <c r="D481"/>
  <c r="D482"/>
  <c r="D483"/>
  <c r="D484"/>
  <c r="D485"/>
  <c r="D486"/>
  <c r="D487"/>
  <c r="D488"/>
  <c r="D489"/>
  <c r="D490"/>
  <c r="D491"/>
  <c r="D492"/>
  <c r="D493"/>
  <c r="D494"/>
  <c r="D495"/>
  <c r="D496"/>
  <c r="D497"/>
  <c r="D498"/>
  <c r="D499"/>
  <c r="D500"/>
  <c r="D501"/>
  <c r="D502"/>
  <c r="D503"/>
  <c r="D504"/>
  <c r="D505"/>
  <c r="D506"/>
  <c r="D507"/>
  <c r="D508"/>
  <c r="D509"/>
  <c r="D510"/>
  <c r="D511"/>
  <c r="D512"/>
  <c r="D513"/>
  <c r="D514"/>
  <c r="D515"/>
  <c r="D516"/>
  <c r="D517"/>
  <c r="D518"/>
  <c r="D519"/>
  <c r="D520"/>
  <c r="D521"/>
  <c r="D522"/>
  <c r="D523"/>
  <c r="D524"/>
  <c r="D525"/>
  <c r="D526"/>
  <c r="D527"/>
  <c r="D528"/>
  <c r="D529"/>
  <c r="D50"/>
  <c r="D51"/>
  <c r="D52"/>
  <c r="D53"/>
  <c r="D54"/>
  <c r="K523" l="1"/>
  <c r="O523"/>
  <c r="S523"/>
  <c r="J523"/>
  <c r="N523"/>
  <c r="H523"/>
  <c r="L523"/>
  <c r="P523"/>
  <c r="T523"/>
  <c r="R523"/>
  <c r="Q523"/>
  <c r="I523"/>
  <c r="U523"/>
  <c r="M523"/>
  <c r="J515"/>
  <c r="N515"/>
  <c r="R515"/>
  <c r="Q515"/>
  <c r="K515"/>
  <c r="O515"/>
  <c r="S515"/>
  <c r="I515"/>
  <c r="M515"/>
  <c r="L515"/>
  <c r="H515"/>
  <c r="T515"/>
  <c r="P515"/>
  <c r="K511"/>
  <c r="H511"/>
  <c r="L511"/>
  <c r="J511"/>
  <c r="M511"/>
  <c r="I511"/>
  <c r="K503"/>
  <c r="N503"/>
  <c r="H503"/>
  <c r="L503"/>
  <c r="J503"/>
  <c r="M503"/>
  <c r="I503"/>
  <c r="J491"/>
  <c r="M491"/>
  <c r="K491"/>
  <c r="I491"/>
  <c r="L491"/>
  <c r="H491"/>
  <c r="H483"/>
  <c r="L483"/>
  <c r="P483"/>
  <c r="T483"/>
  <c r="K483"/>
  <c r="S483"/>
  <c r="I483"/>
  <c r="M483"/>
  <c r="Q483"/>
  <c r="O483"/>
  <c r="N483"/>
  <c r="J483"/>
  <c r="R483"/>
  <c r="H475"/>
  <c r="L475"/>
  <c r="P475"/>
  <c r="K475"/>
  <c r="I475"/>
  <c r="M475"/>
  <c r="Q475"/>
  <c r="O475"/>
  <c r="R475"/>
  <c r="N475"/>
  <c r="J475"/>
  <c r="H467"/>
  <c r="L467"/>
  <c r="P467"/>
  <c r="T467"/>
  <c r="X467"/>
  <c r="AB467"/>
  <c r="S467"/>
  <c r="AA467"/>
  <c r="I467"/>
  <c r="M467"/>
  <c r="Q467"/>
  <c r="U467"/>
  <c r="Y467"/>
  <c r="AC467"/>
  <c r="K467"/>
  <c r="O467"/>
  <c r="W467"/>
  <c r="AE467"/>
  <c r="J467"/>
  <c r="Z467"/>
  <c r="N467"/>
  <c r="AD467"/>
  <c r="V467"/>
  <c r="R467"/>
  <c r="H459"/>
  <c r="L459"/>
  <c r="P459"/>
  <c r="T459"/>
  <c r="K459"/>
  <c r="S459"/>
  <c r="I459"/>
  <c r="M459"/>
  <c r="Q459"/>
  <c r="O459"/>
  <c r="J459"/>
  <c r="R459"/>
  <c r="N459"/>
  <c r="H451"/>
  <c r="L451"/>
  <c r="P451"/>
  <c r="T451"/>
  <c r="S451"/>
  <c r="I451"/>
  <c r="M451"/>
  <c r="Q451"/>
  <c r="U451"/>
  <c r="K451"/>
  <c r="O451"/>
  <c r="W451"/>
  <c r="R451"/>
  <c r="N451"/>
  <c r="J451"/>
  <c r="V451"/>
  <c r="K443"/>
  <c r="O443"/>
  <c r="S443"/>
  <c r="W443"/>
  <c r="AA443"/>
  <c r="AE443"/>
  <c r="J443"/>
  <c r="R443"/>
  <c r="V443"/>
  <c r="AD443"/>
  <c r="H443"/>
  <c r="L443"/>
  <c r="P443"/>
  <c r="T443"/>
  <c r="X443"/>
  <c r="AB443"/>
  <c r="AF443"/>
  <c r="N443"/>
  <c r="Z443"/>
  <c r="Q443"/>
  <c r="Y443"/>
  <c r="U443"/>
  <c r="M443"/>
  <c r="AC443"/>
  <c r="I443"/>
  <c r="J435"/>
  <c r="N435"/>
  <c r="R435"/>
  <c r="V435"/>
  <c r="Z435"/>
  <c r="AD435"/>
  <c r="M435"/>
  <c r="U435"/>
  <c r="AC435"/>
  <c r="K435"/>
  <c r="O435"/>
  <c r="S435"/>
  <c r="W435"/>
  <c r="AA435"/>
  <c r="AE435"/>
  <c r="I435"/>
  <c r="Q435"/>
  <c r="Y435"/>
  <c r="T435"/>
  <c r="AF435"/>
  <c r="AB435"/>
  <c r="H435"/>
  <c r="X435"/>
  <c r="P435"/>
  <c r="L435"/>
  <c r="I427"/>
  <c r="M427"/>
  <c r="Q427"/>
  <c r="U427"/>
  <c r="Y427"/>
  <c r="AC427"/>
  <c r="H427"/>
  <c r="L427"/>
  <c r="T427"/>
  <c r="X427"/>
  <c r="AF427"/>
  <c r="J427"/>
  <c r="N427"/>
  <c r="R427"/>
  <c r="V427"/>
  <c r="Z427"/>
  <c r="AD427"/>
  <c r="P427"/>
  <c r="AB427"/>
  <c r="O427"/>
  <c r="AE427"/>
  <c r="K427"/>
  <c r="AA427"/>
  <c r="W427"/>
  <c r="S427"/>
  <c r="H419"/>
  <c r="L419"/>
  <c r="P419"/>
  <c r="T419"/>
  <c r="S419"/>
  <c r="I419"/>
  <c r="M419"/>
  <c r="Q419"/>
  <c r="K419"/>
  <c r="O419"/>
  <c r="R419"/>
  <c r="N419"/>
  <c r="J419"/>
  <c r="K411"/>
  <c r="O411"/>
  <c r="S411"/>
  <c r="R411"/>
  <c r="H411"/>
  <c r="L411"/>
  <c r="P411"/>
  <c r="T411"/>
  <c r="J411"/>
  <c r="N411"/>
  <c r="I411"/>
  <c r="U411"/>
  <c r="M411"/>
  <c r="Q411"/>
  <c r="H403"/>
  <c r="L403"/>
  <c r="P403"/>
  <c r="T403"/>
  <c r="O403"/>
  <c r="W403"/>
  <c r="I403"/>
  <c r="M403"/>
  <c r="Q403"/>
  <c r="U403"/>
  <c r="K403"/>
  <c r="S403"/>
  <c r="J403"/>
  <c r="N403"/>
  <c r="V403"/>
  <c r="R403"/>
  <c r="H391"/>
  <c r="L391"/>
  <c r="P391"/>
  <c r="T391"/>
  <c r="X391"/>
  <c r="M391"/>
  <c r="R391"/>
  <c r="W391"/>
  <c r="AB391"/>
  <c r="Q391"/>
  <c r="AA391"/>
  <c r="I391"/>
  <c r="N391"/>
  <c r="S391"/>
  <c r="Y391"/>
  <c r="AC391"/>
  <c r="K391"/>
  <c r="V391"/>
  <c r="AE391"/>
  <c r="Z391"/>
  <c r="O391"/>
  <c r="J391"/>
  <c r="AD391"/>
  <c r="U391"/>
  <c r="J387"/>
  <c r="N387"/>
  <c r="R387"/>
  <c r="V387"/>
  <c r="K387"/>
  <c r="O387"/>
  <c r="S387"/>
  <c r="W387"/>
  <c r="M387"/>
  <c r="U387"/>
  <c r="P387"/>
  <c r="Y387"/>
  <c r="L387"/>
  <c r="X387"/>
  <c r="H387"/>
  <c r="Q387"/>
  <c r="I387"/>
  <c r="T387"/>
  <c r="J375"/>
  <c r="N375"/>
  <c r="R375"/>
  <c r="K375"/>
  <c r="O375"/>
  <c r="S375"/>
  <c r="H375"/>
  <c r="P375"/>
  <c r="Q375"/>
  <c r="L375"/>
  <c r="I375"/>
  <c r="T375"/>
  <c r="M375"/>
  <c r="U375"/>
  <c r="H367"/>
  <c r="L367"/>
  <c r="P367"/>
  <c r="T367"/>
  <c r="X367"/>
  <c r="I367"/>
  <c r="M367"/>
  <c r="Q367"/>
  <c r="U367"/>
  <c r="K367"/>
  <c r="S367"/>
  <c r="J367"/>
  <c r="R367"/>
  <c r="V367"/>
  <c r="W367"/>
  <c r="O367"/>
  <c r="N367"/>
  <c r="K359"/>
  <c r="O359"/>
  <c r="S359"/>
  <c r="W359"/>
  <c r="AA359"/>
  <c r="AE359"/>
  <c r="H359"/>
  <c r="L359"/>
  <c r="P359"/>
  <c r="T359"/>
  <c r="X359"/>
  <c r="AB359"/>
  <c r="AF359"/>
  <c r="I359"/>
  <c r="Q359"/>
  <c r="Y359"/>
  <c r="N359"/>
  <c r="V359"/>
  <c r="AD359"/>
  <c r="M359"/>
  <c r="AC359"/>
  <c r="J359"/>
  <c r="Z359"/>
  <c r="U359"/>
  <c r="R359"/>
  <c r="K351"/>
  <c r="O351"/>
  <c r="H351"/>
  <c r="L351"/>
  <c r="P351"/>
  <c r="I351"/>
  <c r="N351"/>
  <c r="M351"/>
  <c r="J351"/>
  <c r="K343"/>
  <c r="O343"/>
  <c r="H343"/>
  <c r="L343"/>
  <c r="P343"/>
  <c r="N343"/>
  <c r="M343"/>
  <c r="J343"/>
  <c r="I343"/>
  <c r="K339"/>
  <c r="O339"/>
  <c r="S339"/>
  <c r="H339"/>
  <c r="L339"/>
  <c r="P339"/>
  <c r="T339"/>
  <c r="M339"/>
  <c r="J339"/>
  <c r="R339"/>
  <c r="Q339"/>
  <c r="I339"/>
  <c r="N339"/>
  <c r="J331"/>
  <c r="N331"/>
  <c r="K331"/>
  <c r="O331"/>
  <c r="M331"/>
  <c r="L331"/>
  <c r="H331"/>
  <c r="I331"/>
  <c r="J323"/>
  <c r="N323"/>
  <c r="R323"/>
  <c r="V323"/>
  <c r="Z323"/>
  <c r="AD323"/>
  <c r="K323"/>
  <c r="O323"/>
  <c r="S323"/>
  <c r="W323"/>
  <c r="AA323"/>
  <c r="AE323"/>
  <c r="H323"/>
  <c r="P323"/>
  <c r="X323"/>
  <c r="M323"/>
  <c r="U323"/>
  <c r="AC323"/>
  <c r="Q323"/>
  <c r="AB323"/>
  <c r="Y323"/>
  <c r="T323"/>
  <c r="L323"/>
  <c r="I323"/>
  <c r="J315"/>
  <c r="N315"/>
  <c r="K315"/>
  <c r="O315"/>
  <c r="L315"/>
  <c r="I315"/>
  <c r="P315"/>
  <c r="H315"/>
  <c r="M315"/>
  <c r="H307"/>
  <c r="L307"/>
  <c r="P307"/>
  <c r="T307"/>
  <c r="I307"/>
  <c r="M307"/>
  <c r="Q307"/>
  <c r="U307"/>
  <c r="O307"/>
  <c r="J307"/>
  <c r="R307"/>
  <c r="N307"/>
  <c r="K307"/>
  <c r="S307"/>
  <c r="V307"/>
  <c r="I299"/>
  <c r="M299"/>
  <c r="Q299"/>
  <c r="U299"/>
  <c r="J299"/>
  <c r="N299"/>
  <c r="R299"/>
  <c r="V299"/>
  <c r="L299"/>
  <c r="T299"/>
  <c r="O299"/>
  <c r="W299"/>
  <c r="H299"/>
  <c r="X299"/>
  <c r="S299"/>
  <c r="K299"/>
  <c r="P299"/>
  <c r="J291"/>
  <c r="N291"/>
  <c r="R291"/>
  <c r="V291"/>
  <c r="K291"/>
  <c r="O291"/>
  <c r="S291"/>
  <c r="W291"/>
  <c r="M291"/>
  <c r="U291"/>
  <c r="H291"/>
  <c r="P291"/>
  <c r="L291"/>
  <c r="I291"/>
  <c r="Q291"/>
  <c r="T291"/>
  <c r="J283"/>
  <c r="N283"/>
  <c r="R283"/>
  <c r="K283"/>
  <c r="O283"/>
  <c r="I283"/>
  <c r="Q283"/>
  <c r="L283"/>
  <c r="P283"/>
  <c r="M283"/>
  <c r="H283"/>
  <c r="K275"/>
  <c r="O275"/>
  <c r="S275"/>
  <c r="H275"/>
  <c r="L275"/>
  <c r="P275"/>
  <c r="T275"/>
  <c r="M275"/>
  <c r="N275"/>
  <c r="Q275"/>
  <c r="J275"/>
  <c r="R275"/>
  <c r="I275"/>
  <c r="K267"/>
  <c r="O267"/>
  <c r="H267"/>
  <c r="L267"/>
  <c r="P267"/>
  <c r="N267"/>
  <c r="I267"/>
  <c r="Q267"/>
  <c r="M267"/>
  <c r="J267"/>
  <c r="R267"/>
  <c r="J259"/>
  <c r="N259"/>
  <c r="K259"/>
  <c r="M259"/>
  <c r="H259"/>
  <c r="L259"/>
  <c r="I259"/>
  <c r="H251"/>
  <c r="L251"/>
  <c r="P251"/>
  <c r="T251"/>
  <c r="X251"/>
  <c r="I251"/>
  <c r="M251"/>
  <c r="Q251"/>
  <c r="U251"/>
  <c r="O251"/>
  <c r="W251"/>
  <c r="J251"/>
  <c r="R251"/>
  <c r="S251"/>
  <c r="N251"/>
  <c r="V251"/>
  <c r="K251"/>
  <c r="H243"/>
  <c r="L243"/>
  <c r="P243"/>
  <c r="T243"/>
  <c r="X243"/>
  <c r="AB243"/>
  <c r="AF243"/>
  <c r="AJ243"/>
  <c r="AN243"/>
  <c r="AR243"/>
  <c r="AV243"/>
  <c r="I243"/>
  <c r="M243"/>
  <c r="Q243"/>
  <c r="U243"/>
  <c r="Y243"/>
  <c r="AC243"/>
  <c r="AG243"/>
  <c r="AK243"/>
  <c r="AO243"/>
  <c r="AS243"/>
  <c r="AW243"/>
  <c r="N243"/>
  <c r="V243"/>
  <c r="AD243"/>
  <c r="AL243"/>
  <c r="AT243"/>
  <c r="O243"/>
  <c r="W243"/>
  <c r="AE243"/>
  <c r="AM243"/>
  <c r="AU243"/>
  <c r="R243"/>
  <c r="AH243"/>
  <c r="K243"/>
  <c r="AA243"/>
  <c r="AQ243"/>
  <c r="J243"/>
  <c r="AP243"/>
  <c r="Z243"/>
  <c r="S243"/>
  <c r="AI243"/>
  <c r="H235"/>
  <c r="L235"/>
  <c r="P235"/>
  <c r="T235"/>
  <c r="X235"/>
  <c r="AB235"/>
  <c r="I235"/>
  <c r="M235"/>
  <c r="Q235"/>
  <c r="U235"/>
  <c r="Y235"/>
  <c r="AC235"/>
  <c r="K235"/>
  <c r="S235"/>
  <c r="AA235"/>
  <c r="N235"/>
  <c r="V235"/>
  <c r="AD235"/>
  <c r="O235"/>
  <c r="AE235"/>
  <c r="J235"/>
  <c r="Z235"/>
  <c r="R235"/>
  <c r="W235"/>
  <c r="K227"/>
  <c r="O227"/>
  <c r="S227"/>
  <c r="W227"/>
  <c r="AA227"/>
  <c r="AE227"/>
  <c r="H227"/>
  <c r="L227"/>
  <c r="P227"/>
  <c r="T227"/>
  <c r="X227"/>
  <c r="AB227"/>
  <c r="AF227"/>
  <c r="N227"/>
  <c r="V227"/>
  <c r="AD227"/>
  <c r="I227"/>
  <c r="Q227"/>
  <c r="Y227"/>
  <c r="J227"/>
  <c r="Z227"/>
  <c r="U227"/>
  <c r="R227"/>
  <c r="M227"/>
  <c r="AC227"/>
  <c r="H219"/>
  <c r="L219"/>
  <c r="P219"/>
  <c r="T219"/>
  <c r="I219"/>
  <c r="M219"/>
  <c r="Q219"/>
  <c r="U219"/>
  <c r="J219"/>
  <c r="R219"/>
  <c r="K219"/>
  <c r="S219"/>
  <c r="O219"/>
  <c r="N219"/>
  <c r="V219"/>
  <c r="W219"/>
  <c r="J211"/>
  <c r="K211"/>
  <c r="H211"/>
  <c r="I211"/>
  <c r="L211"/>
  <c r="H203"/>
  <c r="L203"/>
  <c r="P203"/>
  <c r="T203"/>
  <c r="I203"/>
  <c r="M203"/>
  <c r="Q203"/>
  <c r="K203"/>
  <c r="S203"/>
  <c r="N203"/>
  <c r="J203"/>
  <c r="O203"/>
  <c r="R203"/>
  <c r="H195"/>
  <c r="L195"/>
  <c r="I195"/>
  <c r="M195"/>
  <c r="J195"/>
  <c r="K195"/>
  <c r="O195"/>
  <c r="N195"/>
  <c r="J187"/>
  <c r="N187"/>
  <c r="R187"/>
  <c r="K187"/>
  <c r="O187"/>
  <c r="M187"/>
  <c r="H187"/>
  <c r="P187"/>
  <c r="Q187"/>
  <c r="I187"/>
  <c r="L187"/>
  <c r="I179"/>
  <c r="M179"/>
  <c r="J179"/>
  <c r="N179"/>
  <c r="K179"/>
  <c r="L179"/>
  <c r="H179"/>
  <c r="O179"/>
  <c r="P179"/>
  <c r="H175"/>
  <c r="L175"/>
  <c r="P175"/>
  <c r="T175"/>
  <c r="X175"/>
  <c r="I175"/>
  <c r="M175"/>
  <c r="Q175"/>
  <c r="U175"/>
  <c r="O175"/>
  <c r="W175"/>
  <c r="J175"/>
  <c r="R175"/>
  <c r="S175"/>
  <c r="V175"/>
  <c r="K175"/>
  <c r="N175"/>
  <c r="K167"/>
  <c r="O167"/>
  <c r="H167"/>
  <c r="L167"/>
  <c r="P167"/>
  <c r="I167"/>
  <c r="Q167"/>
  <c r="J167"/>
  <c r="R167"/>
  <c r="M167"/>
  <c r="N167"/>
  <c r="I159"/>
  <c r="M159"/>
  <c r="Q159"/>
  <c r="U159"/>
  <c r="J159"/>
  <c r="N159"/>
  <c r="R159"/>
  <c r="O159"/>
  <c r="H159"/>
  <c r="P159"/>
  <c r="T159"/>
  <c r="K159"/>
  <c r="S159"/>
  <c r="L159"/>
  <c r="J151"/>
  <c r="N151"/>
  <c r="R151"/>
  <c r="V151"/>
  <c r="K151"/>
  <c r="O151"/>
  <c r="S151"/>
  <c r="W151"/>
  <c r="I151"/>
  <c r="Q151"/>
  <c r="L151"/>
  <c r="T151"/>
  <c r="H151"/>
  <c r="X151"/>
  <c r="M151"/>
  <c r="U151"/>
  <c r="P151"/>
  <c r="J143"/>
  <c r="N143"/>
  <c r="K143"/>
  <c r="O143"/>
  <c r="H143"/>
  <c r="P143"/>
  <c r="I143"/>
  <c r="M143"/>
  <c r="L143"/>
  <c r="I135"/>
  <c r="M135"/>
  <c r="Q135"/>
  <c r="U135"/>
  <c r="J135"/>
  <c r="N135"/>
  <c r="R135"/>
  <c r="O135"/>
  <c r="H135"/>
  <c r="P135"/>
  <c r="K135"/>
  <c r="L135"/>
  <c r="T135"/>
  <c r="S135"/>
  <c r="K127"/>
  <c r="O127"/>
  <c r="H127"/>
  <c r="L127"/>
  <c r="P127"/>
  <c r="N127"/>
  <c r="I127"/>
  <c r="J127"/>
  <c r="M127"/>
  <c r="H119"/>
  <c r="L119"/>
  <c r="I119"/>
  <c r="M119"/>
  <c r="J119"/>
  <c r="N119"/>
  <c r="K119"/>
  <c r="K115"/>
  <c r="O115"/>
  <c r="H115"/>
  <c r="L115"/>
  <c r="P115"/>
  <c r="M115"/>
  <c r="N115"/>
  <c r="J115"/>
  <c r="Q115"/>
  <c r="I115"/>
  <c r="J107"/>
  <c r="N107"/>
  <c r="L107"/>
  <c r="H107"/>
  <c r="M107"/>
  <c r="O107"/>
  <c r="P107"/>
  <c r="I107"/>
  <c r="K107"/>
  <c r="J99"/>
  <c r="N99"/>
  <c r="R99"/>
  <c r="I99"/>
  <c r="M99"/>
  <c r="Q99"/>
  <c r="U99"/>
  <c r="O99"/>
  <c r="H99"/>
  <c r="P99"/>
  <c r="T99"/>
  <c r="K99"/>
  <c r="L99"/>
  <c r="S99"/>
  <c r="H91"/>
  <c r="L91"/>
  <c r="P91"/>
  <c r="T91"/>
  <c r="K91"/>
  <c r="O91"/>
  <c r="S91"/>
  <c r="J91"/>
  <c r="R91"/>
  <c r="M91"/>
  <c r="N91"/>
  <c r="Q91"/>
  <c r="I91"/>
  <c r="H83"/>
  <c r="L83"/>
  <c r="P83"/>
  <c r="K83"/>
  <c r="O83"/>
  <c r="J83"/>
  <c r="R83"/>
  <c r="I83"/>
  <c r="Q83"/>
  <c r="M83"/>
  <c r="N83"/>
  <c r="H75"/>
  <c r="L75"/>
  <c r="P75"/>
  <c r="T75"/>
  <c r="K75"/>
  <c r="O75"/>
  <c r="S75"/>
  <c r="M75"/>
  <c r="J75"/>
  <c r="R75"/>
  <c r="Q75"/>
  <c r="I75"/>
  <c r="N75"/>
  <c r="I67"/>
  <c r="M67"/>
  <c r="H67"/>
  <c r="L67"/>
  <c r="P67"/>
  <c r="N67"/>
  <c r="K67"/>
  <c r="J67"/>
  <c r="O67"/>
  <c r="H59"/>
  <c r="L59"/>
  <c r="P59"/>
  <c r="T59"/>
  <c r="K59"/>
  <c r="O59"/>
  <c r="S59"/>
  <c r="I59"/>
  <c r="Q59"/>
  <c r="N59"/>
  <c r="J59"/>
  <c r="M59"/>
  <c r="R59"/>
  <c r="I524"/>
  <c r="M524"/>
  <c r="L524"/>
  <c r="J524"/>
  <c r="N524"/>
  <c r="H524"/>
  <c r="P524"/>
  <c r="O524"/>
  <c r="K524"/>
  <c r="I516"/>
  <c r="M516"/>
  <c r="H516"/>
  <c r="P516"/>
  <c r="J516"/>
  <c r="N516"/>
  <c r="L516"/>
  <c r="O516"/>
  <c r="K516"/>
  <c r="I508"/>
  <c r="M508"/>
  <c r="L508"/>
  <c r="J508"/>
  <c r="H508"/>
  <c r="K508"/>
  <c r="K500"/>
  <c r="J500"/>
  <c r="H500"/>
  <c r="L500"/>
  <c r="I500"/>
  <c r="M500"/>
  <c r="H492"/>
  <c r="L492"/>
  <c r="K492"/>
  <c r="I492"/>
  <c r="M492"/>
  <c r="O492"/>
  <c r="J492"/>
  <c r="N492"/>
  <c r="J484"/>
  <c r="N484"/>
  <c r="R484"/>
  <c r="I484"/>
  <c r="M484"/>
  <c r="K484"/>
  <c r="O484"/>
  <c r="Q484"/>
  <c r="P484"/>
  <c r="L484"/>
  <c r="H484"/>
  <c r="J476"/>
  <c r="N476"/>
  <c r="I476"/>
  <c r="M476"/>
  <c r="K476"/>
  <c r="O476"/>
  <c r="L476"/>
  <c r="H476"/>
  <c r="P476"/>
  <c r="J468"/>
  <c r="N468"/>
  <c r="R468"/>
  <c r="V468"/>
  <c r="Z468"/>
  <c r="U468"/>
  <c r="K468"/>
  <c r="O468"/>
  <c r="S468"/>
  <c r="W468"/>
  <c r="AA468"/>
  <c r="I468"/>
  <c r="M468"/>
  <c r="Q468"/>
  <c r="Y468"/>
  <c r="P468"/>
  <c r="AB468"/>
  <c r="X468"/>
  <c r="T468"/>
  <c r="L468"/>
  <c r="H468"/>
  <c r="J464"/>
  <c r="N464"/>
  <c r="R464"/>
  <c r="M464"/>
  <c r="U464"/>
  <c r="K464"/>
  <c r="O464"/>
  <c r="S464"/>
  <c r="I464"/>
  <c r="Q464"/>
  <c r="P464"/>
  <c r="H464"/>
  <c r="T464"/>
  <c r="L464"/>
  <c r="K456"/>
  <c r="O456"/>
  <c r="S456"/>
  <c r="W456"/>
  <c r="J456"/>
  <c r="R456"/>
  <c r="H456"/>
  <c r="L456"/>
  <c r="P456"/>
  <c r="T456"/>
  <c r="N456"/>
  <c r="V456"/>
  <c r="U456"/>
  <c r="Q456"/>
  <c r="I456"/>
  <c r="M456"/>
  <c r="K452"/>
  <c r="O452"/>
  <c r="S452"/>
  <c r="R452"/>
  <c r="H452"/>
  <c r="L452"/>
  <c r="P452"/>
  <c r="T452"/>
  <c r="J452"/>
  <c r="N452"/>
  <c r="M452"/>
  <c r="Q452"/>
  <c r="I452"/>
  <c r="K444"/>
  <c r="O444"/>
  <c r="S444"/>
  <c r="W444"/>
  <c r="AA444"/>
  <c r="AE444"/>
  <c r="J444"/>
  <c r="N444"/>
  <c r="V444"/>
  <c r="AD444"/>
  <c r="H444"/>
  <c r="L444"/>
  <c r="P444"/>
  <c r="T444"/>
  <c r="X444"/>
  <c r="AB444"/>
  <c r="R444"/>
  <c r="Z444"/>
  <c r="U444"/>
  <c r="Q444"/>
  <c r="AC444"/>
  <c r="I444"/>
  <c r="Y444"/>
  <c r="M444"/>
  <c r="J436"/>
  <c r="N436"/>
  <c r="R436"/>
  <c r="V436"/>
  <c r="M436"/>
  <c r="U436"/>
  <c r="K436"/>
  <c r="O436"/>
  <c r="S436"/>
  <c r="W436"/>
  <c r="I436"/>
  <c r="Q436"/>
  <c r="Y436"/>
  <c r="T436"/>
  <c r="P436"/>
  <c r="H436"/>
  <c r="X436"/>
  <c r="L436"/>
  <c r="K428"/>
  <c r="O428"/>
  <c r="S428"/>
  <c r="W428"/>
  <c r="AA428"/>
  <c r="J428"/>
  <c r="N428"/>
  <c r="V428"/>
  <c r="Z428"/>
  <c r="H428"/>
  <c r="L428"/>
  <c r="P428"/>
  <c r="T428"/>
  <c r="X428"/>
  <c r="AB428"/>
  <c r="R428"/>
  <c r="Q428"/>
  <c r="M428"/>
  <c r="Y428"/>
  <c r="U428"/>
  <c r="I428"/>
  <c r="K424"/>
  <c r="O424"/>
  <c r="S424"/>
  <c r="W424"/>
  <c r="AA424"/>
  <c r="AE424"/>
  <c r="AI424"/>
  <c r="AM424"/>
  <c r="V424"/>
  <c r="AH424"/>
  <c r="H424"/>
  <c r="L424"/>
  <c r="P424"/>
  <c r="T424"/>
  <c r="X424"/>
  <c r="AB424"/>
  <c r="AF424"/>
  <c r="AJ424"/>
  <c r="AN424"/>
  <c r="J424"/>
  <c r="N424"/>
  <c r="R424"/>
  <c r="Z424"/>
  <c r="AD424"/>
  <c r="AL424"/>
  <c r="I424"/>
  <c r="Y424"/>
  <c r="AK424"/>
  <c r="AG424"/>
  <c r="M424"/>
  <c r="AC424"/>
  <c r="U424"/>
  <c r="Q424"/>
  <c r="K416"/>
  <c r="O416"/>
  <c r="S416"/>
  <c r="J416"/>
  <c r="N416"/>
  <c r="H416"/>
  <c r="L416"/>
  <c r="P416"/>
  <c r="R416"/>
  <c r="Q416"/>
  <c r="M416"/>
  <c r="I416"/>
  <c r="K412"/>
  <c r="O412"/>
  <c r="S412"/>
  <c r="J412"/>
  <c r="R412"/>
  <c r="H412"/>
  <c r="L412"/>
  <c r="P412"/>
  <c r="T412"/>
  <c r="N412"/>
  <c r="Q412"/>
  <c r="I412"/>
  <c r="U412"/>
  <c r="M412"/>
  <c r="I404"/>
  <c r="M404"/>
  <c r="Q404"/>
  <c r="U404"/>
  <c r="Y404"/>
  <c r="L404"/>
  <c r="T404"/>
  <c r="AB404"/>
  <c r="J404"/>
  <c r="N404"/>
  <c r="R404"/>
  <c r="V404"/>
  <c r="Z404"/>
  <c r="H404"/>
  <c r="P404"/>
  <c r="X404"/>
  <c r="W404"/>
  <c r="S404"/>
  <c r="O404"/>
  <c r="K404"/>
  <c r="AA404"/>
  <c r="K396"/>
  <c r="O396"/>
  <c r="S396"/>
  <c r="W396"/>
  <c r="J396"/>
  <c r="R396"/>
  <c r="H396"/>
  <c r="L396"/>
  <c r="P396"/>
  <c r="T396"/>
  <c r="X396"/>
  <c r="N396"/>
  <c r="V396"/>
  <c r="Q396"/>
  <c r="M396"/>
  <c r="U396"/>
  <c r="I396"/>
  <c r="I388"/>
  <c r="M388"/>
  <c r="Q388"/>
  <c r="U388"/>
  <c r="J388"/>
  <c r="N388"/>
  <c r="R388"/>
  <c r="V388"/>
  <c r="H388"/>
  <c r="P388"/>
  <c r="O388"/>
  <c r="L388"/>
  <c r="S388"/>
  <c r="T388"/>
  <c r="K388"/>
  <c r="J384"/>
  <c r="N384"/>
  <c r="R384"/>
  <c r="V384"/>
  <c r="K384"/>
  <c r="O384"/>
  <c r="S384"/>
  <c r="W384"/>
  <c r="L384"/>
  <c r="T384"/>
  <c r="P384"/>
  <c r="X384"/>
  <c r="H384"/>
  <c r="Q384"/>
  <c r="M384"/>
  <c r="U384"/>
  <c r="I384"/>
  <c r="H376"/>
  <c r="L376"/>
  <c r="P376"/>
  <c r="T376"/>
  <c r="I376"/>
  <c r="M376"/>
  <c r="Q376"/>
  <c r="J376"/>
  <c r="R376"/>
  <c r="O376"/>
  <c r="S376"/>
  <c r="N376"/>
  <c r="K376"/>
  <c r="J368"/>
  <c r="N368"/>
  <c r="R368"/>
  <c r="K368"/>
  <c r="O368"/>
  <c r="S368"/>
  <c r="M368"/>
  <c r="L368"/>
  <c r="H368"/>
  <c r="P368"/>
  <c r="I368"/>
  <c r="T368"/>
  <c r="Q368"/>
  <c r="K360"/>
  <c r="O360"/>
  <c r="S360"/>
  <c r="W360"/>
  <c r="H360"/>
  <c r="L360"/>
  <c r="P360"/>
  <c r="T360"/>
  <c r="X360"/>
  <c r="M360"/>
  <c r="U360"/>
  <c r="J360"/>
  <c r="R360"/>
  <c r="N360"/>
  <c r="Q360"/>
  <c r="I360"/>
  <c r="V360"/>
  <c r="I356"/>
  <c r="M356"/>
  <c r="Q356"/>
  <c r="U356"/>
  <c r="J356"/>
  <c r="N356"/>
  <c r="R356"/>
  <c r="V356"/>
  <c r="K356"/>
  <c r="S356"/>
  <c r="H356"/>
  <c r="P356"/>
  <c r="L356"/>
  <c r="O356"/>
  <c r="W356"/>
  <c r="T356"/>
  <c r="J348"/>
  <c r="K348"/>
  <c r="M348"/>
  <c r="L348"/>
  <c r="H348"/>
  <c r="I348"/>
  <c r="K340"/>
  <c r="O340"/>
  <c r="H340"/>
  <c r="L340"/>
  <c r="P340"/>
  <c r="M340"/>
  <c r="J340"/>
  <c r="N340"/>
  <c r="I340"/>
  <c r="H332"/>
  <c r="L332"/>
  <c r="P332"/>
  <c r="I332"/>
  <c r="M332"/>
  <c r="Q332"/>
  <c r="O332"/>
  <c r="N332"/>
  <c r="J332"/>
  <c r="R332"/>
  <c r="K332"/>
  <c r="I324"/>
  <c r="M324"/>
  <c r="Q324"/>
  <c r="J324"/>
  <c r="N324"/>
  <c r="R324"/>
  <c r="K324"/>
  <c r="H324"/>
  <c r="P324"/>
  <c r="O324"/>
  <c r="L324"/>
  <c r="H316"/>
  <c r="L316"/>
  <c r="P316"/>
  <c r="T316"/>
  <c r="X316"/>
  <c r="I316"/>
  <c r="M316"/>
  <c r="Q316"/>
  <c r="U316"/>
  <c r="N316"/>
  <c r="V316"/>
  <c r="K316"/>
  <c r="S316"/>
  <c r="R316"/>
  <c r="O316"/>
  <c r="W316"/>
  <c r="J316"/>
  <c r="I312"/>
  <c r="M312"/>
  <c r="Q312"/>
  <c r="J312"/>
  <c r="N312"/>
  <c r="R312"/>
  <c r="L312"/>
  <c r="O312"/>
  <c r="K312"/>
  <c r="H312"/>
  <c r="P312"/>
  <c r="S312"/>
  <c r="J304"/>
  <c r="N304"/>
  <c r="R304"/>
  <c r="V304"/>
  <c r="Z304"/>
  <c r="AD304"/>
  <c r="AH304"/>
  <c r="K304"/>
  <c r="O304"/>
  <c r="S304"/>
  <c r="W304"/>
  <c r="AA304"/>
  <c r="AE304"/>
  <c r="AI304"/>
  <c r="H304"/>
  <c r="P304"/>
  <c r="X304"/>
  <c r="AF304"/>
  <c r="I304"/>
  <c r="Q304"/>
  <c r="Y304"/>
  <c r="AG304"/>
  <c r="L304"/>
  <c r="AB304"/>
  <c r="U304"/>
  <c r="AK304"/>
  <c r="AC304"/>
  <c r="T304"/>
  <c r="M304"/>
  <c r="AJ304"/>
  <c r="J296"/>
  <c r="N296"/>
  <c r="R296"/>
  <c r="V296"/>
  <c r="Z296"/>
  <c r="K296"/>
  <c r="O296"/>
  <c r="S296"/>
  <c r="W296"/>
  <c r="H296"/>
  <c r="P296"/>
  <c r="X296"/>
  <c r="I296"/>
  <c r="Q296"/>
  <c r="Y296"/>
  <c r="M296"/>
  <c r="L296"/>
  <c r="T296"/>
  <c r="U296"/>
  <c r="H292"/>
  <c r="L292"/>
  <c r="P292"/>
  <c r="T292"/>
  <c r="X292"/>
  <c r="AB292"/>
  <c r="AF292"/>
  <c r="AJ292"/>
  <c r="I292"/>
  <c r="M292"/>
  <c r="Q292"/>
  <c r="U292"/>
  <c r="Y292"/>
  <c r="AC292"/>
  <c r="AG292"/>
  <c r="AK292"/>
  <c r="O292"/>
  <c r="W292"/>
  <c r="AE292"/>
  <c r="AM292"/>
  <c r="J292"/>
  <c r="R292"/>
  <c r="Z292"/>
  <c r="AH292"/>
  <c r="N292"/>
  <c r="AD292"/>
  <c r="K292"/>
  <c r="AA292"/>
  <c r="S292"/>
  <c r="AL292"/>
  <c r="AI292"/>
  <c r="V292"/>
  <c r="J284"/>
  <c r="N284"/>
  <c r="R284"/>
  <c r="V284"/>
  <c r="K284"/>
  <c r="O284"/>
  <c r="S284"/>
  <c r="W284"/>
  <c r="H284"/>
  <c r="P284"/>
  <c r="X284"/>
  <c r="I284"/>
  <c r="Q284"/>
  <c r="Y284"/>
  <c r="L284"/>
  <c r="U284"/>
  <c r="M284"/>
  <c r="T284"/>
  <c r="J276"/>
  <c r="N276"/>
  <c r="R276"/>
  <c r="K276"/>
  <c r="O276"/>
  <c r="I276"/>
  <c r="Q276"/>
  <c r="L276"/>
  <c r="P276"/>
  <c r="M276"/>
  <c r="H276"/>
  <c r="K268"/>
  <c r="O268"/>
  <c r="H268"/>
  <c r="L268"/>
  <c r="P268"/>
  <c r="J268"/>
  <c r="M268"/>
  <c r="Q268"/>
  <c r="I268"/>
  <c r="N268"/>
  <c r="I264"/>
  <c r="M264"/>
  <c r="Q264"/>
  <c r="U264"/>
  <c r="J264"/>
  <c r="N264"/>
  <c r="R264"/>
  <c r="V264"/>
  <c r="L264"/>
  <c r="T264"/>
  <c r="O264"/>
  <c r="W264"/>
  <c r="P264"/>
  <c r="K264"/>
  <c r="S264"/>
  <c r="H264"/>
  <c r="X264"/>
  <c r="K256"/>
  <c r="O256"/>
  <c r="H256"/>
  <c r="L256"/>
  <c r="N256"/>
  <c r="I256"/>
  <c r="M256"/>
  <c r="J256"/>
  <c r="J244"/>
  <c r="N244"/>
  <c r="R244"/>
  <c r="V244"/>
  <c r="Z244"/>
  <c r="AD244"/>
  <c r="K244"/>
  <c r="O244"/>
  <c r="S244"/>
  <c r="W244"/>
  <c r="AA244"/>
  <c r="AE244"/>
  <c r="L244"/>
  <c r="T244"/>
  <c r="AB244"/>
  <c r="M244"/>
  <c r="U244"/>
  <c r="AC244"/>
  <c r="H244"/>
  <c r="X244"/>
  <c r="Q244"/>
  <c r="AF244"/>
  <c r="Y244"/>
  <c r="P244"/>
  <c r="I244"/>
  <c r="K236"/>
  <c r="O236"/>
  <c r="S236"/>
  <c r="W236"/>
  <c r="AA236"/>
  <c r="AE236"/>
  <c r="AI236"/>
  <c r="AM236"/>
  <c r="AQ236"/>
  <c r="AU236"/>
  <c r="H236"/>
  <c r="L236"/>
  <c r="P236"/>
  <c r="T236"/>
  <c r="X236"/>
  <c r="AB236"/>
  <c r="AF236"/>
  <c r="AJ236"/>
  <c r="AN236"/>
  <c r="AR236"/>
  <c r="AV236"/>
  <c r="J236"/>
  <c r="R236"/>
  <c r="Z236"/>
  <c r="AH236"/>
  <c r="AP236"/>
  <c r="M236"/>
  <c r="U236"/>
  <c r="AC236"/>
  <c r="AK236"/>
  <c r="AS236"/>
  <c r="V236"/>
  <c r="AL236"/>
  <c r="Q236"/>
  <c r="AG236"/>
  <c r="AW236"/>
  <c r="Y236"/>
  <c r="N236"/>
  <c r="AD236"/>
  <c r="AT236"/>
  <c r="I236"/>
  <c r="AO236"/>
  <c r="I228"/>
  <c r="M228"/>
  <c r="Q228"/>
  <c r="U228"/>
  <c r="J228"/>
  <c r="N228"/>
  <c r="R228"/>
  <c r="V228"/>
  <c r="L228"/>
  <c r="T228"/>
  <c r="O228"/>
  <c r="W228"/>
  <c r="K228"/>
  <c r="H228"/>
  <c r="X228"/>
  <c r="S228"/>
  <c r="P228"/>
  <c r="K224"/>
  <c r="O224"/>
  <c r="S224"/>
  <c r="H224"/>
  <c r="L224"/>
  <c r="P224"/>
  <c r="T224"/>
  <c r="N224"/>
  <c r="I224"/>
  <c r="Q224"/>
  <c r="U224"/>
  <c r="R224"/>
  <c r="M224"/>
  <c r="J224"/>
  <c r="I216"/>
  <c r="M216"/>
  <c r="Q216"/>
  <c r="J216"/>
  <c r="N216"/>
  <c r="R216"/>
  <c r="K216"/>
  <c r="S216"/>
  <c r="L216"/>
  <c r="T216"/>
  <c r="H216"/>
  <c r="P216"/>
  <c r="O216"/>
  <c r="I208"/>
  <c r="M208"/>
  <c r="Q208"/>
  <c r="J208"/>
  <c r="N208"/>
  <c r="R208"/>
  <c r="H208"/>
  <c r="P208"/>
  <c r="K208"/>
  <c r="O208"/>
  <c r="L208"/>
  <c r="I204"/>
  <c r="M204"/>
  <c r="Q204"/>
  <c r="J204"/>
  <c r="N204"/>
  <c r="R204"/>
  <c r="O204"/>
  <c r="H204"/>
  <c r="P204"/>
  <c r="K204"/>
  <c r="L204"/>
  <c r="H196"/>
  <c r="L196"/>
  <c r="P196"/>
  <c r="I196"/>
  <c r="M196"/>
  <c r="Q196"/>
  <c r="J196"/>
  <c r="R196"/>
  <c r="K196"/>
  <c r="O196"/>
  <c r="N196"/>
  <c r="K188"/>
  <c r="O188"/>
  <c r="S188"/>
  <c r="H188"/>
  <c r="L188"/>
  <c r="P188"/>
  <c r="T188"/>
  <c r="M188"/>
  <c r="U188"/>
  <c r="N188"/>
  <c r="R188"/>
  <c r="I188"/>
  <c r="Q188"/>
  <c r="J188"/>
  <c r="H180"/>
  <c r="L180"/>
  <c r="P180"/>
  <c r="T180"/>
  <c r="I180"/>
  <c r="M180"/>
  <c r="Q180"/>
  <c r="O180"/>
  <c r="J180"/>
  <c r="R180"/>
  <c r="S180"/>
  <c r="K180"/>
  <c r="N180"/>
  <c r="J176"/>
  <c r="N176"/>
  <c r="R176"/>
  <c r="V176"/>
  <c r="K176"/>
  <c r="O176"/>
  <c r="S176"/>
  <c r="W176"/>
  <c r="L176"/>
  <c r="T176"/>
  <c r="M176"/>
  <c r="U176"/>
  <c r="Q176"/>
  <c r="H176"/>
  <c r="I176"/>
  <c r="P176"/>
  <c r="I168"/>
  <c r="M168"/>
  <c r="Q168"/>
  <c r="J168"/>
  <c r="N168"/>
  <c r="R168"/>
  <c r="K168"/>
  <c r="S168"/>
  <c r="L168"/>
  <c r="H168"/>
  <c r="P168"/>
  <c r="O168"/>
  <c r="K160"/>
  <c r="O160"/>
  <c r="S160"/>
  <c r="H160"/>
  <c r="L160"/>
  <c r="P160"/>
  <c r="T160"/>
  <c r="I160"/>
  <c r="Q160"/>
  <c r="J160"/>
  <c r="R160"/>
  <c r="N160"/>
  <c r="M160"/>
  <c r="J156"/>
  <c r="N156"/>
  <c r="R156"/>
  <c r="K156"/>
  <c r="O156"/>
  <c r="S156"/>
  <c r="I156"/>
  <c r="Q156"/>
  <c r="L156"/>
  <c r="T156"/>
  <c r="U156"/>
  <c r="H156"/>
  <c r="M156"/>
  <c r="P156"/>
  <c r="H148"/>
  <c r="L148"/>
  <c r="I148"/>
  <c r="M148"/>
  <c r="K148"/>
  <c r="N148"/>
  <c r="J148"/>
  <c r="J140"/>
  <c r="N140"/>
  <c r="K140"/>
  <c r="O140"/>
  <c r="H140"/>
  <c r="P140"/>
  <c r="I140"/>
  <c r="M140"/>
  <c r="L140"/>
  <c r="I132"/>
  <c r="M132"/>
  <c r="J132"/>
  <c r="N132"/>
  <c r="K132"/>
  <c r="L132"/>
  <c r="H132"/>
  <c r="O132"/>
  <c r="P132"/>
  <c r="I128"/>
  <c r="M128"/>
  <c r="Q128"/>
  <c r="J128"/>
  <c r="N128"/>
  <c r="R128"/>
  <c r="L128"/>
  <c r="O128"/>
  <c r="P128"/>
  <c r="K128"/>
  <c r="H128"/>
  <c r="J120"/>
  <c r="N120"/>
  <c r="R120"/>
  <c r="K120"/>
  <c r="O120"/>
  <c r="S120"/>
  <c r="M120"/>
  <c r="H120"/>
  <c r="P120"/>
  <c r="T120"/>
  <c r="I120"/>
  <c r="L120"/>
  <c r="Q120"/>
  <c r="I112"/>
  <c r="M112"/>
  <c r="Q112"/>
  <c r="J112"/>
  <c r="N112"/>
  <c r="K112"/>
  <c r="L112"/>
  <c r="H112"/>
  <c r="O112"/>
  <c r="P112"/>
  <c r="J104"/>
  <c r="N104"/>
  <c r="R104"/>
  <c r="I104"/>
  <c r="M104"/>
  <c r="Q104"/>
  <c r="U104"/>
  <c r="L104"/>
  <c r="T104"/>
  <c r="O104"/>
  <c r="K104"/>
  <c r="P104"/>
  <c r="H104"/>
  <c r="S104"/>
  <c r="I96"/>
  <c r="M96"/>
  <c r="H96"/>
  <c r="L96"/>
  <c r="P96"/>
  <c r="N96"/>
  <c r="O96"/>
  <c r="J96"/>
  <c r="K96"/>
  <c r="J92"/>
  <c r="N92"/>
  <c r="I92"/>
  <c r="M92"/>
  <c r="O92"/>
  <c r="H92"/>
  <c r="K92"/>
  <c r="L92"/>
  <c r="K84"/>
  <c r="O84"/>
  <c r="S84"/>
  <c r="W84"/>
  <c r="AA84"/>
  <c r="AE84"/>
  <c r="J84"/>
  <c r="N84"/>
  <c r="R84"/>
  <c r="V84"/>
  <c r="Z84"/>
  <c r="AD84"/>
  <c r="M84"/>
  <c r="U84"/>
  <c r="AC84"/>
  <c r="L84"/>
  <c r="T84"/>
  <c r="AB84"/>
  <c r="P84"/>
  <c r="AF84"/>
  <c r="Q84"/>
  <c r="I84"/>
  <c r="X84"/>
  <c r="Y84"/>
  <c r="H84"/>
  <c r="K80"/>
  <c r="O80"/>
  <c r="J80"/>
  <c r="N80"/>
  <c r="H80"/>
  <c r="P80"/>
  <c r="M80"/>
  <c r="L80"/>
  <c r="I80"/>
  <c r="I76"/>
  <c r="M76"/>
  <c r="Q76"/>
  <c r="U76"/>
  <c r="H76"/>
  <c r="L76"/>
  <c r="P76"/>
  <c r="T76"/>
  <c r="J76"/>
  <c r="R76"/>
  <c r="O76"/>
  <c r="S76"/>
  <c r="V76"/>
  <c r="N76"/>
  <c r="K76"/>
  <c r="J68"/>
  <c r="N68"/>
  <c r="R68"/>
  <c r="V68"/>
  <c r="I68"/>
  <c r="M68"/>
  <c r="Q68"/>
  <c r="U68"/>
  <c r="H68"/>
  <c r="P68"/>
  <c r="X68"/>
  <c r="O68"/>
  <c r="W68"/>
  <c r="L68"/>
  <c r="S68"/>
  <c r="K68"/>
  <c r="T68"/>
  <c r="J64"/>
  <c r="N64"/>
  <c r="R64"/>
  <c r="V64"/>
  <c r="I64"/>
  <c r="M64"/>
  <c r="Q64"/>
  <c r="U64"/>
  <c r="O64"/>
  <c r="W64"/>
  <c r="L64"/>
  <c r="T64"/>
  <c r="S64"/>
  <c r="H64"/>
  <c r="K64"/>
  <c r="P64"/>
  <c r="I60"/>
  <c r="M60"/>
  <c r="Q60"/>
  <c r="H60"/>
  <c r="L60"/>
  <c r="P60"/>
  <c r="T60"/>
  <c r="N60"/>
  <c r="K60"/>
  <c r="S60"/>
  <c r="J60"/>
  <c r="O60"/>
  <c r="R60"/>
  <c r="K56"/>
  <c r="O56"/>
  <c r="S56"/>
  <c r="J56"/>
  <c r="N56"/>
  <c r="R56"/>
  <c r="V56"/>
  <c r="H56"/>
  <c r="P56"/>
  <c r="M56"/>
  <c r="U56"/>
  <c r="L56"/>
  <c r="Q56"/>
  <c r="I56"/>
  <c r="T56"/>
  <c r="I51"/>
  <c r="M51"/>
  <c r="Q51"/>
  <c r="H51"/>
  <c r="L51"/>
  <c r="P51"/>
  <c r="T51"/>
  <c r="K51"/>
  <c r="S51"/>
  <c r="J51"/>
  <c r="R51"/>
  <c r="O51"/>
  <c r="N51"/>
  <c r="J527"/>
  <c r="N527"/>
  <c r="I527"/>
  <c r="M527"/>
  <c r="K527"/>
  <c r="L527"/>
  <c r="H527"/>
  <c r="K519"/>
  <c r="O519"/>
  <c r="J519"/>
  <c r="H519"/>
  <c r="L519"/>
  <c r="N519"/>
  <c r="I519"/>
  <c r="M519"/>
  <c r="H507"/>
  <c r="L507"/>
  <c r="K507"/>
  <c r="I507"/>
  <c r="M507"/>
  <c r="J507"/>
  <c r="N507"/>
  <c r="H499"/>
  <c r="L499"/>
  <c r="P499"/>
  <c r="O499"/>
  <c r="I499"/>
  <c r="M499"/>
  <c r="Q499"/>
  <c r="K499"/>
  <c r="R499"/>
  <c r="N499"/>
  <c r="J499"/>
  <c r="H495"/>
  <c r="L495"/>
  <c r="I495"/>
  <c r="M495"/>
  <c r="K495"/>
  <c r="O495"/>
  <c r="N495"/>
  <c r="J495"/>
  <c r="K487"/>
  <c r="O487"/>
  <c r="S487"/>
  <c r="N487"/>
  <c r="H487"/>
  <c r="L487"/>
  <c r="P487"/>
  <c r="T487"/>
  <c r="J487"/>
  <c r="R487"/>
  <c r="I487"/>
  <c r="Q487"/>
  <c r="M487"/>
  <c r="I479"/>
  <c r="M479"/>
  <c r="Q479"/>
  <c r="P479"/>
  <c r="J479"/>
  <c r="N479"/>
  <c r="R479"/>
  <c r="H479"/>
  <c r="L479"/>
  <c r="O479"/>
  <c r="K479"/>
  <c r="J471"/>
  <c r="N471"/>
  <c r="I471"/>
  <c r="M471"/>
  <c r="K471"/>
  <c r="O471"/>
  <c r="H471"/>
  <c r="P471"/>
  <c r="L471"/>
  <c r="I463"/>
  <c r="M463"/>
  <c r="Q463"/>
  <c r="U463"/>
  <c r="Y463"/>
  <c r="AC463"/>
  <c r="H463"/>
  <c r="P463"/>
  <c r="X463"/>
  <c r="J463"/>
  <c r="N463"/>
  <c r="R463"/>
  <c r="V463"/>
  <c r="Z463"/>
  <c r="AD463"/>
  <c r="L463"/>
  <c r="T463"/>
  <c r="AB463"/>
  <c r="K463"/>
  <c r="AA463"/>
  <c r="S463"/>
  <c r="O463"/>
  <c r="AE463"/>
  <c r="W463"/>
  <c r="K455"/>
  <c r="O455"/>
  <c r="S455"/>
  <c r="J455"/>
  <c r="N455"/>
  <c r="H455"/>
  <c r="L455"/>
  <c r="P455"/>
  <c r="T455"/>
  <c r="R455"/>
  <c r="Q455"/>
  <c r="M455"/>
  <c r="I455"/>
  <c r="H447"/>
  <c r="L447"/>
  <c r="P447"/>
  <c r="T447"/>
  <c r="X447"/>
  <c r="AB447"/>
  <c r="K447"/>
  <c r="O447"/>
  <c r="W447"/>
  <c r="I447"/>
  <c r="M447"/>
  <c r="Q447"/>
  <c r="U447"/>
  <c r="Y447"/>
  <c r="AC447"/>
  <c r="S447"/>
  <c r="AA447"/>
  <c r="J447"/>
  <c r="Z447"/>
  <c r="R447"/>
  <c r="N447"/>
  <c r="V447"/>
  <c r="H439"/>
  <c r="L439"/>
  <c r="P439"/>
  <c r="O439"/>
  <c r="I439"/>
  <c r="M439"/>
  <c r="Q439"/>
  <c r="K439"/>
  <c r="J439"/>
  <c r="R439"/>
  <c r="N439"/>
  <c r="I431"/>
  <c r="M431"/>
  <c r="Q431"/>
  <c r="U431"/>
  <c r="Y431"/>
  <c r="AC431"/>
  <c r="L431"/>
  <c r="T431"/>
  <c r="AB431"/>
  <c r="J431"/>
  <c r="N431"/>
  <c r="R431"/>
  <c r="V431"/>
  <c r="Z431"/>
  <c r="AD431"/>
  <c r="H431"/>
  <c r="P431"/>
  <c r="X431"/>
  <c r="W431"/>
  <c r="S431"/>
  <c r="O431"/>
  <c r="K431"/>
  <c r="AA431"/>
  <c r="AE431"/>
  <c r="I423"/>
  <c r="M423"/>
  <c r="Q423"/>
  <c r="U423"/>
  <c r="Y423"/>
  <c r="AC423"/>
  <c r="AG423"/>
  <c r="H423"/>
  <c r="L423"/>
  <c r="P423"/>
  <c r="X423"/>
  <c r="AF423"/>
  <c r="J423"/>
  <c r="N423"/>
  <c r="R423"/>
  <c r="V423"/>
  <c r="Z423"/>
  <c r="AD423"/>
  <c r="AH423"/>
  <c r="T423"/>
  <c r="AB423"/>
  <c r="AJ423"/>
  <c r="K423"/>
  <c r="AA423"/>
  <c r="AI423"/>
  <c r="O423"/>
  <c r="AE423"/>
  <c r="W423"/>
  <c r="S423"/>
  <c r="H415"/>
  <c r="L415"/>
  <c r="P415"/>
  <c r="T415"/>
  <c r="X415"/>
  <c r="K415"/>
  <c r="O415"/>
  <c r="W415"/>
  <c r="I415"/>
  <c r="M415"/>
  <c r="Q415"/>
  <c r="U415"/>
  <c r="Y415"/>
  <c r="S415"/>
  <c r="N415"/>
  <c r="R415"/>
  <c r="J415"/>
  <c r="V415"/>
  <c r="J407"/>
  <c r="N407"/>
  <c r="R407"/>
  <c r="V407"/>
  <c r="Z407"/>
  <c r="M407"/>
  <c r="U407"/>
  <c r="K407"/>
  <c r="O407"/>
  <c r="S407"/>
  <c r="W407"/>
  <c r="AA407"/>
  <c r="I407"/>
  <c r="Q407"/>
  <c r="Y407"/>
  <c r="H407"/>
  <c r="X407"/>
  <c r="T407"/>
  <c r="L407"/>
  <c r="AB407"/>
  <c r="P407"/>
  <c r="J399"/>
  <c r="N399"/>
  <c r="R399"/>
  <c r="V399"/>
  <c r="Z399"/>
  <c r="AD399"/>
  <c r="AH399"/>
  <c r="AL399"/>
  <c r="AP399"/>
  <c r="I399"/>
  <c r="M399"/>
  <c r="Q399"/>
  <c r="Y399"/>
  <c r="AG399"/>
  <c r="K399"/>
  <c r="O399"/>
  <c r="S399"/>
  <c r="W399"/>
  <c r="AA399"/>
  <c r="AE399"/>
  <c r="AI399"/>
  <c r="AM399"/>
  <c r="AQ399"/>
  <c r="U399"/>
  <c r="AC399"/>
  <c r="AK399"/>
  <c r="AO399"/>
  <c r="L399"/>
  <c r="AB399"/>
  <c r="AR399"/>
  <c r="H399"/>
  <c r="AN399"/>
  <c r="T399"/>
  <c r="P399"/>
  <c r="AF399"/>
  <c r="X399"/>
  <c r="AJ399"/>
  <c r="I395"/>
  <c r="M395"/>
  <c r="Q395"/>
  <c r="P395"/>
  <c r="J395"/>
  <c r="N395"/>
  <c r="R395"/>
  <c r="H395"/>
  <c r="L395"/>
  <c r="K395"/>
  <c r="O395"/>
  <c r="I383"/>
  <c r="M383"/>
  <c r="Q383"/>
  <c r="J383"/>
  <c r="N383"/>
  <c r="R383"/>
  <c r="L383"/>
  <c r="K383"/>
  <c r="O383"/>
  <c r="H383"/>
  <c r="S383"/>
  <c r="P383"/>
  <c r="I379"/>
  <c r="M379"/>
  <c r="Q379"/>
  <c r="U379"/>
  <c r="J379"/>
  <c r="N379"/>
  <c r="R379"/>
  <c r="K379"/>
  <c r="S379"/>
  <c r="O379"/>
  <c r="P379"/>
  <c r="L379"/>
  <c r="T379"/>
  <c r="H379"/>
  <c r="I371"/>
  <c r="M371"/>
  <c r="Q371"/>
  <c r="J371"/>
  <c r="N371"/>
  <c r="R371"/>
  <c r="K371"/>
  <c r="H371"/>
  <c r="P371"/>
  <c r="L371"/>
  <c r="O371"/>
  <c r="J363"/>
  <c r="N363"/>
  <c r="R363"/>
  <c r="V363"/>
  <c r="Z363"/>
  <c r="AD363"/>
  <c r="K363"/>
  <c r="O363"/>
  <c r="S363"/>
  <c r="W363"/>
  <c r="AA363"/>
  <c r="AE363"/>
  <c r="I363"/>
  <c r="Q363"/>
  <c r="Y363"/>
  <c r="H363"/>
  <c r="P363"/>
  <c r="X363"/>
  <c r="AF363"/>
  <c r="T363"/>
  <c r="L363"/>
  <c r="U363"/>
  <c r="M363"/>
  <c r="AC363"/>
  <c r="AB363"/>
  <c r="I355"/>
  <c r="M355"/>
  <c r="Q355"/>
  <c r="U355"/>
  <c r="Y355"/>
  <c r="AC355"/>
  <c r="J355"/>
  <c r="N355"/>
  <c r="R355"/>
  <c r="V355"/>
  <c r="Z355"/>
  <c r="AD355"/>
  <c r="H355"/>
  <c r="P355"/>
  <c r="X355"/>
  <c r="AF355"/>
  <c r="O355"/>
  <c r="W355"/>
  <c r="AE355"/>
  <c r="K355"/>
  <c r="AA355"/>
  <c r="S355"/>
  <c r="L355"/>
  <c r="AB355"/>
  <c r="T355"/>
  <c r="I347"/>
  <c r="M347"/>
  <c r="J347"/>
  <c r="N347"/>
  <c r="L347"/>
  <c r="K347"/>
  <c r="O347"/>
  <c r="H347"/>
  <c r="J335"/>
  <c r="K335"/>
  <c r="H335"/>
  <c r="I335"/>
  <c r="K327"/>
  <c r="O327"/>
  <c r="S327"/>
  <c r="H327"/>
  <c r="L327"/>
  <c r="P327"/>
  <c r="T327"/>
  <c r="J327"/>
  <c r="R327"/>
  <c r="I327"/>
  <c r="Q327"/>
  <c r="N327"/>
  <c r="M327"/>
  <c r="I319"/>
  <c r="M319"/>
  <c r="Q319"/>
  <c r="U319"/>
  <c r="Y319"/>
  <c r="AC319"/>
  <c r="J319"/>
  <c r="N319"/>
  <c r="R319"/>
  <c r="V319"/>
  <c r="Z319"/>
  <c r="L319"/>
  <c r="T319"/>
  <c r="AB319"/>
  <c r="K319"/>
  <c r="S319"/>
  <c r="AA319"/>
  <c r="W319"/>
  <c r="P319"/>
  <c r="O319"/>
  <c r="H319"/>
  <c r="X319"/>
  <c r="J311"/>
  <c r="N311"/>
  <c r="R311"/>
  <c r="K311"/>
  <c r="O311"/>
  <c r="S311"/>
  <c r="M311"/>
  <c r="U311"/>
  <c r="H311"/>
  <c r="P311"/>
  <c r="L311"/>
  <c r="I311"/>
  <c r="T311"/>
  <c r="Q311"/>
  <c r="H303"/>
  <c r="L303"/>
  <c r="P303"/>
  <c r="T303"/>
  <c r="X303"/>
  <c r="I303"/>
  <c r="M303"/>
  <c r="Q303"/>
  <c r="U303"/>
  <c r="N303"/>
  <c r="V303"/>
  <c r="O303"/>
  <c r="W303"/>
  <c r="J303"/>
  <c r="S303"/>
  <c r="R303"/>
  <c r="K303"/>
  <c r="H295"/>
  <c r="L295"/>
  <c r="P295"/>
  <c r="T295"/>
  <c r="X295"/>
  <c r="I295"/>
  <c r="M295"/>
  <c r="Q295"/>
  <c r="U295"/>
  <c r="O295"/>
  <c r="W295"/>
  <c r="J295"/>
  <c r="R295"/>
  <c r="S295"/>
  <c r="N295"/>
  <c r="V295"/>
  <c r="K295"/>
  <c r="H287"/>
  <c r="L287"/>
  <c r="P287"/>
  <c r="T287"/>
  <c r="X287"/>
  <c r="AB287"/>
  <c r="I287"/>
  <c r="M287"/>
  <c r="Q287"/>
  <c r="U287"/>
  <c r="Y287"/>
  <c r="AC287"/>
  <c r="J287"/>
  <c r="R287"/>
  <c r="Z287"/>
  <c r="K287"/>
  <c r="S287"/>
  <c r="AA287"/>
  <c r="V287"/>
  <c r="O287"/>
  <c r="AE287"/>
  <c r="W287"/>
  <c r="N287"/>
  <c r="AD287"/>
  <c r="K279"/>
  <c r="O279"/>
  <c r="H279"/>
  <c r="L279"/>
  <c r="P279"/>
  <c r="I279"/>
  <c r="Q279"/>
  <c r="J279"/>
  <c r="R279"/>
  <c r="N279"/>
  <c r="M279"/>
  <c r="H271"/>
  <c r="L271"/>
  <c r="P271"/>
  <c r="I271"/>
  <c r="M271"/>
  <c r="N271"/>
  <c r="O271"/>
  <c r="K271"/>
  <c r="J271"/>
  <c r="I263"/>
  <c r="M263"/>
  <c r="Q263"/>
  <c r="J263"/>
  <c r="N263"/>
  <c r="R263"/>
  <c r="L263"/>
  <c r="O263"/>
  <c r="P263"/>
  <c r="H263"/>
  <c r="K263"/>
  <c r="J255"/>
  <c r="N255"/>
  <c r="R255"/>
  <c r="V255"/>
  <c r="Z255"/>
  <c r="K255"/>
  <c r="O255"/>
  <c r="S255"/>
  <c r="W255"/>
  <c r="H255"/>
  <c r="P255"/>
  <c r="X255"/>
  <c r="I255"/>
  <c r="Q255"/>
  <c r="Y255"/>
  <c r="T255"/>
  <c r="M255"/>
  <c r="U255"/>
  <c r="L255"/>
  <c r="K247"/>
  <c r="O247"/>
  <c r="S247"/>
  <c r="H247"/>
  <c r="L247"/>
  <c r="P247"/>
  <c r="T247"/>
  <c r="J247"/>
  <c r="R247"/>
  <c r="M247"/>
  <c r="N247"/>
  <c r="I247"/>
  <c r="Q247"/>
  <c r="K239"/>
  <c r="O239"/>
  <c r="S239"/>
  <c r="W239"/>
  <c r="H239"/>
  <c r="L239"/>
  <c r="P239"/>
  <c r="T239"/>
  <c r="X239"/>
  <c r="M239"/>
  <c r="U239"/>
  <c r="N239"/>
  <c r="V239"/>
  <c r="I239"/>
  <c r="R239"/>
  <c r="Q239"/>
  <c r="J239"/>
  <c r="H231"/>
  <c r="L231"/>
  <c r="P231"/>
  <c r="I231"/>
  <c r="M231"/>
  <c r="Q231"/>
  <c r="J231"/>
  <c r="K231"/>
  <c r="O231"/>
  <c r="N231"/>
  <c r="J223"/>
  <c r="N223"/>
  <c r="R223"/>
  <c r="K223"/>
  <c r="O223"/>
  <c r="S223"/>
  <c r="L223"/>
  <c r="T223"/>
  <c r="M223"/>
  <c r="H223"/>
  <c r="Q223"/>
  <c r="I223"/>
  <c r="P223"/>
  <c r="K215"/>
  <c r="O215"/>
  <c r="H215"/>
  <c r="L215"/>
  <c r="P215"/>
  <c r="I215"/>
  <c r="Q215"/>
  <c r="J215"/>
  <c r="R215"/>
  <c r="M215"/>
  <c r="N215"/>
  <c r="H207"/>
  <c r="L207"/>
  <c r="I207"/>
  <c r="M207"/>
  <c r="K207"/>
  <c r="N207"/>
  <c r="O207"/>
  <c r="J207"/>
  <c r="K199"/>
  <c r="H199"/>
  <c r="L199"/>
  <c r="I199"/>
  <c r="J199"/>
  <c r="H191"/>
  <c r="L191"/>
  <c r="P191"/>
  <c r="T191"/>
  <c r="I191"/>
  <c r="M191"/>
  <c r="Q191"/>
  <c r="O191"/>
  <c r="J191"/>
  <c r="R191"/>
  <c r="S191"/>
  <c r="K191"/>
  <c r="N191"/>
  <c r="K183"/>
  <c r="O183"/>
  <c r="S183"/>
  <c r="W183"/>
  <c r="H183"/>
  <c r="L183"/>
  <c r="P183"/>
  <c r="T183"/>
  <c r="X183"/>
  <c r="J183"/>
  <c r="R183"/>
  <c r="M183"/>
  <c r="U183"/>
  <c r="N183"/>
  <c r="Q183"/>
  <c r="I183"/>
  <c r="Y183"/>
  <c r="V183"/>
  <c r="J171"/>
  <c r="N171"/>
  <c r="R171"/>
  <c r="K171"/>
  <c r="O171"/>
  <c r="M171"/>
  <c r="H171"/>
  <c r="P171"/>
  <c r="I171"/>
  <c r="Q171"/>
  <c r="L171"/>
  <c r="H163"/>
  <c r="L163"/>
  <c r="P163"/>
  <c r="T163"/>
  <c r="I163"/>
  <c r="M163"/>
  <c r="Q163"/>
  <c r="N163"/>
  <c r="O163"/>
  <c r="K163"/>
  <c r="R163"/>
  <c r="J163"/>
  <c r="S163"/>
  <c r="H155"/>
  <c r="L155"/>
  <c r="P155"/>
  <c r="T155"/>
  <c r="I155"/>
  <c r="M155"/>
  <c r="Q155"/>
  <c r="U155"/>
  <c r="K155"/>
  <c r="S155"/>
  <c r="N155"/>
  <c r="O155"/>
  <c r="R155"/>
  <c r="J155"/>
  <c r="K147"/>
  <c r="O147"/>
  <c r="H147"/>
  <c r="L147"/>
  <c r="J147"/>
  <c r="M147"/>
  <c r="I147"/>
  <c r="N147"/>
  <c r="H139"/>
  <c r="L139"/>
  <c r="P139"/>
  <c r="T139"/>
  <c r="I139"/>
  <c r="M139"/>
  <c r="Q139"/>
  <c r="U139"/>
  <c r="N139"/>
  <c r="V139"/>
  <c r="O139"/>
  <c r="W139"/>
  <c r="R139"/>
  <c r="S139"/>
  <c r="K139"/>
  <c r="J139"/>
  <c r="H131"/>
  <c r="L131"/>
  <c r="P131"/>
  <c r="T131"/>
  <c r="I131"/>
  <c r="M131"/>
  <c r="Q131"/>
  <c r="O131"/>
  <c r="J131"/>
  <c r="R131"/>
  <c r="K131"/>
  <c r="S131"/>
  <c r="N131"/>
  <c r="J123"/>
  <c r="N123"/>
  <c r="K123"/>
  <c r="O123"/>
  <c r="I123"/>
  <c r="L123"/>
  <c r="P123"/>
  <c r="H123"/>
  <c r="M123"/>
  <c r="K111"/>
  <c r="O111"/>
  <c r="H111"/>
  <c r="L111"/>
  <c r="P111"/>
  <c r="J111"/>
  <c r="M111"/>
  <c r="Q111"/>
  <c r="I111"/>
  <c r="N111"/>
  <c r="K103"/>
  <c r="O103"/>
  <c r="S103"/>
  <c r="J103"/>
  <c r="N103"/>
  <c r="R103"/>
  <c r="V103"/>
  <c r="I103"/>
  <c r="Q103"/>
  <c r="L103"/>
  <c r="T103"/>
  <c r="P103"/>
  <c r="U103"/>
  <c r="H103"/>
  <c r="M103"/>
  <c r="H95"/>
  <c r="L95"/>
  <c r="P95"/>
  <c r="T95"/>
  <c r="K95"/>
  <c r="O95"/>
  <c r="S95"/>
  <c r="W95"/>
  <c r="M95"/>
  <c r="U95"/>
  <c r="N95"/>
  <c r="V95"/>
  <c r="J95"/>
  <c r="Q95"/>
  <c r="R95"/>
  <c r="I95"/>
  <c r="J87"/>
  <c r="N87"/>
  <c r="R87"/>
  <c r="V87"/>
  <c r="Z87"/>
  <c r="I87"/>
  <c r="M87"/>
  <c r="Q87"/>
  <c r="U87"/>
  <c r="Y87"/>
  <c r="O87"/>
  <c r="W87"/>
  <c r="H87"/>
  <c r="P87"/>
  <c r="X87"/>
  <c r="S87"/>
  <c r="T87"/>
  <c r="AA87"/>
  <c r="AB87"/>
  <c r="L87"/>
  <c r="K87"/>
  <c r="K71"/>
  <c r="O71"/>
  <c r="S71"/>
  <c r="W71"/>
  <c r="J71"/>
  <c r="N71"/>
  <c r="R71"/>
  <c r="V71"/>
  <c r="L71"/>
  <c r="T71"/>
  <c r="I71"/>
  <c r="Q71"/>
  <c r="H71"/>
  <c r="X71"/>
  <c r="M71"/>
  <c r="U71"/>
  <c r="P71"/>
  <c r="K63"/>
  <c r="O63"/>
  <c r="J63"/>
  <c r="N63"/>
  <c r="R63"/>
  <c r="I63"/>
  <c r="Q63"/>
  <c r="H63"/>
  <c r="P63"/>
  <c r="M63"/>
  <c r="L63"/>
  <c r="K55"/>
  <c r="O55"/>
  <c r="S55"/>
  <c r="J55"/>
  <c r="N55"/>
  <c r="R55"/>
  <c r="I55"/>
  <c r="Q55"/>
  <c r="H55"/>
  <c r="P55"/>
  <c r="T55"/>
  <c r="L55"/>
  <c r="M55"/>
  <c r="J52"/>
  <c r="N52"/>
  <c r="R52"/>
  <c r="I52"/>
  <c r="M52"/>
  <c r="Q52"/>
  <c r="O52"/>
  <c r="L52"/>
  <c r="T52"/>
  <c r="P52"/>
  <c r="S52"/>
  <c r="K52"/>
  <c r="H52"/>
  <c r="I528"/>
  <c r="M528"/>
  <c r="L528"/>
  <c r="J528"/>
  <c r="N528"/>
  <c r="H528"/>
  <c r="O528"/>
  <c r="K528"/>
  <c r="H520"/>
  <c r="L520"/>
  <c r="P520"/>
  <c r="K520"/>
  <c r="I520"/>
  <c r="M520"/>
  <c r="O520"/>
  <c r="N520"/>
  <c r="J520"/>
  <c r="I512"/>
  <c r="M512"/>
  <c r="L512"/>
  <c r="J512"/>
  <c r="N512"/>
  <c r="H512"/>
  <c r="K512"/>
  <c r="O512"/>
  <c r="J504"/>
  <c r="N504"/>
  <c r="K504"/>
  <c r="O504"/>
  <c r="I504"/>
  <c r="M504"/>
  <c r="H504"/>
  <c r="L504"/>
  <c r="P504"/>
  <c r="K496"/>
  <c r="O496"/>
  <c r="N496"/>
  <c r="H496"/>
  <c r="L496"/>
  <c r="J496"/>
  <c r="I496"/>
  <c r="M496"/>
  <c r="I488"/>
  <c r="M488"/>
  <c r="H488"/>
  <c r="J488"/>
  <c r="N488"/>
  <c r="L488"/>
  <c r="O488"/>
  <c r="K488"/>
  <c r="K480"/>
  <c r="O480"/>
  <c r="H480"/>
  <c r="L480"/>
  <c r="P480"/>
  <c r="J480"/>
  <c r="N480"/>
  <c r="M480"/>
  <c r="I480"/>
  <c r="I472"/>
  <c r="M472"/>
  <c r="H472"/>
  <c r="L472"/>
  <c r="J472"/>
  <c r="N472"/>
  <c r="O472"/>
  <c r="K472"/>
  <c r="J460"/>
  <c r="N460"/>
  <c r="I460"/>
  <c r="Q460"/>
  <c r="K460"/>
  <c r="O460"/>
  <c r="M460"/>
  <c r="P460"/>
  <c r="H460"/>
  <c r="L460"/>
  <c r="K448"/>
  <c r="O448"/>
  <c r="S448"/>
  <c r="W448"/>
  <c r="N448"/>
  <c r="V448"/>
  <c r="H448"/>
  <c r="L448"/>
  <c r="P448"/>
  <c r="T448"/>
  <c r="X448"/>
  <c r="J448"/>
  <c r="R448"/>
  <c r="Q448"/>
  <c r="M448"/>
  <c r="Y448"/>
  <c r="U448"/>
  <c r="I448"/>
  <c r="I440"/>
  <c r="M440"/>
  <c r="Q440"/>
  <c r="U440"/>
  <c r="Y440"/>
  <c r="H440"/>
  <c r="L440"/>
  <c r="T440"/>
  <c r="J440"/>
  <c r="N440"/>
  <c r="R440"/>
  <c r="V440"/>
  <c r="P440"/>
  <c r="X440"/>
  <c r="O440"/>
  <c r="K440"/>
  <c r="W440"/>
  <c r="S440"/>
  <c r="K432"/>
  <c r="O432"/>
  <c r="S432"/>
  <c r="W432"/>
  <c r="AA432"/>
  <c r="AE432"/>
  <c r="AI432"/>
  <c r="N432"/>
  <c r="V432"/>
  <c r="AD432"/>
  <c r="H432"/>
  <c r="L432"/>
  <c r="P432"/>
  <c r="T432"/>
  <c r="X432"/>
  <c r="AB432"/>
  <c r="AF432"/>
  <c r="AJ432"/>
  <c r="J432"/>
  <c r="R432"/>
  <c r="Z432"/>
  <c r="AH432"/>
  <c r="M432"/>
  <c r="AC432"/>
  <c r="I432"/>
  <c r="Q432"/>
  <c r="AG432"/>
  <c r="Y432"/>
  <c r="U432"/>
  <c r="J420"/>
  <c r="N420"/>
  <c r="I420"/>
  <c r="K420"/>
  <c r="O420"/>
  <c r="M420"/>
  <c r="L420"/>
  <c r="H420"/>
  <c r="I408"/>
  <c r="M408"/>
  <c r="Q408"/>
  <c r="U408"/>
  <c r="Y408"/>
  <c r="AC408"/>
  <c r="T408"/>
  <c r="AB408"/>
  <c r="J408"/>
  <c r="N408"/>
  <c r="R408"/>
  <c r="V408"/>
  <c r="Z408"/>
  <c r="AD408"/>
  <c r="H408"/>
  <c r="L408"/>
  <c r="P408"/>
  <c r="X408"/>
  <c r="W408"/>
  <c r="AE408"/>
  <c r="K408"/>
  <c r="AA408"/>
  <c r="S408"/>
  <c r="O408"/>
  <c r="H400"/>
  <c r="L400"/>
  <c r="P400"/>
  <c r="T400"/>
  <c r="X400"/>
  <c r="AB400"/>
  <c r="K400"/>
  <c r="O400"/>
  <c r="W400"/>
  <c r="AE400"/>
  <c r="I400"/>
  <c r="M400"/>
  <c r="Q400"/>
  <c r="U400"/>
  <c r="Y400"/>
  <c r="AC400"/>
  <c r="S400"/>
  <c r="AA400"/>
  <c r="R400"/>
  <c r="N400"/>
  <c r="J400"/>
  <c r="Z400"/>
  <c r="V400"/>
  <c r="AD400"/>
  <c r="J392"/>
  <c r="N392"/>
  <c r="R392"/>
  <c r="V392"/>
  <c r="Z392"/>
  <c r="AD392"/>
  <c r="I392"/>
  <c r="M392"/>
  <c r="Q392"/>
  <c r="Y392"/>
  <c r="AC392"/>
  <c r="K392"/>
  <c r="O392"/>
  <c r="S392"/>
  <c r="W392"/>
  <c r="AA392"/>
  <c r="AE392"/>
  <c r="U392"/>
  <c r="P392"/>
  <c r="AF392"/>
  <c r="L392"/>
  <c r="AB392"/>
  <c r="H392"/>
  <c r="T392"/>
  <c r="X392"/>
  <c r="J380"/>
  <c r="N380"/>
  <c r="R380"/>
  <c r="V380"/>
  <c r="K380"/>
  <c r="O380"/>
  <c r="S380"/>
  <c r="H380"/>
  <c r="P380"/>
  <c r="Q380"/>
  <c r="I380"/>
  <c r="T380"/>
  <c r="M380"/>
  <c r="U380"/>
  <c r="L380"/>
  <c r="K372"/>
  <c r="O372"/>
  <c r="S372"/>
  <c r="H372"/>
  <c r="L372"/>
  <c r="P372"/>
  <c r="T372"/>
  <c r="M372"/>
  <c r="U372"/>
  <c r="Q372"/>
  <c r="N372"/>
  <c r="J372"/>
  <c r="V372"/>
  <c r="I372"/>
  <c r="R372"/>
  <c r="H364"/>
  <c r="L364"/>
  <c r="P364"/>
  <c r="T364"/>
  <c r="X364"/>
  <c r="I364"/>
  <c r="M364"/>
  <c r="Q364"/>
  <c r="U364"/>
  <c r="O364"/>
  <c r="W364"/>
  <c r="N364"/>
  <c r="V364"/>
  <c r="S364"/>
  <c r="R364"/>
  <c r="K364"/>
  <c r="J364"/>
  <c r="J352"/>
  <c r="N352"/>
  <c r="R352"/>
  <c r="V352"/>
  <c r="K352"/>
  <c r="O352"/>
  <c r="S352"/>
  <c r="W352"/>
  <c r="H352"/>
  <c r="P352"/>
  <c r="M352"/>
  <c r="U352"/>
  <c r="L352"/>
  <c r="I352"/>
  <c r="T352"/>
  <c r="Q352"/>
  <c r="H344"/>
  <c r="L344"/>
  <c r="I344"/>
  <c r="M344"/>
  <c r="K344"/>
  <c r="J344"/>
  <c r="N344"/>
  <c r="O344"/>
  <c r="K336"/>
  <c r="O336"/>
  <c r="H336"/>
  <c r="L336"/>
  <c r="M336"/>
  <c r="J336"/>
  <c r="I336"/>
  <c r="N336"/>
  <c r="K328"/>
  <c r="O328"/>
  <c r="H328"/>
  <c r="L328"/>
  <c r="P328"/>
  <c r="J328"/>
  <c r="R328"/>
  <c r="I328"/>
  <c r="Q328"/>
  <c r="N328"/>
  <c r="M328"/>
  <c r="I320"/>
  <c r="M320"/>
  <c r="Q320"/>
  <c r="J320"/>
  <c r="N320"/>
  <c r="R320"/>
  <c r="H320"/>
  <c r="P320"/>
  <c r="O320"/>
  <c r="K320"/>
  <c r="S320"/>
  <c r="L320"/>
  <c r="T320"/>
  <c r="K308"/>
  <c r="O308"/>
  <c r="S308"/>
  <c r="W308"/>
  <c r="AA308"/>
  <c r="AE308"/>
  <c r="H308"/>
  <c r="L308"/>
  <c r="P308"/>
  <c r="T308"/>
  <c r="X308"/>
  <c r="AB308"/>
  <c r="J308"/>
  <c r="R308"/>
  <c r="Z308"/>
  <c r="M308"/>
  <c r="U308"/>
  <c r="AC308"/>
  <c r="Q308"/>
  <c r="N308"/>
  <c r="AD308"/>
  <c r="V308"/>
  <c r="Y308"/>
  <c r="I308"/>
  <c r="K300"/>
  <c r="O300"/>
  <c r="S300"/>
  <c r="H300"/>
  <c r="L300"/>
  <c r="P300"/>
  <c r="T300"/>
  <c r="M300"/>
  <c r="N300"/>
  <c r="I300"/>
  <c r="R300"/>
  <c r="J300"/>
  <c r="Q300"/>
  <c r="K288"/>
  <c r="O288"/>
  <c r="S288"/>
  <c r="H288"/>
  <c r="L288"/>
  <c r="P288"/>
  <c r="T288"/>
  <c r="M288"/>
  <c r="N288"/>
  <c r="I288"/>
  <c r="R288"/>
  <c r="J288"/>
  <c r="Q288"/>
  <c r="K280"/>
  <c r="O280"/>
  <c r="H280"/>
  <c r="L280"/>
  <c r="P280"/>
  <c r="M280"/>
  <c r="N280"/>
  <c r="J280"/>
  <c r="I280"/>
  <c r="Q280"/>
  <c r="R280"/>
  <c r="I272"/>
  <c r="M272"/>
  <c r="Q272"/>
  <c r="U272"/>
  <c r="J272"/>
  <c r="N272"/>
  <c r="R272"/>
  <c r="V272"/>
  <c r="L272"/>
  <c r="T272"/>
  <c r="O272"/>
  <c r="W272"/>
  <c r="P272"/>
  <c r="K272"/>
  <c r="S272"/>
  <c r="X272"/>
  <c r="H272"/>
  <c r="H260"/>
  <c r="L260"/>
  <c r="I260"/>
  <c r="M260"/>
  <c r="O260"/>
  <c r="J260"/>
  <c r="N260"/>
  <c r="K260"/>
  <c r="J252"/>
  <c r="N252"/>
  <c r="R252"/>
  <c r="V252"/>
  <c r="K252"/>
  <c r="O252"/>
  <c r="S252"/>
  <c r="W252"/>
  <c r="H252"/>
  <c r="P252"/>
  <c r="X252"/>
  <c r="I252"/>
  <c r="Q252"/>
  <c r="M252"/>
  <c r="L252"/>
  <c r="T252"/>
  <c r="U252"/>
  <c r="K248"/>
  <c r="O248"/>
  <c r="S248"/>
  <c r="H248"/>
  <c r="L248"/>
  <c r="P248"/>
  <c r="T248"/>
  <c r="N248"/>
  <c r="I248"/>
  <c r="Q248"/>
  <c r="R248"/>
  <c r="M248"/>
  <c r="J248"/>
  <c r="I240"/>
  <c r="M240"/>
  <c r="Q240"/>
  <c r="U240"/>
  <c r="Y240"/>
  <c r="AC240"/>
  <c r="AG240"/>
  <c r="AK240"/>
  <c r="AO240"/>
  <c r="AS240"/>
  <c r="AW240"/>
  <c r="J240"/>
  <c r="N240"/>
  <c r="R240"/>
  <c r="V240"/>
  <c r="Z240"/>
  <c r="AD240"/>
  <c r="AH240"/>
  <c r="AL240"/>
  <c r="AP240"/>
  <c r="AT240"/>
  <c r="O240"/>
  <c r="W240"/>
  <c r="AE240"/>
  <c r="AM240"/>
  <c r="AU240"/>
  <c r="H240"/>
  <c r="P240"/>
  <c r="X240"/>
  <c r="AF240"/>
  <c r="AN240"/>
  <c r="AV240"/>
  <c r="K240"/>
  <c r="AA240"/>
  <c r="AQ240"/>
  <c r="T240"/>
  <c r="AJ240"/>
  <c r="AB240"/>
  <c r="AR240"/>
  <c r="AI240"/>
  <c r="S240"/>
  <c r="L240"/>
  <c r="K232"/>
  <c r="O232"/>
  <c r="S232"/>
  <c r="W232"/>
  <c r="H232"/>
  <c r="L232"/>
  <c r="P232"/>
  <c r="T232"/>
  <c r="X232"/>
  <c r="M232"/>
  <c r="U232"/>
  <c r="N232"/>
  <c r="V232"/>
  <c r="R232"/>
  <c r="Q232"/>
  <c r="Y232"/>
  <c r="J232"/>
  <c r="I232"/>
  <c r="J220"/>
  <c r="N220"/>
  <c r="R220"/>
  <c r="V220"/>
  <c r="Z220"/>
  <c r="AD220"/>
  <c r="K220"/>
  <c r="O220"/>
  <c r="S220"/>
  <c r="W220"/>
  <c r="AA220"/>
  <c r="AE220"/>
  <c r="H220"/>
  <c r="P220"/>
  <c r="X220"/>
  <c r="AF220"/>
  <c r="I220"/>
  <c r="Q220"/>
  <c r="Y220"/>
  <c r="U220"/>
  <c r="T220"/>
  <c r="AB220"/>
  <c r="L220"/>
  <c r="AC220"/>
  <c r="M220"/>
  <c r="I212"/>
  <c r="M212"/>
  <c r="Q212"/>
  <c r="U212"/>
  <c r="J212"/>
  <c r="N212"/>
  <c r="R212"/>
  <c r="K212"/>
  <c r="S212"/>
  <c r="L212"/>
  <c r="T212"/>
  <c r="H212"/>
  <c r="O212"/>
  <c r="P212"/>
  <c r="H200"/>
  <c r="L200"/>
  <c r="P200"/>
  <c r="T200"/>
  <c r="I200"/>
  <c r="M200"/>
  <c r="Q200"/>
  <c r="O200"/>
  <c r="J200"/>
  <c r="R200"/>
  <c r="S200"/>
  <c r="N200"/>
  <c r="K200"/>
  <c r="H192"/>
  <c r="L192"/>
  <c r="P192"/>
  <c r="T192"/>
  <c r="X192"/>
  <c r="I192"/>
  <c r="M192"/>
  <c r="Q192"/>
  <c r="U192"/>
  <c r="J192"/>
  <c r="R192"/>
  <c r="K192"/>
  <c r="S192"/>
  <c r="N192"/>
  <c r="W192"/>
  <c r="V192"/>
  <c r="O192"/>
  <c r="I184"/>
  <c r="M184"/>
  <c r="Q184"/>
  <c r="U184"/>
  <c r="Y184"/>
  <c r="J184"/>
  <c r="N184"/>
  <c r="R184"/>
  <c r="V184"/>
  <c r="K184"/>
  <c r="S184"/>
  <c r="L184"/>
  <c r="T184"/>
  <c r="O184"/>
  <c r="P184"/>
  <c r="X184"/>
  <c r="W184"/>
  <c r="H184"/>
  <c r="K172"/>
  <c r="O172"/>
  <c r="S172"/>
  <c r="H172"/>
  <c r="L172"/>
  <c r="P172"/>
  <c r="T172"/>
  <c r="M172"/>
  <c r="U172"/>
  <c r="N172"/>
  <c r="Q172"/>
  <c r="R172"/>
  <c r="J172"/>
  <c r="I172"/>
  <c r="H164"/>
  <c r="L164"/>
  <c r="P164"/>
  <c r="T164"/>
  <c r="I164"/>
  <c r="M164"/>
  <c r="Q164"/>
  <c r="U164"/>
  <c r="K164"/>
  <c r="S164"/>
  <c r="N164"/>
  <c r="J164"/>
  <c r="O164"/>
  <c r="R164"/>
  <c r="H152"/>
  <c r="L152"/>
  <c r="P152"/>
  <c r="T152"/>
  <c r="X152"/>
  <c r="I152"/>
  <c r="M152"/>
  <c r="Q152"/>
  <c r="U152"/>
  <c r="K152"/>
  <c r="S152"/>
  <c r="N152"/>
  <c r="V152"/>
  <c r="W152"/>
  <c r="J152"/>
  <c r="O152"/>
  <c r="R152"/>
  <c r="K144"/>
  <c r="O144"/>
  <c r="H144"/>
  <c r="L144"/>
  <c r="P144"/>
  <c r="I144"/>
  <c r="J144"/>
  <c r="M144"/>
  <c r="N144"/>
  <c r="H136"/>
  <c r="L136"/>
  <c r="P136"/>
  <c r="T136"/>
  <c r="I136"/>
  <c r="M136"/>
  <c r="Q136"/>
  <c r="U136"/>
  <c r="J136"/>
  <c r="R136"/>
  <c r="K136"/>
  <c r="S136"/>
  <c r="N136"/>
  <c r="O136"/>
  <c r="K124"/>
  <c r="O124"/>
  <c r="H124"/>
  <c r="L124"/>
  <c r="P124"/>
  <c r="J124"/>
  <c r="M124"/>
  <c r="I124"/>
  <c r="N124"/>
  <c r="J116"/>
  <c r="K116"/>
  <c r="I116"/>
  <c r="L116"/>
  <c r="M116"/>
  <c r="H116"/>
  <c r="H108"/>
  <c r="L108"/>
  <c r="P108"/>
  <c r="T108"/>
  <c r="M108"/>
  <c r="R108"/>
  <c r="I108"/>
  <c r="N108"/>
  <c r="S108"/>
  <c r="K108"/>
  <c r="O108"/>
  <c r="J108"/>
  <c r="Q108"/>
  <c r="I100"/>
  <c r="M100"/>
  <c r="Q100"/>
  <c r="U100"/>
  <c r="Y100"/>
  <c r="AC100"/>
  <c r="H100"/>
  <c r="L100"/>
  <c r="P100"/>
  <c r="T100"/>
  <c r="X100"/>
  <c r="AB100"/>
  <c r="AF100"/>
  <c r="J100"/>
  <c r="R100"/>
  <c r="Z100"/>
  <c r="K100"/>
  <c r="S100"/>
  <c r="AA100"/>
  <c r="O100"/>
  <c r="AE100"/>
  <c r="V100"/>
  <c r="N100"/>
  <c r="W100"/>
  <c r="AD100"/>
  <c r="H88"/>
  <c r="L88"/>
  <c r="P88"/>
  <c r="T88"/>
  <c r="K88"/>
  <c r="O88"/>
  <c r="S88"/>
  <c r="I88"/>
  <c r="Q88"/>
  <c r="J88"/>
  <c r="R88"/>
  <c r="M88"/>
  <c r="N88"/>
  <c r="K72"/>
  <c r="J72"/>
  <c r="N72"/>
  <c r="L72"/>
  <c r="I72"/>
  <c r="M72"/>
  <c r="H72"/>
  <c r="H53"/>
  <c r="L53"/>
  <c r="K53"/>
  <c r="M53"/>
  <c r="J53"/>
  <c r="I53"/>
  <c r="N53"/>
  <c r="K529"/>
  <c r="J529"/>
  <c r="N529"/>
  <c r="H529"/>
  <c r="L529"/>
  <c r="M529"/>
  <c r="I529"/>
  <c r="K525"/>
  <c r="N525"/>
  <c r="H525"/>
  <c r="L525"/>
  <c r="J525"/>
  <c r="M525"/>
  <c r="I525"/>
  <c r="J521"/>
  <c r="N521"/>
  <c r="R521"/>
  <c r="I521"/>
  <c r="Q521"/>
  <c r="K521"/>
  <c r="O521"/>
  <c r="M521"/>
  <c r="H521"/>
  <c r="P521"/>
  <c r="L521"/>
  <c r="K517"/>
  <c r="O517"/>
  <c r="N517"/>
  <c r="H517"/>
  <c r="L517"/>
  <c r="P517"/>
  <c r="J517"/>
  <c r="R517"/>
  <c r="M517"/>
  <c r="Q517"/>
  <c r="I517"/>
  <c r="K513"/>
  <c r="J513"/>
  <c r="N513"/>
  <c r="H513"/>
  <c r="L513"/>
  <c r="M513"/>
  <c r="I513"/>
  <c r="K509"/>
  <c r="O509"/>
  <c r="N509"/>
  <c r="H509"/>
  <c r="L509"/>
  <c r="J509"/>
  <c r="M509"/>
  <c r="I509"/>
  <c r="H505"/>
  <c r="L505"/>
  <c r="I505"/>
  <c r="M505"/>
  <c r="K505"/>
  <c r="J505"/>
  <c r="I501"/>
  <c r="M501"/>
  <c r="H501"/>
  <c r="L501"/>
  <c r="J501"/>
  <c r="K501"/>
  <c r="I497"/>
  <c r="M497"/>
  <c r="H497"/>
  <c r="P497"/>
  <c r="J497"/>
  <c r="N497"/>
  <c r="L497"/>
  <c r="O497"/>
  <c r="K497"/>
  <c r="J493"/>
  <c r="N493"/>
  <c r="K493"/>
  <c r="O493"/>
  <c r="I493"/>
  <c r="M493"/>
  <c r="L493"/>
  <c r="H493"/>
  <c r="K489"/>
  <c r="O489"/>
  <c r="J489"/>
  <c r="H489"/>
  <c r="L489"/>
  <c r="N489"/>
  <c r="M489"/>
  <c r="I489"/>
  <c r="H485"/>
  <c r="L485"/>
  <c r="P485"/>
  <c r="O485"/>
  <c r="I485"/>
  <c r="M485"/>
  <c r="Q485"/>
  <c r="K485"/>
  <c r="J485"/>
  <c r="R485"/>
  <c r="N485"/>
  <c r="I481"/>
  <c r="M481"/>
  <c r="Q481"/>
  <c r="H481"/>
  <c r="P481"/>
  <c r="J481"/>
  <c r="N481"/>
  <c r="R481"/>
  <c r="L481"/>
  <c r="K481"/>
  <c r="O481"/>
  <c r="H477"/>
  <c r="L477"/>
  <c r="P477"/>
  <c r="T477"/>
  <c r="K477"/>
  <c r="O477"/>
  <c r="I477"/>
  <c r="M477"/>
  <c r="Q477"/>
  <c r="S477"/>
  <c r="J477"/>
  <c r="N477"/>
  <c r="R477"/>
  <c r="K473"/>
  <c r="O473"/>
  <c r="R473"/>
  <c r="H473"/>
  <c r="L473"/>
  <c r="P473"/>
  <c r="J473"/>
  <c r="N473"/>
  <c r="M473"/>
  <c r="I473"/>
  <c r="Q473"/>
  <c r="H469"/>
  <c r="L469"/>
  <c r="P469"/>
  <c r="T469"/>
  <c r="O469"/>
  <c r="I469"/>
  <c r="M469"/>
  <c r="Q469"/>
  <c r="U469"/>
  <c r="K469"/>
  <c r="S469"/>
  <c r="R469"/>
  <c r="N469"/>
  <c r="J469"/>
  <c r="H465"/>
  <c r="L465"/>
  <c r="P465"/>
  <c r="T465"/>
  <c r="X465"/>
  <c r="AB465"/>
  <c r="AF465"/>
  <c r="K465"/>
  <c r="O465"/>
  <c r="W465"/>
  <c r="AA465"/>
  <c r="I465"/>
  <c r="M465"/>
  <c r="Q465"/>
  <c r="U465"/>
  <c r="Y465"/>
  <c r="AC465"/>
  <c r="S465"/>
  <c r="AE465"/>
  <c r="N465"/>
  <c r="AD465"/>
  <c r="R465"/>
  <c r="J465"/>
  <c r="Z465"/>
  <c r="V465"/>
  <c r="H461"/>
  <c r="L461"/>
  <c r="P461"/>
  <c r="T461"/>
  <c r="X461"/>
  <c r="K461"/>
  <c r="O461"/>
  <c r="W461"/>
  <c r="I461"/>
  <c r="M461"/>
  <c r="Q461"/>
  <c r="U461"/>
  <c r="Y461"/>
  <c r="S461"/>
  <c r="AA461"/>
  <c r="V461"/>
  <c r="R461"/>
  <c r="N461"/>
  <c r="J461"/>
  <c r="Z461"/>
  <c r="I457"/>
  <c r="M457"/>
  <c r="Q457"/>
  <c r="U457"/>
  <c r="Y457"/>
  <c r="H457"/>
  <c r="P457"/>
  <c r="X457"/>
  <c r="J457"/>
  <c r="N457"/>
  <c r="R457"/>
  <c r="V457"/>
  <c r="Z457"/>
  <c r="L457"/>
  <c r="T457"/>
  <c r="S457"/>
  <c r="K457"/>
  <c r="W457"/>
  <c r="O457"/>
  <c r="I453"/>
  <c r="M453"/>
  <c r="Q453"/>
  <c r="U453"/>
  <c r="H453"/>
  <c r="L453"/>
  <c r="T453"/>
  <c r="J453"/>
  <c r="N453"/>
  <c r="R453"/>
  <c r="P453"/>
  <c r="S453"/>
  <c r="K453"/>
  <c r="O453"/>
  <c r="I449"/>
  <c r="M449"/>
  <c r="Q449"/>
  <c r="U449"/>
  <c r="L449"/>
  <c r="T449"/>
  <c r="J449"/>
  <c r="N449"/>
  <c r="R449"/>
  <c r="V449"/>
  <c r="H449"/>
  <c r="P449"/>
  <c r="W449"/>
  <c r="S449"/>
  <c r="O449"/>
  <c r="K449"/>
  <c r="I445"/>
  <c r="M445"/>
  <c r="Q445"/>
  <c r="U445"/>
  <c r="Y445"/>
  <c r="H445"/>
  <c r="P445"/>
  <c r="X445"/>
  <c r="J445"/>
  <c r="N445"/>
  <c r="R445"/>
  <c r="V445"/>
  <c r="L445"/>
  <c r="T445"/>
  <c r="W445"/>
  <c r="S445"/>
  <c r="K445"/>
  <c r="O445"/>
  <c r="K441"/>
  <c r="O441"/>
  <c r="S441"/>
  <c r="W441"/>
  <c r="AA441"/>
  <c r="J441"/>
  <c r="N441"/>
  <c r="V441"/>
  <c r="H441"/>
  <c r="L441"/>
  <c r="P441"/>
  <c r="T441"/>
  <c r="X441"/>
  <c r="AB441"/>
  <c r="R441"/>
  <c r="Z441"/>
  <c r="I441"/>
  <c r="Y441"/>
  <c r="Q441"/>
  <c r="M441"/>
  <c r="U441"/>
  <c r="H437"/>
  <c r="L437"/>
  <c r="P437"/>
  <c r="T437"/>
  <c r="K437"/>
  <c r="S437"/>
  <c r="I437"/>
  <c r="M437"/>
  <c r="Q437"/>
  <c r="O437"/>
  <c r="J437"/>
  <c r="N437"/>
  <c r="R437"/>
  <c r="I433"/>
  <c r="M433"/>
  <c r="Q433"/>
  <c r="U433"/>
  <c r="T433"/>
  <c r="J433"/>
  <c r="N433"/>
  <c r="R433"/>
  <c r="V433"/>
  <c r="H433"/>
  <c r="L433"/>
  <c r="P433"/>
  <c r="O433"/>
  <c r="K433"/>
  <c r="S433"/>
  <c r="W433"/>
  <c r="I429"/>
  <c r="M429"/>
  <c r="Q429"/>
  <c r="U429"/>
  <c r="Y429"/>
  <c r="AC429"/>
  <c r="AG429"/>
  <c r="AK429"/>
  <c r="H429"/>
  <c r="L429"/>
  <c r="P429"/>
  <c r="X429"/>
  <c r="AF429"/>
  <c r="AN429"/>
  <c r="J429"/>
  <c r="N429"/>
  <c r="R429"/>
  <c r="V429"/>
  <c r="Z429"/>
  <c r="AD429"/>
  <c r="AH429"/>
  <c r="AL429"/>
  <c r="T429"/>
  <c r="AB429"/>
  <c r="AJ429"/>
  <c r="K429"/>
  <c r="AA429"/>
  <c r="W429"/>
  <c r="S429"/>
  <c r="O429"/>
  <c r="AE429"/>
  <c r="AM429"/>
  <c r="AI429"/>
  <c r="I425"/>
  <c r="M425"/>
  <c r="Q425"/>
  <c r="U425"/>
  <c r="Y425"/>
  <c r="AC425"/>
  <c r="AG425"/>
  <c r="AK425"/>
  <c r="AO425"/>
  <c r="AS425"/>
  <c r="AW425"/>
  <c r="H425"/>
  <c r="L425"/>
  <c r="T425"/>
  <c r="AB425"/>
  <c r="AJ425"/>
  <c r="AR425"/>
  <c r="J425"/>
  <c r="N425"/>
  <c r="R425"/>
  <c r="V425"/>
  <c r="Z425"/>
  <c r="AD425"/>
  <c r="AH425"/>
  <c r="AL425"/>
  <c r="AP425"/>
  <c r="AT425"/>
  <c r="P425"/>
  <c r="X425"/>
  <c r="AF425"/>
  <c r="AN425"/>
  <c r="AV425"/>
  <c r="W425"/>
  <c r="AM425"/>
  <c r="AI425"/>
  <c r="AE425"/>
  <c r="K425"/>
  <c r="AA425"/>
  <c r="AQ425"/>
  <c r="S425"/>
  <c r="O425"/>
  <c r="AU425"/>
  <c r="H421"/>
  <c r="L421"/>
  <c r="P421"/>
  <c r="T421"/>
  <c r="K421"/>
  <c r="O421"/>
  <c r="W421"/>
  <c r="I421"/>
  <c r="M421"/>
  <c r="Q421"/>
  <c r="U421"/>
  <c r="S421"/>
  <c r="V421"/>
  <c r="R421"/>
  <c r="J421"/>
  <c r="N421"/>
  <c r="I417"/>
  <c r="M417"/>
  <c r="Q417"/>
  <c r="H417"/>
  <c r="L417"/>
  <c r="T417"/>
  <c r="J417"/>
  <c r="N417"/>
  <c r="R417"/>
  <c r="P417"/>
  <c r="O417"/>
  <c r="K417"/>
  <c r="S417"/>
  <c r="I413"/>
  <c r="M413"/>
  <c r="Q413"/>
  <c r="U413"/>
  <c r="Y413"/>
  <c r="H413"/>
  <c r="L413"/>
  <c r="T413"/>
  <c r="X413"/>
  <c r="J413"/>
  <c r="N413"/>
  <c r="R413"/>
  <c r="V413"/>
  <c r="Z413"/>
  <c r="P413"/>
  <c r="O413"/>
  <c r="S413"/>
  <c r="K413"/>
  <c r="W413"/>
  <c r="K409"/>
  <c r="O409"/>
  <c r="S409"/>
  <c r="W409"/>
  <c r="R409"/>
  <c r="H409"/>
  <c r="L409"/>
  <c r="P409"/>
  <c r="T409"/>
  <c r="X409"/>
  <c r="J409"/>
  <c r="N409"/>
  <c r="V409"/>
  <c r="I409"/>
  <c r="Q409"/>
  <c r="M409"/>
  <c r="U409"/>
  <c r="K405"/>
  <c r="O405"/>
  <c r="H405"/>
  <c r="L405"/>
  <c r="P405"/>
  <c r="J405"/>
  <c r="N405"/>
  <c r="M405"/>
  <c r="I405"/>
  <c r="J401"/>
  <c r="N401"/>
  <c r="R401"/>
  <c r="V401"/>
  <c r="Z401"/>
  <c r="AD401"/>
  <c r="I401"/>
  <c r="Q401"/>
  <c r="Y401"/>
  <c r="K401"/>
  <c r="O401"/>
  <c r="S401"/>
  <c r="W401"/>
  <c r="AA401"/>
  <c r="AE401"/>
  <c r="M401"/>
  <c r="U401"/>
  <c r="AC401"/>
  <c r="T401"/>
  <c r="P401"/>
  <c r="L401"/>
  <c r="AB401"/>
  <c r="H401"/>
  <c r="X401"/>
  <c r="AF401"/>
  <c r="I397"/>
  <c r="M397"/>
  <c r="Q397"/>
  <c r="H397"/>
  <c r="L397"/>
  <c r="T397"/>
  <c r="J397"/>
  <c r="N397"/>
  <c r="R397"/>
  <c r="P397"/>
  <c r="O397"/>
  <c r="K397"/>
  <c r="S397"/>
  <c r="H393"/>
  <c r="L393"/>
  <c r="P393"/>
  <c r="K393"/>
  <c r="I393"/>
  <c r="M393"/>
  <c r="Q393"/>
  <c r="O393"/>
  <c r="N393"/>
  <c r="R393"/>
  <c r="J393"/>
  <c r="K389"/>
  <c r="O389"/>
  <c r="S389"/>
  <c r="W389"/>
  <c r="AA389"/>
  <c r="H389"/>
  <c r="L389"/>
  <c r="P389"/>
  <c r="T389"/>
  <c r="X389"/>
  <c r="AB389"/>
  <c r="N389"/>
  <c r="V389"/>
  <c r="M389"/>
  <c r="Y389"/>
  <c r="J389"/>
  <c r="Q389"/>
  <c r="Z389"/>
  <c r="U389"/>
  <c r="I389"/>
  <c r="R389"/>
  <c r="H385"/>
  <c r="L385"/>
  <c r="P385"/>
  <c r="T385"/>
  <c r="X385"/>
  <c r="I385"/>
  <c r="M385"/>
  <c r="Q385"/>
  <c r="U385"/>
  <c r="J385"/>
  <c r="R385"/>
  <c r="N385"/>
  <c r="W385"/>
  <c r="K385"/>
  <c r="V385"/>
  <c r="O385"/>
  <c r="S385"/>
  <c r="H381"/>
  <c r="L381"/>
  <c r="P381"/>
  <c r="T381"/>
  <c r="I381"/>
  <c r="M381"/>
  <c r="Q381"/>
  <c r="U381"/>
  <c r="N381"/>
  <c r="V381"/>
  <c r="O381"/>
  <c r="R381"/>
  <c r="K381"/>
  <c r="S381"/>
  <c r="J381"/>
  <c r="J377"/>
  <c r="N377"/>
  <c r="R377"/>
  <c r="K377"/>
  <c r="O377"/>
  <c r="S377"/>
  <c r="I377"/>
  <c r="Q377"/>
  <c r="P377"/>
  <c r="M377"/>
  <c r="H377"/>
  <c r="T377"/>
  <c r="L377"/>
  <c r="I373"/>
  <c r="M373"/>
  <c r="Q373"/>
  <c r="J373"/>
  <c r="N373"/>
  <c r="R373"/>
  <c r="K373"/>
  <c r="S373"/>
  <c r="O373"/>
  <c r="L373"/>
  <c r="P373"/>
  <c r="H373"/>
  <c r="T373"/>
  <c r="H369"/>
  <c r="L369"/>
  <c r="P369"/>
  <c r="T369"/>
  <c r="X369"/>
  <c r="AB369"/>
  <c r="I369"/>
  <c r="M369"/>
  <c r="Q369"/>
  <c r="U369"/>
  <c r="Y369"/>
  <c r="K369"/>
  <c r="S369"/>
  <c r="AA369"/>
  <c r="J369"/>
  <c r="V369"/>
  <c r="O369"/>
  <c r="N369"/>
  <c r="W369"/>
  <c r="R369"/>
  <c r="Z369"/>
  <c r="J365"/>
  <c r="N365"/>
  <c r="R365"/>
  <c r="K365"/>
  <c r="O365"/>
  <c r="S365"/>
  <c r="L365"/>
  <c r="T365"/>
  <c r="I365"/>
  <c r="Q365"/>
  <c r="P365"/>
  <c r="M365"/>
  <c r="H365"/>
  <c r="I361"/>
  <c r="M361"/>
  <c r="Q361"/>
  <c r="U361"/>
  <c r="J361"/>
  <c r="N361"/>
  <c r="R361"/>
  <c r="V361"/>
  <c r="K361"/>
  <c r="S361"/>
  <c r="H361"/>
  <c r="P361"/>
  <c r="L361"/>
  <c r="W361"/>
  <c r="O361"/>
  <c r="T361"/>
  <c r="K357"/>
  <c r="O357"/>
  <c r="S357"/>
  <c r="W357"/>
  <c r="AA357"/>
  <c r="H357"/>
  <c r="L357"/>
  <c r="P357"/>
  <c r="T357"/>
  <c r="X357"/>
  <c r="AB357"/>
  <c r="I357"/>
  <c r="Q357"/>
  <c r="Y357"/>
  <c r="N357"/>
  <c r="V357"/>
  <c r="J357"/>
  <c r="Z357"/>
  <c r="U357"/>
  <c r="M357"/>
  <c r="R357"/>
  <c r="H353"/>
  <c r="L353"/>
  <c r="P353"/>
  <c r="T353"/>
  <c r="X353"/>
  <c r="AB353"/>
  <c r="I353"/>
  <c r="M353"/>
  <c r="Q353"/>
  <c r="U353"/>
  <c r="Y353"/>
  <c r="N353"/>
  <c r="V353"/>
  <c r="K353"/>
  <c r="S353"/>
  <c r="AA353"/>
  <c r="J353"/>
  <c r="Z353"/>
  <c r="O353"/>
  <c r="W353"/>
  <c r="R353"/>
  <c r="H349"/>
  <c r="L349"/>
  <c r="P349"/>
  <c r="T349"/>
  <c r="I349"/>
  <c r="M349"/>
  <c r="Q349"/>
  <c r="O349"/>
  <c r="N349"/>
  <c r="R349"/>
  <c r="S349"/>
  <c r="K349"/>
  <c r="J349"/>
  <c r="J345"/>
  <c r="N345"/>
  <c r="K345"/>
  <c r="O345"/>
  <c r="M345"/>
  <c r="L345"/>
  <c r="H345"/>
  <c r="I345"/>
  <c r="H341"/>
  <c r="L341"/>
  <c r="P341"/>
  <c r="I341"/>
  <c r="M341"/>
  <c r="N341"/>
  <c r="K341"/>
  <c r="O341"/>
  <c r="J341"/>
  <c r="H337"/>
  <c r="L337"/>
  <c r="I337"/>
  <c r="M337"/>
  <c r="N337"/>
  <c r="K337"/>
  <c r="J337"/>
  <c r="O337"/>
  <c r="I333"/>
  <c r="J333"/>
  <c r="K333"/>
  <c r="H333"/>
  <c r="L333"/>
  <c r="H329"/>
  <c r="L329"/>
  <c r="P329"/>
  <c r="I329"/>
  <c r="M329"/>
  <c r="O329"/>
  <c r="N329"/>
  <c r="J329"/>
  <c r="K329"/>
  <c r="J325"/>
  <c r="N325"/>
  <c r="R325"/>
  <c r="K325"/>
  <c r="O325"/>
  <c r="H325"/>
  <c r="P325"/>
  <c r="M325"/>
  <c r="L325"/>
  <c r="I325"/>
  <c r="Q325"/>
  <c r="I321"/>
  <c r="M321"/>
  <c r="Q321"/>
  <c r="U321"/>
  <c r="J321"/>
  <c r="N321"/>
  <c r="R321"/>
  <c r="L321"/>
  <c r="T321"/>
  <c r="K321"/>
  <c r="S321"/>
  <c r="O321"/>
  <c r="P321"/>
  <c r="H321"/>
  <c r="H317"/>
  <c r="L317"/>
  <c r="P317"/>
  <c r="T317"/>
  <c r="I317"/>
  <c r="M317"/>
  <c r="Q317"/>
  <c r="O317"/>
  <c r="N317"/>
  <c r="K317"/>
  <c r="J317"/>
  <c r="R317"/>
  <c r="S317"/>
  <c r="J313"/>
  <c r="N313"/>
  <c r="K313"/>
  <c r="L313"/>
  <c r="Q313"/>
  <c r="U313"/>
  <c r="Y313"/>
  <c r="AC313"/>
  <c r="M313"/>
  <c r="R313"/>
  <c r="V313"/>
  <c r="Z313"/>
  <c r="AD313"/>
  <c r="P313"/>
  <c r="X313"/>
  <c r="O313"/>
  <c r="W313"/>
  <c r="AE313"/>
  <c r="H313"/>
  <c r="AA313"/>
  <c r="I313"/>
  <c r="AB313"/>
  <c r="T313"/>
  <c r="S313"/>
  <c r="H309"/>
  <c r="L309"/>
  <c r="P309"/>
  <c r="T309"/>
  <c r="I309"/>
  <c r="M309"/>
  <c r="Q309"/>
  <c r="U309"/>
  <c r="O309"/>
  <c r="J309"/>
  <c r="R309"/>
  <c r="S309"/>
  <c r="N309"/>
  <c r="K309"/>
  <c r="H305"/>
  <c r="L305"/>
  <c r="P305"/>
  <c r="T305"/>
  <c r="X305"/>
  <c r="AB305"/>
  <c r="AF305"/>
  <c r="AJ305"/>
  <c r="AN305"/>
  <c r="AR305"/>
  <c r="AV305"/>
  <c r="I305"/>
  <c r="M305"/>
  <c r="Q305"/>
  <c r="U305"/>
  <c r="Y305"/>
  <c r="AC305"/>
  <c r="AG305"/>
  <c r="AK305"/>
  <c r="AO305"/>
  <c r="AS305"/>
  <c r="J305"/>
  <c r="R305"/>
  <c r="Z305"/>
  <c r="AH305"/>
  <c r="AP305"/>
  <c r="K305"/>
  <c r="S305"/>
  <c r="AA305"/>
  <c r="AI305"/>
  <c r="AQ305"/>
  <c r="N305"/>
  <c r="AD305"/>
  <c r="AT305"/>
  <c r="W305"/>
  <c r="AM305"/>
  <c r="AE305"/>
  <c r="AU305"/>
  <c r="AL305"/>
  <c r="V305"/>
  <c r="O305"/>
  <c r="I301"/>
  <c r="M301"/>
  <c r="Q301"/>
  <c r="U301"/>
  <c r="J301"/>
  <c r="N301"/>
  <c r="R301"/>
  <c r="V301"/>
  <c r="L301"/>
  <c r="T301"/>
  <c r="O301"/>
  <c r="W301"/>
  <c r="H301"/>
  <c r="X301"/>
  <c r="S301"/>
  <c r="K301"/>
  <c r="P301"/>
  <c r="K297"/>
  <c r="O297"/>
  <c r="S297"/>
  <c r="H297"/>
  <c r="L297"/>
  <c r="P297"/>
  <c r="T297"/>
  <c r="J297"/>
  <c r="R297"/>
  <c r="M297"/>
  <c r="Q297"/>
  <c r="N297"/>
  <c r="I297"/>
  <c r="J293"/>
  <c r="N293"/>
  <c r="R293"/>
  <c r="V293"/>
  <c r="Z293"/>
  <c r="K293"/>
  <c r="O293"/>
  <c r="S293"/>
  <c r="W293"/>
  <c r="AA293"/>
  <c r="I293"/>
  <c r="Q293"/>
  <c r="Y293"/>
  <c r="L293"/>
  <c r="T293"/>
  <c r="AB293"/>
  <c r="U293"/>
  <c r="P293"/>
  <c r="X293"/>
  <c r="M293"/>
  <c r="H293"/>
  <c r="AC293"/>
  <c r="K289"/>
  <c r="O289"/>
  <c r="S289"/>
  <c r="W289"/>
  <c r="H289"/>
  <c r="L289"/>
  <c r="P289"/>
  <c r="T289"/>
  <c r="X289"/>
  <c r="M289"/>
  <c r="U289"/>
  <c r="N289"/>
  <c r="V289"/>
  <c r="I289"/>
  <c r="Y289"/>
  <c r="R289"/>
  <c r="Z289"/>
  <c r="Q289"/>
  <c r="J289"/>
  <c r="K285"/>
  <c r="O285"/>
  <c r="S285"/>
  <c r="H285"/>
  <c r="L285"/>
  <c r="P285"/>
  <c r="T285"/>
  <c r="I285"/>
  <c r="Q285"/>
  <c r="J285"/>
  <c r="R285"/>
  <c r="M285"/>
  <c r="N285"/>
  <c r="U285"/>
  <c r="H281"/>
  <c r="L281"/>
  <c r="P281"/>
  <c r="T281"/>
  <c r="X281"/>
  <c r="I281"/>
  <c r="M281"/>
  <c r="Q281"/>
  <c r="U281"/>
  <c r="J281"/>
  <c r="R281"/>
  <c r="K281"/>
  <c r="S281"/>
  <c r="O281"/>
  <c r="N281"/>
  <c r="W281"/>
  <c r="V281"/>
  <c r="H277"/>
  <c r="L277"/>
  <c r="P277"/>
  <c r="I277"/>
  <c r="M277"/>
  <c r="Q277"/>
  <c r="J277"/>
  <c r="R277"/>
  <c r="K277"/>
  <c r="O277"/>
  <c r="N277"/>
  <c r="K273"/>
  <c r="O273"/>
  <c r="H273"/>
  <c r="L273"/>
  <c r="P273"/>
  <c r="I273"/>
  <c r="Q273"/>
  <c r="J273"/>
  <c r="R273"/>
  <c r="M273"/>
  <c r="N273"/>
  <c r="J269"/>
  <c r="N269"/>
  <c r="K269"/>
  <c r="O269"/>
  <c r="L269"/>
  <c r="M269"/>
  <c r="P269"/>
  <c r="I269"/>
  <c r="H269"/>
  <c r="I265"/>
  <c r="M265"/>
  <c r="Q265"/>
  <c r="U265"/>
  <c r="Y265"/>
  <c r="AC265"/>
  <c r="J265"/>
  <c r="N265"/>
  <c r="R265"/>
  <c r="V265"/>
  <c r="Z265"/>
  <c r="O265"/>
  <c r="W265"/>
  <c r="H265"/>
  <c r="P265"/>
  <c r="X265"/>
  <c r="K265"/>
  <c r="AA265"/>
  <c r="T265"/>
  <c r="S265"/>
  <c r="L265"/>
  <c r="AB265"/>
  <c r="J261"/>
  <c r="N261"/>
  <c r="K261"/>
  <c r="M261"/>
  <c r="H261"/>
  <c r="L261"/>
  <c r="I261"/>
  <c r="H257"/>
  <c r="L257"/>
  <c r="P257"/>
  <c r="I257"/>
  <c r="M257"/>
  <c r="Q257"/>
  <c r="K257"/>
  <c r="N257"/>
  <c r="O257"/>
  <c r="J257"/>
  <c r="R257"/>
  <c r="K253"/>
  <c r="O253"/>
  <c r="S253"/>
  <c r="H253"/>
  <c r="L253"/>
  <c r="P253"/>
  <c r="T253"/>
  <c r="M253"/>
  <c r="U253"/>
  <c r="N253"/>
  <c r="I253"/>
  <c r="R253"/>
  <c r="Q253"/>
  <c r="J253"/>
  <c r="H249"/>
  <c r="L249"/>
  <c r="P249"/>
  <c r="T249"/>
  <c r="I249"/>
  <c r="M249"/>
  <c r="Q249"/>
  <c r="U249"/>
  <c r="K249"/>
  <c r="S249"/>
  <c r="N249"/>
  <c r="R249"/>
  <c r="J249"/>
  <c r="O249"/>
  <c r="I245"/>
  <c r="M245"/>
  <c r="Q245"/>
  <c r="U245"/>
  <c r="Y245"/>
  <c r="AC245"/>
  <c r="J245"/>
  <c r="N245"/>
  <c r="R245"/>
  <c r="V245"/>
  <c r="Z245"/>
  <c r="AD245"/>
  <c r="O245"/>
  <c r="W245"/>
  <c r="AE245"/>
  <c r="H245"/>
  <c r="P245"/>
  <c r="X245"/>
  <c r="AF245"/>
  <c r="K245"/>
  <c r="AA245"/>
  <c r="T245"/>
  <c r="AB245"/>
  <c r="S245"/>
  <c r="L245"/>
  <c r="K241"/>
  <c r="O241"/>
  <c r="S241"/>
  <c r="W241"/>
  <c r="H241"/>
  <c r="L241"/>
  <c r="P241"/>
  <c r="T241"/>
  <c r="M241"/>
  <c r="U241"/>
  <c r="N241"/>
  <c r="V241"/>
  <c r="Q241"/>
  <c r="J241"/>
  <c r="R241"/>
  <c r="I241"/>
  <c r="I237"/>
  <c r="M237"/>
  <c r="J237"/>
  <c r="N237"/>
  <c r="H237"/>
  <c r="K237"/>
  <c r="L237"/>
  <c r="O237"/>
  <c r="I233"/>
  <c r="M233"/>
  <c r="Q233"/>
  <c r="J233"/>
  <c r="N233"/>
  <c r="R233"/>
  <c r="L233"/>
  <c r="T233"/>
  <c r="O233"/>
  <c r="P233"/>
  <c r="K233"/>
  <c r="H233"/>
  <c r="S233"/>
  <c r="K229"/>
  <c r="O229"/>
  <c r="S229"/>
  <c r="H229"/>
  <c r="L229"/>
  <c r="P229"/>
  <c r="T229"/>
  <c r="M229"/>
  <c r="U229"/>
  <c r="N229"/>
  <c r="J229"/>
  <c r="I229"/>
  <c r="Q229"/>
  <c r="R229"/>
  <c r="J225"/>
  <c r="N225"/>
  <c r="K225"/>
  <c r="O225"/>
  <c r="I225"/>
  <c r="Q225"/>
  <c r="L225"/>
  <c r="H225"/>
  <c r="M225"/>
  <c r="P225"/>
  <c r="I221"/>
  <c r="M221"/>
  <c r="Q221"/>
  <c r="U221"/>
  <c r="J221"/>
  <c r="N221"/>
  <c r="R221"/>
  <c r="V221"/>
  <c r="K221"/>
  <c r="S221"/>
  <c r="L221"/>
  <c r="T221"/>
  <c r="W221"/>
  <c r="P221"/>
  <c r="O221"/>
  <c r="X221"/>
  <c r="H221"/>
  <c r="I217"/>
  <c r="M217"/>
  <c r="J217"/>
  <c r="N217"/>
  <c r="O217"/>
  <c r="H217"/>
  <c r="K217"/>
  <c r="L217"/>
  <c r="H213"/>
  <c r="L213"/>
  <c r="I213"/>
  <c r="M213"/>
  <c r="N213"/>
  <c r="K213"/>
  <c r="J213"/>
  <c r="J209"/>
  <c r="N209"/>
  <c r="K209"/>
  <c r="O209"/>
  <c r="I209"/>
  <c r="Q209"/>
  <c r="L209"/>
  <c r="P209"/>
  <c r="M209"/>
  <c r="H209"/>
  <c r="J205"/>
  <c r="N205"/>
  <c r="R205"/>
  <c r="K205"/>
  <c r="O205"/>
  <c r="S205"/>
  <c r="H205"/>
  <c r="P205"/>
  <c r="I205"/>
  <c r="Q205"/>
  <c r="L205"/>
  <c r="T205"/>
  <c r="M205"/>
  <c r="H201"/>
  <c r="L201"/>
  <c r="I201"/>
  <c r="M201"/>
  <c r="N201"/>
  <c r="O201"/>
  <c r="K201"/>
  <c r="J201"/>
  <c r="I197"/>
  <c r="M197"/>
  <c r="J197"/>
  <c r="N197"/>
  <c r="H197"/>
  <c r="K197"/>
  <c r="L197"/>
  <c r="O197"/>
  <c r="K193"/>
  <c r="O193"/>
  <c r="H193"/>
  <c r="L193"/>
  <c r="P193"/>
  <c r="M193"/>
  <c r="N193"/>
  <c r="Q193"/>
  <c r="J193"/>
  <c r="I193"/>
  <c r="R193"/>
  <c r="J189"/>
  <c r="N189"/>
  <c r="K189"/>
  <c r="O189"/>
  <c r="H189"/>
  <c r="I189"/>
  <c r="L189"/>
  <c r="M189"/>
  <c r="K185"/>
  <c r="O185"/>
  <c r="S185"/>
  <c r="H185"/>
  <c r="L185"/>
  <c r="P185"/>
  <c r="T185"/>
  <c r="J185"/>
  <c r="R185"/>
  <c r="M185"/>
  <c r="U185"/>
  <c r="I185"/>
  <c r="Q185"/>
  <c r="N185"/>
  <c r="H181"/>
  <c r="L181"/>
  <c r="P181"/>
  <c r="T181"/>
  <c r="I181"/>
  <c r="M181"/>
  <c r="Q181"/>
  <c r="N181"/>
  <c r="O181"/>
  <c r="K181"/>
  <c r="R181"/>
  <c r="S181"/>
  <c r="J181"/>
  <c r="I177"/>
  <c r="M177"/>
  <c r="J177"/>
  <c r="N177"/>
  <c r="H177"/>
  <c r="K177"/>
  <c r="L177"/>
  <c r="J173"/>
  <c r="N173"/>
  <c r="R173"/>
  <c r="K173"/>
  <c r="O173"/>
  <c r="S173"/>
  <c r="H173"/>
  <c r="P173"/>
  <c r="I173"/>
  <c r="Q173"/>
  <c r="T173"/>
  <c r="U173"/>
  <c r="M173"/>
  <c r="L173"/>
  <c r="I169"/>
  <c r="M169"/>
  <c r="Q169"/>
  <c r="U169"/>
  <c r="J169"/>
  <c r="N169"/>
  <c r="R169"/>
  <c r="H169"/>
  <c r="P169"/>
  <c r="K169"/>
  <c r="S169"/>
  <c r="O169"/>
  <c r="T169"/>
  <c r="L169"/>
  <c r="K165"/>
  <c r="O165"/>
  <c r="S165"/>
  <c r="H165"/>
  <c r="L165"/>
  <c r="P165"/>
  <c r="N165"/>
  <c r="I165"/>
  <c r="Q165"/>
  <c r="M165"/>
  <c r="R165"/>
  <c r="J165"/>
  <c r="K161"/>
  <c r="O161"/>
  <c r="S161"/>
  <c r="H161"/>
  <c r="L161"/>
  <c r="P161"/>
  <c r="T161"/>
  <c r="M161"/>
  <c r="U161"/>
  <c r="N161"/>
  <c r="R161"/>
  <c r="I161"/>
  <c r="J161"/>
  <c r="Q161"/>
  <c r="I157"/>
  <c r="M157"/>
  <c r="Q157"/>
  <c r="U157"/>
  <c r="Y157"/>
  <c r="J157"/>
  <c r="N157"/>
  <c r="R157"/>
  <c r="V157"/>
  <c r="L157"/>
  <c r="T157"/>
  <c r="O157"/>
  <c r="W157"/>
  <c r="H157"/>
  <c r="X157"/>
  <c r="K157"/>
  <c r="P157"/>
  <c r="S157"/>
  <c r="J153"/>
  <c r="N153"/>
  <c r="R153"/>
  <c r="V153"/>
  <c r="K153"/>
  <c r="O153"/>
  <c r="S153"/>
  <c r="W153"/>
  <c r="I153"/>
  <c r="Q153"/>
  <c r="L153"/>
  <c r="T153"/>
  <c r="M153"/>
  <c r="P153"/>
  <c r="U153"/>
  <c r="H153"/>
  <c r="X153"/>
  <c r="I149"/>
  <c r="M149"/>
  <c r="J149"/>
  <c r="N149"/>
  <c r="H149"/>
  <c r="K149"/>
  <c r="L149"/>
  <c r="O149"/>
  <c r="H145"/>
  <c r="L145"/>
  <c r="P145"/>
  <c r="T145"/>
  <c r="I145"/>
  <c r="M145"/>
  <c r="Q145"/>
  <c r="N145"/>
  <c r="O145"/>
  <c r="K145"/>
  <c r="R145"/>
  <c r="S145"/>
  <c r="J145"/>
  <c r="I141"/>
  <c r="M141"/>
  <c r="Q141"/>
  <c r="J141"/>
  <c r="N141"/>
  <c r="R141"/>
  <c r="K141"/>
  <c r="L141"/>
  <c r="H141"/>
  <c r="O141"/>
  <c r="P141"/>
  <c r="J137"/>
  <c r="N137"/>
  <c r="R137"/>
  <c r="K137"/>
  <c r="O137"/>
  <c r="S137"/>
  <c r="L137"/>
  <c r="T137"/>
  <c r="M137"/>
  <c r="U137"/>
  <c r="H137"/>
  <c r="I137"/>
  <c r="P137"/>
  <c r="Q137"/>
  <c r="I133"/>
  <c r="M133"/>
  <c r="Q133"/>
  <c r="J133"/>
  <c r="N133"/>
  <c r="L133"/>
  <c r="O133"/>
  <c r="K133"/>
  <c r="P133"/>
  <c r="H133"/>
  <c r="H129"/>
  <c r="L129"/>
  <c r="P129"/>
  <c r="I129"/>
  <c r="M129"/>
  <c r="Q129"/>
  <c r="O129"/>
  <c r="J129"/>
  <c r="K129"/>
  <c r="N129"/>
  <c r="I125"/>
  <c r="M125"/>
  <c r="Q125"/>
  <c r="J125"/>
  <c r="N125"/>
  <c r="R125"/>
  <c r="L125"/>
  <c r="T125"/>
  <c r="O125"/>
  <c r="S125"/>
  <c r="H125"/>
  <c r="K125"/>
  <c r="P125"/>
  <c r="H121"/>
  <c r="L121"/>
  <c r="P121"/>
  <c r="T121"/>
  <c r="I121"/>
  <c r="M121"/>
  <c r="Q121"/>
  <c r="N121"/>
  <c r="O121"/>
  <c r="S121"/>
  <c r="J121"/>
  <c r="K121"/>
  <c r="R121"/>
  <c r="H117"/>
  <c r="L117"/>
  <c r="P117"/>
  <c r="I117"/>
  <c r="M117"/>
  <c r="Q117"/>
  <c r="K117"/>
  <c r="N117"/>
  <c r="J117"/>
  <c r="O117"/>
  <c r="K113"/>
  <c r="O113"/>
  <c r="H113"/>
  <c r="L113"/>
  <c r="P113"/>
  <c r="J113"/>
  <c r="M113"/>
  <c r="I113"/>
  <c r="N113"/>
  <c r="Q113"/>
  <c r="J109"/>
  <c r="N109"/>
  <c r="L109"/>
  <c r="H109"/>
  <c r="M109"/>
  <c r="O109"/>
  <c r="P109"/>
  <c r="I109"/>
  <c r="K109"/>
  <c r="H105"/>
  <c r="L105"/>
  <c r="K105"/>
  <c r="O105"/>
  <c r="S105"/>
  <c r="J105"/>
  <c r="Q105"/>
  <c r="M105"/>
  <c r="R105"/>
  <c r="I105"/>
  <c r="N105"/>
  <c r="P105"/>
  <c r="K101"/>
  <c r="O101"/>
  <c r="S101"/>
  <c r="W101"/>
  <c r="J101"/>
  <c r="N101"/>
  <c r="R101"/>
  <c r="V101"/>
  <c r="I101"/>
  <c r="Q101"/>
  <c r="L101"/>
  <c r="T101"/>
  <c r="M101"/>
  <c r="P101"/>
  <c r="H101"/>
  <c r="X101"/>
  <c r="U101"/>
  <c r="K97"/>
  <c r="O97"/>
  <c r="S97"/>
  <c r="J97"/>
  <c r="N97"/>
  <c r="R97"/>
  <c r="M97"/>
  <c r="H97"/>
  <c r="P97"/>
  <c r="L97"/>
  <c r="Q97"/>
  <c r="T97"/>
  <c r="I97"/>
  <c r="H93"/>
  <c r="L93"/>
  <c r="P93"/>
  <c r="T93"/>
  <c r="K93"/>
  <c r="O93"/>
  <c r="S93"/>
  <c r="I93"/>
  <c r="Q93"/>
  <c r="J93"/>
  <c r="R93"/>
  <c r="N93"/>
  <c r="U93"/>
  <c r="M93"/>
  <c r="J89"/>
  <c r="N89"/>
  <c r="R89"/>
  <c r="I89"/>
  <c r="M89"/>
  <c r="Q89"/>
  <c r="H89"/>
  <c r="P89"/>
  <c r="K89"/>
  <c r="S89"/>
  <c r="O89"/>
  <c r="T89"/>
  <c r="L89"/>
  <c r="I85"/>
  <c r="M85"/>
  <c r="Q85"/>
  <c r="U85"/>
  <c r="Y85"/>
  <c r="H85"/>
  <c r="L85"/>
  <c r="P85"/>
  <c r="T85"/>
  <c r="X85"/>
  <c r="AB85"/>
  <c r="O85"/>
  <c r="W85"/>
  <c r="N85"/>
  <c r="V85"/>
  <c r="R85"/>
  <c r="S85"/>
  <c r="J85"/>
  <c r="K85"/>
  <c r="AA85"/>
  <c r="Z85"/>
  <c r="I81"/>
  <c r="M81"/>
  <c r="Q81"/>
  <c r="H81"/>
  <c r="L81"/>
  <c r="P81"/>
  <c r="T81"/>
  <c r="J81"/>
  <c r="R81"/>
  <c r="O81"/>
  <c r="K81"/>
  <c r="S81"/>
  <c r="N81"/>
  <c r="O77"/>
  <c r="J77"/>
  <c r="N77"/>
  <c r="H77"/>
  <c r="P77"/>
  <c r="M77"/>
  <c r="I77"/>
  <c r="L77"/>
  <c r="I73"/>
  <c r="M73"/>
  <c r="Q73"/>
  <c r="U73"/>
  <c r="H73"/>
  <c r="L73"/>
  <c r="P73"/>
  <c r="T73"/>
  <c r="N73"/>
  <c r="V73"/>
  <c r="K73"/>
  <c r="S73"/>
  <c r="W73"/>
  <c r="J73"/>
  <c r="O73"/>
  <c r="R73"/>
  <c r="H69"/>
  <c r="L69"/>
  <c r="P69"/>
  <c r="T69"/>
  <c r="X69"/>
  <c r="AB69"/>
  <c r="K69"/>
  <c r="O69"/>
  <c r="S69"/>
  <c r="W69"/>
  <c r="AA69"/>
  <c r="AE69"/>
  <c r="M69"/>
  <c r="U69"/>
  <c r="AC69"/>
  <c r="J69"/>
  <c r="R69"/>
  <c r="Z69"/>
  <c r="I69"/>
  <c r="Y69"/>
  <c r="N69"/>
  <c r="AD69"/>
  <c r="V69"/>
  <c r="Q69"/>
  <c r="H65"/>
  <c r="L65"/>
  <c r="P65"/>
  <c r="T65"/>
  <c r="K65"/>
  <c r="O65"/>
  <c r="S65"/>
  <c r="M65"/>
  <c r="U65"/>
  <c r="J65"/>
  <c r="R65"/>
  <c r="Q65"/>
  <c r="V65"/>
  <c r="I65"/>
  <c r="N65"/>
  <c r="K61"/>
  <c r="O61"/>
  <c r="J61"/>
  <c r="N61"/>
  <c r="M61"/>
  <c r="L61"/>
  <c r="I61"/>
  <c r="P61"/>
  <c r="H61"/>
  <c r="Q61"/>
  <c r="I57"/>
  <c r="M57"/>
  <c r="Q57"/>
  <c r="H57"/>
  <c r="L57"/>
  <c r="P57"/>
  <c r="T57"/>
  <c r="N57"/>
  <c r="K57"/>
  <c r="S57"/>
  <c r="J57"/>
  <c r="O57"/>
  <c r="R57"/>
  <c r="I54"/>
  <c r="M54"/>
  <c r="Q54"/>
  <c r="H54"/>
  <c r="L54"/>
  <c r="P54"/>
  <c r="T54"/>
  <c r="J54"/>
  <c r="R54"/>
  <c r="O54"/>
  <c r="N54"/>
  <c r="S54"/>
  <c r="K54"/>
  <c r="K50"/>
  <c r="O50"/>
  <c r="S50"/>
  <c r="J50"/>
  <c r="N50"/>
  <c r="R50"/>
  <c r="V50"/>
  <c r="M50"/>
  <c r="U50"/>
  <c r="L50"/>
  <c r="T50"/>
  <c r="Q50"/>
  <c r="H50"/>
  <c r="I50"/>
  <c r="P50"/>
  <c r="H526"/>
  <c r="L526"/>
  <c r="K526"/>
  <c r="I526"/>
  <c r="M526"/>
  <c r="J526"/>
  <c r="N526"/>
  <c r="I522"/>
  <c r="M522"/>
  <c r="Q522"/>
  <c r="U522"/>
  <c r="H522"/>
  <c r="L522"/>
  <c r="T522"/>
  <c r="J522"/>
  <c r="N522"/>
  <c r="R522"/>
  <c r="P522"/>
  <c r="S522"/>
  <c r="K522"/>
  <c r="O522"/>
  <c r="I518"/>
  <c r="M518"/>
  <c r="H518"/>
  <c r="L518"/>
  <c r="J518"/>
  <c r="N518"/>
  <c r="P518"/>
  <c r="O518"/>
  <c r="K518"/>
  <c r="H514"/>
  <c r="L514"/>
  <c r="K514"/>
  <c r="I514"/>
  <c r="M514"/>
  <c r="N514"/>
  <c r="J514"/>
  <c r="I510"/>
  <c r="M510"/>
  <c r="Q510"/>
  <c r="H510"/>
  <c r="P510"/>
  <c r="J510"/>
  <c r="N510"/>
  <c r="R510"/>
  <c r="L510"/>
  <c r="O510"/>
  <c r="K510"/>
  <c r="J506"/>
  <c r="N506"/>
  <c r="K506"/>
  <c r="O506"/>
  <c r="I506"/>
  <c r="M506"/>
  <c r="L506"/>
  <c r="H506"/>
  <c r="I502"/>
  <c r="M502"/>
  <c r="Q502"/>
  <c r="P502"/>
  <c r="J502"/>
  <c r="N502"/>
  <c r="R502"/>
  <c r="H502"/>
  <c r="L502"/>
  <c r="K502"/>
  <c r="O502"/>
  <c r="J498"/>
  <c r="N498"/>
  <c r="I498"/>
  <c r="K498"/>
  <c r="O498"/>
  <c r="M498"/>
  <c r="L498"/>
  <c r="P498"/>
  <c r="H498"/>
  <c r="J494"/>
  <c r="N494"/>
  <c r="K494"/>
  <c r="O494"/>
  <c r="I494"/>
  <c r="M494"/>
  <c r="L494"/>
  <c r="H494"/>
  <c r="H490"/>
  <c r="L490"/>
  <c r="P490"/>
  <c r="K490"/>
  <c r="I490"/>
  <c r="M490"/>
  <c r="O490"/>
  <c r="N490"/>
  <c r="J490"/>
  <c r="I486"/>
  <c r="H486"/>
  <c r="L486"/>
  <c r="J486"/>
  <c r="K486"/>
  <c r="J482"/>
  <c r="N482"/>
  <c r="R482"/>
  <c r="I482"/>
  <c r="M482"/>
  <c r="Q482"/>
  <c r="K482"/>
  <c r="O482"/>
  <c r="P482"/>
  <c r="L482"/>
  <c r="H482"/>
  <c r="K478"/>
  <c r="O478"/>
  <c r="S478"/>
  <c r="J478"/>
  <c r="N478"/>
  <c r="H478"/>
  <c r="L478"/>
  <c r="P478"/>
  <c r="T478"/>
  <c r="R478"/>
  <c r="Q478"/>
  <c r="M478"/>
  <c r="I478"/>
  <c r="J474"/>
  <c r="N474"/>
  <c r="I474"/>
  <c r="M474"/>
  <c r="K474"/>
  <c r="O474"/>
  <c r="L474"/>
  <c r="H474"/>
  <c r="P474"/>
  <c r="H470"/>
  <c r="L470"/>
  <c r="P470"/>
  <c r="T470"/>
  <c r="X470"/>
  <c r="S470"/>
  <c r="I470"/>
  <c r="M470"/>
  <c r="Q470"/>
  <c r="U470"/>
  <c r="K470"/>
  <c r="O470"/>
  <c r="W470"/>
  <c r="N470"/>
  <c r="J470"/>
  <c r="R470"/>
  <c r="V470"/>
  <c r="J466"/>
  <c r="N466"/>
  <c r="K466"/>
  <c r="O466"/>
  <c r="I466"/>
  <c r="M466"/>
  <c r="P466"/>
  <c r="L466"/>
  <c r="H466"/>
  <c r="K462"/>
  <c r="O462"/>
  <c r="S462"/>
  <c r="W462"/>
  <c r="V462"/>
  <c r="H462"/>
  <c r="L462"/>
  <c r="P462"/>
  <c r="T462"/>
  <c r="X462"/>
  <c r="J462"/>
  <c r="N462"/>
  <c r="R462"/>
  <c r="U462"/>
  <c r="M462"/>
  <c r="I462"/>
  <c r="Y462"/>
  <c r="Q462"/>
  <c r="J458"/>
  <c r="N458"/>
  <c r="R458"/>
  <c r="V458"/>
  <c r="M458"/>
  <c r="U458"/>
  <c r="K458"/>
  <c r="O458"/>
  <c r="S458"/>
  <c r="W458"/>
  <c r="I458"/>
  <c r="Q458"/>
  <c r="Y458"/>
  <c r="T458"/>
  <c r="H458"/>
  <c r="X458"/>
  <c r="P458"/>
  <c r="L458"/>
  <c r="I454"/>
  <c r="M454"/>
  <c r="Q454"/>
  <c r="U454"/>
  <c r="L454"/>
  <c r="T454"/>
  <c r="J454"/>
  <c r="N454"/>
  <c r="R454"/>
  <c r="V454"/>
  <c r="H454"/>
  <c r="P454"/>
  <c r="S454"/>
  <c r="W454"/>
  <c r="O454"/>
  <c r="K454"/>
  <c r="J450"/>
  <c r="N450"/>
  <c r="R450"/>
  <c r="Q450"/>
  <c r="K450"/>
  <c r="O450"/>
  <c r="S450"/>
  <c r="I450"/>
  <c r="M450"/>
  <c r="P450"/>
  <c r="L450"/>
  <c r="H450"/>
  <c r="T450"/>
  <c r="J446"/>
  <c r="N446"/>
  <c r="R446"/>
  <c r="V446"/>
  <c r="I446"/>
  <c r="M446"/>
  <c r="U446"/>
  <c r="K446"/>
  <c r="O446"/>
  <c r="S446"/>
  <c r="W446"/>
  <c r="Q446"/>
  <c r="L446"/>
  <c r="H446"/>
  <c r="P446"/>
  <c r="T446"/>
  <c r="I442"/>
  <c r="M442"/>
  <c r="Q442"/>
  <c r="U442"/>
  <c r="T442"/>
  <c r="J442"/>
  <c r="N442"/>
  <c r="R442"/>
  <c r="V442"/>
  <c r="H442"/>
  <c r="L442"/>
  <c r="P442"/>
  <c r="X442"/>
  <c r="W442"/>
  <c r="K442"/>
  <c r="S442"/>
  <c r="O442"/>
  <c r="J438"/>
  <c r="N438"/>
  <c r="I438"/>
  <c r="K438"/>
  <c r="O438"/>
  <c r="M438"/>
  <c r="H438"/>
  <c r="P438"/>
  <c r="L438"/>
  <c r="H434"/>
  <c r="L434"/>
  <c r="P434"/>
  <c r="T434"/>
  <c r="X434"/>
  <c r="AB434"/>
  <c r="AF434"/>
  <c r="K434"/>
  <c r="S434"/>
  <c r="W434"/>
  <c r="AE434"/>
  <c r="I434"/>
  <c r="M434"/>
  <c r="Q434"/>
  <c r="U434"/>
  <c r="Y434"/>
  <c r="AC434"/>
  <c r="O434"/>
  <c r="AA434"/>
  <c r="V434"/>
  <c r="R434"/>
  <c r="N434"/>
  <c r="J434"/>
  <c r="Z434"/>
  <c r="AD434"/>
  <c r="K430"/>
  <c r="O430"/>
  <c r="S430"/>
  <c r="W430"/>
  <c r="AA430"/>
  <c r="AE430"/>
  <c r="J430"/>
  <c r="R430"/>
  <c r="Z430"/>
  <c r="H430"/>
  <c r="L430"/>
  <c r="P430"/>
  <c r="T430"/>
  <c r="X430"/>
  <c r="AB430"/>
  <c r="AF430"/>
  <c r="N430"/>
  <c r="V430"/>
  <c r="AD430"/>
  <c r="U430"/>
  <c r="M430"/>
  <c r="I430"/>
  <c r="Y430"/>
  <c r="Q430"/>
  <c r="AC430"/>
  <c r="K426"/>
  <c r="O426"/>
  <c r="S426"/>
  <c r="J426"/>
  <c r="R426"/>
  <c r="H426"/>
  <c r="L426"/>
  <c r="P426"/>
  <c r="T426"/>
  <c r="N426"/>
  <c r="M426"/>
  <c r="Q426"/>
  <c r="I426"/>
  <c r="K422"/>
  <c r="O422"/>
  <c r="S422"/>
  <c r="W422"/>
  <c r="AA422"/>
  <c r="J422"/>
  <c r="N422"/>
  <c r="V422"/>
  <c r="H422"/>
  <c r="L422"/>
  <c r="P422"/>
  <c r="T422"/>
  <c r="X422"/>
  <c r="AB422"/>
  <c r="R422"/>
  <c r="Z422"/>
  <c r="Q422"/>
  <c r="I422"/>
  <c r="U422"/>
  <c r="M422"/>
  <c r="Y422"/>
  <c r="J418"/>
  <c r="N418"/>
  <c r="R418"/>
  <c r="I418"/>
  <c r="M418"/>
  <c r="U418"/>
  <c r="K418"/>
  <c r="O418"/>
  <c r="S418"/>
  <c r="Q418"/>
  <c r="T418"/>
  <c r="P418"/>
  <c r="H418"/>
  <c r="L418"/>
  <c r="J414"/>
  <c r="N414"/>
  <c r="R414"/>
  <c r="V414"/>
  <c r="I414"/>
  <c r="M414"/>
  <c r="Q414"/>
  <c r="K414"/>
  <c r="O414"/>
  <c r="S414"/>
  <c r="W414"/>
  <c r="U414"/>
  <c r="T414"/>
  <c r="P414"/>
  <c r="L414"/>
  <c r="H414"/>
  <c r="X414"/>
  <c r="I410"/>
  <c r="M410"/>
  <c r="Q410"/>
  <c r="U410"/>
  <c r="H410"/>
  <c r="P410"/>
  <c r="X410"/>
  <c r="J410"/>
  <c r="N410"/>
  <c r="R410"/>
  <c r="V410"/>
  <c r="L410"/>
  <c r="T410"/>
  <c r="O410"/>
  <c r="K410"/>
  <c r="S410"/>
  <c r="W410"/>
  <c r="H406"/>
  <c r="L406"/>
  <c r="P406"/>
  <c r="T406"/>
  <c r="X406"/>
  <c r="AB406"/>
  <c r="K406"/>
  <c r="S406"/>
  <c r="AA406"/>
  <c r="I406"/>
  <c r="M406"/>
  <c r="Q406"/>
  <c r="U406"/>
  <c r="Y406"/>
  <c r="AC406"/>
  <c r="O406"/>
  <c r="W406"/>
  <c r="AE406"/>
  <c r="V406"/>
  <c r="AD406"/>
  <c r="J406"/>
  <c r="Z406"/>
  <c r="R406"/>
  <c r="N406"/>
  <c r="J402"/>
  <c r="N402"/>
  <c r="R402"/>
  <c r="I402"/>
  <c r="M402"/>
  <c r="K402"/>
  <c r="O402"/>
  <c r="S402"/>
  <c r="Q402"/>
  <c r="L402"/>
  <c r="H402"/>
  <c r="P402"/>
  <c r="H398"/>
  <c r="L398"/>
  <c r="P398"/>
  <c r="T398"/>
  <c r="X398"/>
  <c r="AB398"/>
  <c r="S398"/>
  <c r="AA398"/>
  <c r="I398"/>
  <c r="M398"/>
  <c r="Q398"/>
  <c r="U398"/>
  <c r="Y398"/>
  <c r="K398"/>
  <c r="O398"/>
  <c r="W398"/>
  <c r="R398"/>
  <c r="Z398"/>
  <c r="V398"/>
  <c r="N398"/>
  <c r="J398"/>
  <c r="K394"/>
  <c r="O394"/>
  <c r="S394"/>
  <c r="W394"/>
  <c r="N394"/>
  <c r="V394"/>
  <c r="H394"/>
  <c r="L394"/>
  <c r="P394"/>
  <c r="T394"/>
  <c r="X394"/>
  <c r="J394"/>
  <c r="R394"/>
  <c r="M394"/>
  <c r="U394"/>
  <c r="Q394"/>
  <c r="I394"/>
  <c r="J390"/>
  <c r="N390"/>
  <c r="K390"/>
  <c r="O390"/>
  <c r="S390"/>
  <c r="I390"/>
  <c r="Q390"/>
  <c r="V390"/>
  <c r="Z390"/>
  <c r="AD390"/>
  <c r="M390"/>
  <c r="U390"/>
  <c r="AA390"/>
  <c r="L390"/>
  <c r="Y390"/>
  <c r="P390"/>
  <c r="W390"/>
  <c r="AB390"/>
  <c r="T390"/>
  <c r="AE390"/>
  <c r="H390"/>
  <c r="AC390"/>
  <c r="X390"/>
  <c r="R390"/>
  <c r="H386"/>
  <c r="L386"/>
  <c r="P386"/>
  <c r="T386"/>
  <c r="I386"/>
  <c r="M386"/>
  <c r="Q386"/>
  <c r="U386"/>
  <c r="O386"/>
  <c r="W386"/>
  <c r="R386"/>
  <c r="N386"/>
  <c r="J386"/>
  <c r="S386"/>
  <c r="V386"/>
  <c r="K386"/>
  <c r="K382"/>
  <c r="O382"/>
  <c r="S382"/>
  <c r="H382"/>
  <c r="L382"/>
  <c r="P382"/>
  <c r="M382"/>
  <c r="J382"/>
  <c r="R382"/>
  <c r="N382"/>
  <c r="I382"/>
  <c r="Q382"/>
  <c r="K378"/>
  <c r="O378"/>
  <c r="S378"/>
  <c r="H378"/>
  <c r="L378"/>
  <c r="P378"/>
  <c r="T378"/>
  <c r="J378"/>
  <c r="R378"/>
  <c r="M378"/>
  <c r="N378"/>
  <c r="I378"/>
  <c r="Q378"/>
  <c r="H374"/>
  <c r="L374"/>
  <c r="P374"/>
  <c r="T374"/>
  <c r="I374"/>
  <c r="M374"/>
  <c r="Q374"/>
  <c r="U374"/>
  <c r="J374"/>
  <c r="R374"/>
  <c r="S374"/>
  <c r="O374"/>
  <c r="K374"/>
  <c r="N374"/>
  <c r="K370"/>
  <c r="O370"/>
  <c r="H370"/>
  <c r="L370"/>
  <c r="P370"/>
  <c r="M370"/>
  <c r="J370"/>
  <c r="R370"/>
  <c r="N370"/>
  <c r="I370"/>
  <c r="Q370"/>
  <c r="J366"/>
  <c r="N366"/>
  <c r="R366"/>
  <c r="V366"/>
  <c r="Z366"/>
  <c r="AD366"/>
  <c r="K366"/>
  <c r="O366"/>
  <c r="S366"/>
  <c r="W366"/>
  <c r="AA366"/>
  <c r="AE366"/>
  <c r="I366"/>
  <c r="Q366"/>
  <c r="Y366"/>
  <c r="H366"/>
  <c r="P366"/>
  <c r="X366"/>
  <c r="AF366"/>
  <c r="U366"/>
  <c r="T366"/>
  <c r="AC366"/>
  <c r="L366"/>
  <c r="AB366"/>
  <c r="M366"/>
  <c r="H362"/>
  <c r="L362"/>
  <c r="P362"/>
  <c r="T362"/>
  <c r="X362"/>
  <c r="I362"/>
  <c r="M362"/>
  <c r="Q362"/>
  <c r="U362"/>
  <c r="N362"/>
  <c r="V362"/>
  <c r="K362"/>
  <c r="S362"/>
  <c r="W362"/>
  <c r="O362"/>
  <c r="J362"/>
  <c r="R362"/>
  <c r="I358"/>
  <c r="M358"/>
  <c r="Q358"/>
  <c r="U358"/>
  <c r="J358"/>
  <c r="N358"/>
  <c r="R358"/>
  <c r="V358"/>
  <c r="L358"/>
  <c r="T358"/>
  <c r="K358"/>
  <c r="S358"/>
  <c r="W358"/>
  <c r="P358"/>
  <c r="O358"/>
  <c r="H358"/>
  <c r="X358"/>
  <c r="K354"/>
  <c r="O354"/>
  <c r="S354"/>
  <c r="H354"/>
  <c r="L354"/>
  <c r="P354"/>
  <c r="T354"/>
  <c r="N354"/>
  <c r="M354"/>
  <c r="I354"/>
  <c r="Q354"/>
  <c r="J354"/>
  <c r="R354"/>
  <c r="I350"/>
  <c r="M350"/>
  <c r="Q350"/>
  <c r="J350"/>
  <c r="N350"/>
  <c r="R350"/>
  <c r="K350"/>
  <c r="S350"/>
  <c r="H350"/>
  <c r="P350"/>
  <c r="T350"/>
  <c r="O350"/>
  <c r="L350"/>
  <c r="K346"/>
  <c r="O346"/>
  <c r="H346"/>
  <c r="L346"/>
  <c r="J346"/>
  <c r="I346"/>
  <c r="N346"/>
  <c r="M346"/>
  <c r="J342"/>
  <c r="N342"/>
  <c r="K342"/>
  <c r="O342"/>
  <c r="I342"/>
  <c r="H342"/>
  <c r="M342"/>
  <c r="L342"/>
  <c r="H338"/>
  <c r="L338"/>
  <c r="I338"/>
  <c r="M338"/>
  <c r="N338"/>
  <c r="K338"/>
  <c r="O338"/>
  <c r="J338"/>
  <c r="I334"/>
  <c r="M334"/>
  <c r="Q334"/>
  <c r="J334"/>
  <c r="N334"/>
  <c r="R334"/>
  <c r="K334"/>
  <c r="H334"/>
  <c r="P334"/>
  <c r="O334"/>
  <c r="L334"/>
  <c r="J330"/>
  <c r="K330"/>
  <c r="I330"/>
  <c r="H330"/>
  <c r="L330"/>
  <c r="M330"/>
  <c r="I326"/>
  <c r="M326"/>
  <c r="Q326"/>
  <c r="U326"/>
  <c r="J326"/>
  <c r="N326"/>
  <c r="R326"/>
  <c r="L326"/>
  <c r="T326"/>
  <c r="K326"/>
  <c r="S326"/>
  <c r="P326"/>
  <c r="O326"/>
  <c r="H326"/>
  <c r="H322"/>
  <c r="L322"/>
  <c r="P322"/>
  <c r="I322"/>
  <c r="M322"/>
  <c r="O322"/>
  <c r="N322"/>
  <c r="J322"/>
  <c r="K322"/>
  <c r="H318"/>
  <c r="L318"/>
  <c r="I318"/>
  <c r="J318"/>
  <c r="K318"/>
  <c r="H314"/>
  <c r="L314"/>
  <c r="P314"/>
  <c r="I314"/>
  <c r="M314"/>
  <c r="O314"/>
  <c r="N314"/>
  <c r="K314"/>
  <c r="J314"/>
  <c r="K310"/>
  <c r="O310"/>
  <c r="S310"/>
  <c r="W310"/>
  <c r="H310"/>
  <c r="L310"/>
  <c r="P310"/>
  <c r="T310"/>
  <c r="J310"/>
  <c r="R310"/>
  <c r="M310"/>
  <c r="U310"/>
  <c r="I310"/>
  <c r="V310"/>
  <c r="N310"/>
  <c r="Q310"/>
  <c r="J306"/>
  <c r="N306"/>
  <c r="R306"/>
  <c r="V306"/>
  <c r="Z306"/>
  <c r="AD306"/>
  <c r="AH306"/>
  <c r="K306"/>
  <c r="O306"/>
  <c r="S306"/>
  <c r="W306"/>
  <c r="AA306"/>
  <c r="AE306"/>
  <c r="AI306"/>
  <c r="M306"/>
  <c r="U306"/>
  <c r="AC306"/>
  <c r="AK306"/>
  <c r="H306"/>
  <c r="P306"/>
  <c r="X306"/>
  <c r="AF306"/>
  <c r="L306"/>
  <c r="AB306"/>
  <c r="I306"/>
  <c r="Y306"/>
  <c r="Q306"/>
  <c r="AJ306"/>
  <c r="T306"/>
  <c r="AG306"/>
  <c r="K302"/>
  <c r="O302"/>
  <c r="H302"/>
  <c r="L302"/>
  <c r="P302"/>
  <c r="M302"/>
  <c r="N302"/>
  <c r="I302"/>
  <c r="R302"/>
  <c r="Q302"/>
  <c r="J302"/>
  <c r="K298"/>
  <c r="O298"/>
  <c r="S298"/>
  <c r="H298"/>
  <c r="L298"/>
  <c r="P298"/>
  <c r="T298"/>
  <c r="J298"/>
  <c r="R298"/>
  <c r="M298"/>
  <c r="U298"/>
  <c r="N298"/>
  <c r="I298"/>
  <c r="Q298"/>
  <c r="J294"/>
  <c r="K294"/>
  <c r="H294"/>
  <c r="I294"/>
  <c r="L294"/>
  <c r="H290"/>
  <c r="L290"/>
  <c r="P290"/>
  <c r="T290"/>
  <c r="X290"/>
  <c r="AB290"/>
  <c r="AF290"/>
  <c r="I290"/>
  <c r="M290"/>
  <c r="Q290"/>
  <c r="U290"/>
  <c r="Y290"/>
  <c r="AC290"/>
  <c r="J290"/>
  <c r="R290"/>
  <c r="Z290"/>
  <c r="K290"/>
  <c r="S290"/>
  <c r="AA290"/>
  <c r="N290"/>
  <c r="AD290"/>
  <c r="W290"/>
  <c r="O290"/>
  <c r="V290"/>
  <c r="AE290"/>
  <c r="J286"/>
  <c r="N286"/>
  <c r="R286"/>
  <c r="V286"/>
  <c r="K286"/>
  <c r="O286"/>
  <c r="S286"/>
  <c r="W286"/>
  <c r="L286"/>
  <c r="T286"/>
  <c r="M286"/>
  <c r="U286"/>
  <c r="P286"/>
  <c r="I286"/>
  <c r="H286"/>
  <c r="Q286"/>
  <c r="X286"/>
  <c r="J282"/>
  <c r="N282"/>
  <c r="K282"/>
  <c r="O282"/>
  <c r="I282"/>
  <c r="L282"/>
  <c r="M282"/>
  <c r="H282"/>
  <c r="P282"/>
  <c r="H278"/>
  <c r="L278"/>
  <c r="P278"/>
  <c r="T278"/>
  <c r="I278"/>
  <c r="M278"/>
  <c r="Q278"/>
  <c r="O278"/>
  <c r="J278"/>
  <c r="R278"/>
  <c r="K278"/>
  <c r="S278"/>
  <c r="N278"/>
  <c r="K274"/>
  <c r="O274"/>
  <c r="H274"/>
  <c r="L274"/>
  <c r="P274"/>
  <c r="M274"/>
  <c r="N274"/>
  <c r="I274"/>
  <c r="J274"/>
  <c r="K270"/>
  <c r="O270"/>
  <c r="H270"/>
  <c r="L270"/>
  <c r="P270"/>
  <c r="M270"/>
  <c r="N270"/>
  <c r="Q270"/>
  <c r="J270"/>
  <c r="I270"/>
  <c r="R270"/>
  <c r="I266"/>
  <c r="M266"/>
  <c r="Q266"/>
  <c r="U266"/>
  <c r="J266"/>
  <c r="N266"/>
  <c r="R266"/>
  <c r="V266"/>
  <c r="K266"/>
  <c r="S266"/>
  <c r="L266"/>
  <c r="T266"/>
  <c r="O266"/>
  <c r="H266"/>
  <c r="X266"/>
  <c r="W266"/>
  <c r="P266"/>
  <c r="H262"/>
  <c r="L262"/>
  <c r="I262"/>
  <c r="M262"/>
  <c r="O262"/>
  <c r="J262"/>
  <c r="N262"/>
  <c r="K262"/>
  <c r="H258"/>
  <c r="L258"/>
  <c r="P258"/>
  <c r="T258"/>
  <c r="X258"/>
  <c r="I258"/>
  <c r="M258"/>
  <c r="Q258"/>
  <c r="U258"/>
  <c r="J258"/>
  <c r="R258"/>
  <c r="K258"/>
  <c r="S258"/>
  <c r="V258"/>
  <c r="O258"/>
  <c r="N258"/>
  <c r="W258"/>
  <c r="J254"/>
  <c r="N254"/>
  <c r="R254"/>
  <c r="K254"/>
  <c r="O254"/>
  <c r="S254"/>
  <c r="H254"/>
  <c r="P254"/>
  <c r="I254"/>
  <c r="Q254"/>
  <c r="L254"/>
  <c r="U254"/>
  <c r="T254"/>
  <c r="M254"/>
  <c r="K250"/>
  <c r="H250"/>
  <c r="L250"/>
  <c r="N250"/>
  <c r="I250"/>
  <c r="J250"/>
  <c r="M250"/>
  <c r="I246"/>
  <c r="M246"/>
  <c r="Q246"/>
  <c r="U246"/>
  <c r="J246"/>
  <c r="N246"/>
  <c r="R246"/>
  <c r="H246"/>
  <c r="P246"/>
  <c r="K246"/>
  <c r="S246"/>
  <c r="L246"/>
  <c r="O246"/>
  <c r="T246"/>
  <c r="I242"/>
  <c r="M242"/>
  <c r="Q242"/>
  <c r="J242"/>
  <c r="N242"/>
  <c r="R242"/>
  <c r="O242"/>
  <c r="H242"/>
  <c r="P242"/>
  <c r="S242"/>
  <c r="L242"/>
  <c r="T242"/>
  <c r="K242"/>
  <c r="K238"/>
  <c r="O238"/>
  <c r="S238"/>
  <c r="H238"/>
  <c r="L238"/>
  <c r="P238"/>
  <c r="T238"/>
  <c r="N238"/>
  <c r="I238"/>
  <c r="Q238"/>
  <c r="R238"/>
  <c r="M238"/>
  <c r="J238"/>
  <c r="J234"/>
  <c r="N234"/>
  <c r="R234"/>
  <c r="V234"/>
  <c r="K234"/>
  <c r="O234"/>
  <c r="S234"/>
  <c r="W234"/>
  <c r="I234"/>
  <c r="Q234"/>
  <c r="L234"/>
  <c r="T234"/>
  <c r="P234"/>
  <c r="M234"/>
  <c r="X234"/>
  <c r="U234"/>
  <c r="H234"/>
  <c r="J230"/>
  <c r="N230"/>
  <c r="K230"/>
  <c r="H230"/>
  <c r="I230"/>
  <c r="M230"/>
  <c r="L230"/>
  <c r="H226"/>
  <c r="L226"/>
  <c r="P226"/>
  <c r="T226"/>
  <c r="I226"/>
  <c r="M226"/>
  <c r="Q226"/>
  <c r="U226"/>
  <c r="K226"/>
  <c r="S226"/>
  <c r="N226"/>
  <c r="R226"/>
  <c r="O226"/>
  <c r="J226"/>
  <c r="I222"/>
  <c r="M222"/>
  <c r="Q222"/>
  <c r="U222"/>
  <c r="Y222"/>
  <c r="J222"/>
  <c r="N222"/>
  <c r="R222"/>
  <c r="V222"/>
  <c r="Z222"/>
  <c r="O222"/>
  <c r="W222"/>
  <c r="H222"/>
  <c r="P222"/>
  <c r="X222"/>
  <c r="S222"/>
  <c r="L222"/>
  <c r="AB222"/>
  <c r="AA222"/>
  <c r="T222"/>
  <c r="K222"/>
  <c r="J218"/>
  <c r="N218"/>
  <c r="R218"/>
  <c r="V218"/>
  <c r="K218"/>
  <c r="O218"/>
  <c r="S218"/>
  <c r="W218"/>
  <c r="L218"/>
  <c r="T218"/>
  <c r="M218"/>
  <c r="U218"/>
  <c r="I218"/>
  <c r="Y218"/>
  <c r="H218"/>
  <c r="X218"/>
  <c r="Q218"/>
  <c r="P218"/>
  <c r="J214"/>
  <c r="N214"/>
  <c r="K214"/>
  <c r="O214"/>
  <c r="L214"/>
  <c r="M214"/>
  <c r="Q214"/>
  <c r="P214"/>
  <c r="I214"/>
  <c r="H214"/>
  <c r="I210"/>
  <c r="M210"/>
  <c r="Q210"/>
  <c r="J210"/>
  <c r="N210"/>
  <c r="H210"/>
  <c r="P210"/>
  <c r="K210"/>
  <c r="L210"/>
  <c r="O210"/>
  <c r="J206"/>
  <c r="N206"/>
  <c r="R206"/>
  <c r="V206"/>
  <c r="K206"/>
  <c r="O206"/>
  <c r="S206"/>
  <c r="W206"/>
  <c r="I206"/>
  <c r="Q206"/>
  <c r="L206"/>
  <c r="T206"/>
  <c r="P206"/>
  <c r="M206"/>
  <c r="H206"/>
  <c r="X206"/>
  <c r="U206"/>
  <c r="H202"/>
  <c r="L202"/>
  <c r="P202"/>
  <c r="T202"/>
  <c r="I202"/>
  <c r="M202"/>
  <c r="Q202"/>
  <c r="N202"/>
  <c r="O202"/>
  <c r="S202"/>
  <c r="R202"/>
  <c r="K202"/>
  <c r="J202"/>
  <c r="K198"/>
  <c r="O198"/>
  <c r="S198"/>
  <c r="H198"/>
  <c r="L198"/>
  <c r="P198"/>
  <c r="T198"/>
  <c r="J198"/>
  <c r="R198"/>
  <c r="M198"/>
  <c r="N198"/>
  <c r="I198"/>
  <c r="Q198"/>
  <c r="K194"/>
  <c r="O194"/>
  <c r="H194"/>
  <c r="L194"/>
  <c r="P194"/>
  <c r="I194"/>
  <c r="J194"/>
  <c r="N194"/>
  <c r="M194"/>
  <c r="J190"/>
  <c r="N190"/>
  <c r="K190"/>
  <c r="O190"/>
  <c r="M190"/>
  <c r="H190"/>
  <c r="L190"/>
  <c r="I190"/>
  <c r="K186"/>
  <c r="O186"/>
  <c r="S186"/>
  <c r="W186"/>
  <c r="AA186"/>
  <c r="AE186"/>
  <c r="H186"/>
  <c r="L186"/>
  <c r="P186"/>
  <c r="T186"/>
  <c r="X186"/>
  <c r="AB186"/>
  <c r="AF186"/>
  <c r="J186"/>
  <c r="R186"/>
  <c r="Z186"/>
  <c r="M186"/>
  <c r="U186"/>
  <c r="AC186"/>
  <c r="N186"/>
  <c r="AD186"/>
  <c r="Q186"/>
  <c r="I186"/>
  <c r="V186"/>
  <c r="Y186"/>
  <c r="K182"/>
  <c r="O182"/>
  <c r="S182"/>
  <c r="H182"/>
  <c r="L182"/>
  <c r="P182"/>
  <c r="T182"/>
  <c r="J182"/>
  <c r="R182"/>
  <c r="M182"/>
  <c r="Q182"/>
  <c r="N182"/>
  <c r="I182"/>
  <c r="J178"/>
  <c r="N178"/>
  <c r="R178"/>
  <c r="K178"/>
  <c r="O178"/>
  <c r="S178"/>
  <c r="H178"/>
  <c r="P178"/>
  <c r="I178"/>
  <c r="Q178"/>
  <c r="U178"/>
  <c r="L178"/>
  <c r="T178"/>
  <c r="M178"/>
  <c r="J174"/>
  <c r="N174"/>
  <c r="R174"/>
  <c r="V174"/>
  <c r="Z174"/>
  <c r="K174"/>
  <c r="O174"/>
  <c r="S174"/>
  <c r="W174"/>
  <c r="H174"/>
  <c r="P174"/>
  <c r="X174"/>
  <c r="I174"/>
  <c r="Q174"/>
  <c r="Y174"/>
  <c r="T174"/>
  <c r="U174"/>
  <c r="L174"/>
  <c r="M174"/>
  <c r="K170"/>
  <c r="O170"/>
  <c r="S170"/>
  <c r="W170"/>
  <c r="H170"/>
  <c r="L170"/>
  <c r="P170"/>
  <c r="T170"/>
  <c r="J170"/>
  <c r="R170"/>
  <c r="M170"/>
  <c r="U170"/>
  <c r="Q170"/>
  <c r="V170"/>
  <c r="N170"/>
  <c r="I170"/>
  <c r="H166"/>
  <c r="L166"/>
  <c r="P166"/>
  <c r="T166"/>
  <c r="I166"/>
  <c r="M166"/>
  <c r="Q166"/>
  <c r="U166"/>
  <c r="N166"/>
  <c r="O166"/>
  <c r="R166"/>
  <c r="S166"/>
  <c r="J166"/>
  <c r="K166"/>
  <c r="I162"/>
  <c r="M162"/>
  <c r="Q162"/>
  <c r="U162"/>
  <c r="J162"/>
  <c r="N162"/>
  <c r="R162"/>
  <c r="V162"/>
  <c r="K162"/>
  <c r="S162"/>
  <c r="L162"/>
  <c r="T162"/>
  <c r="H162"/>
  <c r="O162"/>
  <c r="W162"/>
  <c r="P162"/>
  <c r="K158"/>
  <c r="O158"/>
  <c r="S158"/>
  <c r="W158"/>
  <c r="H158"/>
  <c r="L158"/>
  <c r="P158"/>
  <c r="T158"/>
  <c r="X158"/>
  <c r="I158"/>
  <c r="Q158"/>
  <c r="Y158"/>
  <c r="J158"/>
  <c r="R158"/>
  <c r="Z158"/>
  <c r="V158"/>
  <c r="M158"/>
  <c r="U158"/>
  <c r="N158"/>
  <c r="H154"/>
  <c r="L154"/>
  <c r="P154"/>
  <c r="T154"/>
  <c r="I154"/>
  <c r="M154"/>
  <c r="Q154"/>
  <c r="U154"/>
  <c r="K154"/>
  <c r="S154"/>
  <c r="N154"/>
  <c r="O154"/>
  <c r="R154"/>
  <c r="J154"/>
  <c r="J150"/>
  <c r="N150"/>
  <c r="R150"/>
  <c r="K150"/>
  <c r="O150"/>
  <c r="S150"/>
  <c r="I150"/>
  <c r="Q150"/>
  <c r="L150"/>
  <c r="T150"/>
  <c r="H150"/>
  <c r="M150"/>
  <c r="P150"/>
  <c r="U150"/>
  <c r="H146"/>
  <c r="L146"/>
  <c r="P146"/>
  <c r="I146"/>
  <c r="M146"/>
  <c r="K146"/>
  <c r="N146"/>
  <c r="J146"/>
  <c r="O146"/>
  <c r="I142"/>
  <c r="M142"/>
  <c r="J142"/>
  <c r="N142"/>
  <c r="K142"/>
  <c r="L142"/>
  <c r="H142"/>
  <c r="O142"/>
  <c r="I138"/>
  <c r="M138"/>
  <c r="Q138"/>
  <c r="U138"/>
  <c r="J138"/>
  <c r="N138"/>
  <c r="R138"/>
  <c r="V138"/>
  <c r="O138"/>
  <c r="W138"/>
  <c r="H138"/>
  <c r="P138"/>
  <c r="K138"/>
  <c r="L138"/>
  <c r="T138"/>
  <c r="S138"/>
  <c r="K134"/>
  <c r="O134"/>
  <c r="H134"/>
  <c r="L134"/>
  <c r="P134"/>
  <c r="M134"/>
  <c r="N134"/>
  <c r="I134"/>
  <c r="J134"/>
  <c r="Q134"/>
  <c r="R134"/>
  <c r="I130"/>
  <c r="M130"/>
  <c r="Q130"/>
  <c r="J130"/>
  <c r="N130"/>
  <c r="R130"/>
  <c r="H130"/>
  <c r="P130"/>
  <c r="K130"/>
  <c r="S130"/>
  <c r="T130"/>
  <c r="O130"/>
  <c r="L130"/>
  <c r="I126"/>
  <c r="H126"/>
  <c r="M126"/>
  <c r="J126"/>
  <c r="N126"/>
  <c r="O126"/>
  <c r="P126"/>
  <c r="L126"/>
  <c r="K126"/>
  <c r="H122"/>
  <c r="L122"/>
  <c r="I122"/>
  <c r="M122"/>
  <c r="J122"/>
  <c r="K122"/>
  <c r="N122"/>
  <c r="J118"/>
  <c r="N118"/>
  <c r="K118"/>
  <c r="O118"/>
  <c r="M118"/>
  <c r="H118"/>
  <c r="P118"/>
  <c r="I118"/>
  <c r="L118"/>
  <c r="I114"/>
  <c r="M114"/>
  <c r="Q114"/>
  <c r="J114"/>
  <c r="N114"/>
  <c r="R114"/>
  <c r="K114"/>
  <c r="L114"/>
  <c r="H114"/>
  <c r="O114"/>
  <c r="P114"/>
  <c r="J110"/>
  <c r="N110"/>
  <c r="I110"/>
  <c r="O110"/>
  <c r="K110"/>
  <c r="P110"/>
  <c r="H110"/>
  <c r="L110"/>
  <c r="M110"/>
  <c r="H106"/>
  <c r="L106"/>
  <c r="P106"/>
  <c r="I106"/>
  <c r="N106"/>
  <c r="S106"/>
  <c r="J106"/>
  <c r="O106"/>
  <c r="M106"/>
  <c r="Q106"/>
  <c r="K106"/>
  <c r="R106"/>
  <c r="I102"/>
  <c r="M102"/>
  <c r="Q102"/>
  <c r="U102"/>
  <c r="H102"/>
  <c r="L102"/>
  <c r="P102"/>
  <c r="T102"/>
  <c r="K102"/>
  <c r="S102"/>
  <c r="N102"/>
  <c r="R102"/>
  <c r="J102"/>
  <c r="O102"/>
  <c r="H98"/>
  <c r="L98"/>
  <c r="P98"/>
  <c r="T98"/>
  <c r="K98"/>
  <c r="O98"/>
  <c r="S98"/>
  <c r="I98"/>
  <c r="Q98"/>
  <c r="J98"/>
  <c r="R98"/>
  <c r="M98"/>
  <c r="N98"/>
  <c r="U98"/>
  <c r="J94"/>
  <c r="N94"/>
  <c r="I94"/>
  <c r="M94"/>
  <c r="K94"/>
  <c r="L94"/>
  <c r="H94"/>
  <c r="J90"/>
  <c r="N90"/>
  <c r="R90"/>
  <c r="V90"/>
  <c r="I90"/>
  <c r="M90"/>
  <c r="Q90"/>
  <c r="U90"/>
  <c r="L90"/>
  <c r="T90"/>
  <c r="O90"/>
  <c r="W90"/>
  <c r="P90"/>
  <c r="S90"/>
  <c r="K90"/>
  <c r="H90"/>
  <c r="K86"/>
  <c r="O86"/>
  <c r="S86"/>
  <c r="W86"/>
  <c r="AA86"/>
  <c r="J86"/>
  <c r="N86"/>
  <c r="R86"/>
  <c r="V86"/>
  <c r="Z86"/>
  <c r="L86"/>
  <c r="T86"/>
  <c r="AB86"/>
  <c r="I86"/>
  <c r="Q86"/>
  <c r="Y86"/>
  <c r="M86"/>
  <c r="P86"/>
  <c r="U86"/>
  <c r="X86"/>
  <c r="H86"/>
  <c r="J82"/>
  <c r="N82"/>
  <c r="R82"/>
  <c r="I82"/>
  <c r="M82"/>
  <c r="Q82"/>
  <c r="L82"/>
  <c r="T82"/>
  <c r="K82"/>
  <c r="S82"/>
  <c r="H82"/>
  <c r="O82"/>
  <c r="P82"/>
  <c r="K78"/>
  <c r="O78"/>
  <c r="S78"/>
  <c r="W78"/>
  <c r="J78"/>
  <c r="N78"/>
  <c r="R78"/>
  <c r="V78"/>
  <c r="L78"/>
  <c r="T78"/>
  <c r="I78"/>
  <c r="Q78"/>
  <c r="M78"/>
  <c r="P78"/>
  <c r="X78"/>
  <c r="H78"/>
  <c r="U78"/>
  <c r="J74"/>
  <c r="N74"/>
  <c r="R74"/>
  <c r="I74"/>
  <c r="M74"/>
  <c r="Q74"/>
  <c r="O74"/>
  <c r="L74"/>
  <c r="T74"/>
  <c r="P74"/>
  <c r="S74"/>
  <c r="H74"/>
  <c r="K74"/>
  <c r="I70"/>
  <c r="M70"/>
  <c r="H70"/>
  <c r="L70"/>
  <c r="J70"/>
  <c r="N70"/>
  <c r="K70"/>
  <c r="K66"/>
  <c r="O66"/>
  <c r="S66"/>
  <c r="W66"/>
  <c r="J66"/>
  <c r="N66"/>
  <c r="R66"/>
  <c r="V66"/>
  <c r="H66"/>
  <c r="P66"/>
  <c r="X66"/>
  <c r="M66"/>
  <c r="U66"/>
  <c r="L66"/>
  <c r="Q66"/>
  <c r="I66"/>
  <c r="T66"/>
  <c r="I62"/>
  <c r="M62"/>
  <c r="Q62"/>
  <c r="U62"/>
  <c r="Y62"/>
  <c r="H62"/>
  <c r="L62"/>
  <c r="P62"/>
  <c r="T62"/>
  <c r="X62"/>
  <c r="K62"/>
  <c r="S62"/>
  <c r="J62"/>
  <c r="R62"/>
  <c r="W62"/>
  <c r="N62"/>
  <c r="V62"/>
  <c r="O62"/>
  <c r="J58"/>
  <c r="N58"/>
  <c r="R58"/>
  <c r="I58"/>
  <c r="M58"/>
  <c r="Q58"/>
  <c r="H58"/>
  <c r="P58"/>
  <c r="O58"/>
  <c r="S58"/>
  <c r="K58"/>
  <c r="L58"/>
  <c r="U70" l="1"/>
  <c r="Y70"/>
  <c r="AC70"/>
  <c r="AG70"/>
  <c r="AK70"/>
  <c r="AO70"/>
  <c r="AS70"/>
  <c r="AW70"/>
  <c r="T70"/>
  <c r="X70"/>
  <c r="AB70"/>
  <c r="AF70"/>
  <c r="AJ70"/>
  <c r="AN70"/>
  <c r="AR70"/>
  <c r="AV70"/>
  <c r="V70"/>
  <c r="AD70"/>
  <c r="AL70"/>
  <c r="AT70"/>
  <c r="S70"/>
  <c r="AA70"/>
  <c r="AI70"/>
  <c r="AQ70"/>
  <c r="AH70"/>
  <c r="W70"/>
  <c r="AM70"/>
  <c r="AE70"/>
  <c r="AP70"/>
  <c r="AU70"/>
  <c r="Z70"/>
  <c r="V110"/>
  <c r="Z110"/>
  <c r="AD110"/>
  <c r="AH110"/>
  <c r="AL110"/>
  <c r="AP110"/>
  <c r="X110"/>
  <c r="AC110"/>
  <c r="AI110"/>
  <c r="AN110"/>
  <c r="AS110"/>
  <c r="AW110"/>
  <c r="Y110"/>
  <c r="AE110"/>
  <c r="AJ110"/>
  <c r="AO110"/>
  <c r="AT110"/>
  <c r="W110"/>
  <c r="AG110"/>
  <c r="AR110"/>
  <c r="AA110"/>
  <c r="AK110"/>
  <c r="AU110"/>
  <c r="U110"/>
  <c r="AQ110"/>
  <c r="AB110"/>
  <c r="AV110"/>
  <c r="AM110"/>
  <c r="AF110"/>
  <c r="AI134"/>
  <c r="AN134"/>
  <c r="AQ134"/>
  <c r="AV134"/>
  <c r="AA134"/>
  <c r="AF134"/>
  <c r="AH134"/>
  <c r="Y134"/>
  <c r="AO134"/>
  <c r="AM134"/>
  <c r="AR134"/>
  <c r="AD134"/>
  <c r="AT134"/>
  <c r="AK134"/>
  <c r="AE134"/>
  <c r="AJ134"/>
  <c r="AC134"/>
  <c r="AU134"/>
  <c r="AS134"/>
  <c r="AG134"/>
  <c r="AP134"/>
  <c r="AW134"/>
  <c r="AL134"/>
  <c r="Z134"/>
  <c r="AB134"/>
  <c r="AI138"/>
  <c r="AQ138"/>
  <c r="AJ138"/>
  <c r="AR138"/>
  <c r="AU138"/>
  <c r="AF138"/>
  <c r="AV138"/>
  <c r="AM138"/>
  <c r="AN138"/>
  <c r="AL138"/>
  <c r="AK138"/>
  <c r="AH138"/>
  <c r="AG138"/>
  <c r="AW138"/>
  <c r="AO138"/>
  <c r="AP138"/>
  <c r="AS138"/>
  <c r="AT138"/>
  <c r="AG170"/>
  <c r="AJ170"/>
  <c r="AP170"/>
  <c r="AU170"/>
  <c r="AF170"/>
  <c r="AL170"/>
  <c r="AQ170"/>
  <c r="AV170"/>
  <c r="AI170"/>
  <c r="AT170"/>
  <c r="AM170"/>
  <c r="AR170"/>
  <c r="AH170"/>
  <c r="AN170"/>
  <c r="AO170"/>
  <c r="AS170"/>
  <c r="AK170"/>
  <c r="AW170"/>
  <c r="Y210"/>
  <c r="Z210"/>
  <c r="AE210"/>
  <c r="AJ210"/>
  <c r="AP210"/>
  <c r="AU210"/>
  <c r="AA210"/>
  <c r="AF210"/>
  <c r="AL210"/>
  <c r="AQ210"/>
  <c r="AV210"/>
  <c r="AB210"/>
  <c r="AM210"/>
  <c r="AD210"/>
  <c r="AN210"/>
  <c r="X210"/>
  <c r="AT210"/>
  <c r="AR210"/>
  <c r="AI210"/>
  <c r="AH210"/>
  <c r="AS210"/>
  <c r="AC210"/>
  <c r="AW210"/>
  <c r="AG210"/>
  <c r="AO210"/>
  <c r="AK210"/>
  <c r="AG226"/>
  <c r="AF226"/>
  <c r="AL226"/>
  <c r="AQ226"/>
  <c r="AV226"/>
  <c r="AH226"/>
  <c r="AM226"/>
  <c r="AR226"/>
  <c r="AJ226"/>
  <c r="AU226"/>
  <c r="AD226"/>
  <c r="AN226"/>
  <c r="AE226"/>
  <c r="AT226"/>
  <c r="AI226"/>
  <c r="AP226"/>
  <c r="AS226"/>
  <c r="AW226"/>
  <c r="AK226"/>
  <c r="AO226"/>
  <c r="U230"/>
  <c r="W230"/>
  <c r="AB230"/>
  <c r="AH230"/>
  <c r="AM230"/>
  <c r="AR230"/>
  <c r="S230"/>
  <c r="X230"/>
  <c r="AD230"/>
  <c r="AI230"/>
  <c r="AN230"/>
  <c r="AT230"/>
  <c r="T230"/>
  <c r="AE230"/>
  <c r="AP230"/>
  <c r="V230"/>
  <c r="AF230"/>
  <c r="AQ230"/>
  <c r="AA230"/>
  <c r="AV230"/>
  <c r="Z230"/>
  <c r="AU230"/>
  <c r="AJ230"/>
  <c r="AL230"/>
  <c r="AK230"/>
  <c r="AO230"/>
  <c r="Y230"/>
  <c r="AW230"/>
  <c r="AG230"/>
  <c r="AC230"/>
  <c r="AS230"/>
  <c r="AM270"/>
  <c r="AN270"/>
  <c r="AU270"/>
  <c r="AV270"/>
  <c r="AE270"/>
  <c r="AF270"/>
  <c r="AD270"/>
  <c r="AT270"/>
  <c r="AK270"/>
  <c r="AA270"/>
  <c r="AJ270"/>
  <c r="Z270"/>
  <c r="AP270"/>
  <c r="AG270"/>
  <c r="AW270"/>
  <c r="AB270"/>
  <c r="AH270"/>
  <c r="AO270"/>
  <c r="AR270"/>
  <c r="AI270"/>
  <c r="AL270"/>
  <c r="AC270"/>
  <c r="AQ270"/>
  <c r="Y270"/>
  <c r="AS270"/>
  <c r="AB278"/>
  <c r="AR278"/>
  <c r="AI278"/>
  <c r="AA278"/>
  <c r="AQ278"/>
  <c r="AJ278"/>
  <c r="AL278"/>
  <c r="AG278"/>
  <c r="AW278"/>
  <c r="AF278"/>
  <c r="AH278"/>
  <c r="AC278"/>
  <c r="AS278"/>
  <c r="AU278"/>
  <c r="AP278"/>
  <c r="AE278"/>
  <c r="AN278"/>
  <c r="AM278"/>
  <c r="AD278"/>
  <c r="AO278"/>
  <c r="AV278"/>
  <c r="AK278"/>
  <c r="AT278"/>
  <c r="AI286"/>
  <c r="AQ286"/>
  <c r="AJ286"/>
  <c r="AR286"/>
  <c r="AM286"/>
  <c r="AN286"/>
  <c r="AU286"/>
  <c r="AV286"/>
  <c r="AT286"/>
  <c r="AW286"/>
  <c r="AP286"/>
  <c r="AS286"/>
  <c r="AK286"/>
  <c r="AL286"/>
  <c r="AH286"/>
  <c r="AO286"/>
  <c r="Z314"/>
  <c r="X314"/>
  <c r="AF314"/>
  <c r="AM314"/>
  <c r="AT314"/>
  <c r="AA314"/>
  <c r="AH314"/>
  <c r="AN314"/>
  <c r="AV314"/>
  <c r="AB314"/>
  <c r="AQ314"/>
  <c r="W314"/>
  <c r="AL314"/>
  <c r="AR314"/>
  <c r="AD314"/>
  <c r="V314"/>
  <c r="AI314"/>
  <c r="AP314"/>
  <c r="Y314"/>
  <c r="AO314"/>
  <c r="AU314"/>
  <c r="AK314"/>
  <c r="AJ314"/>
  <c r="AC314"/>
  <c r="AE314"/>
  <c r="AG314"/>
  <c r="AW314"/>
  <c r="AS314"/>
  <c r="AA354"/>
  <c r="AE354"/>
  <c r="AI354"/>
  <c r="AM354"/>
  <c r="AQ354"/>
  <c r="AU354"/>
  <c r="AB354"/>
  <c r="AF354"/>
  <c r="AJ354"/>
  <c r="AN354"/>
  <c r="AR354"/>
  <c r="AV354"/>
  <c r="AH354"/>
  <c r="AP354"/>
  <c r="AG354"/>
  <c r="AO354"/>
  <c r="AW354"/>
  <c r="AK354"/>
  <c r="AD354"/>
  <c r="AC354"/>
  <c r="AL354"/>
  <c r="AT354"/>
  <c r="AS354"/>
  <c r="AF386"/>
  <c r="AJ386"/>
  <c r="AN386"/>
  <c r="AR386"/>
  <c r="AV386"/>
  <c r="AG386"/>
  <c r="AK386"/>
  <c r="AO386"/>
  <c r="AS386"/>
  <c r="AW386"/>
  <c r="AM386"/>
  <c r="AU386"/>
  <c r="AI386"/>
  <c r="AT386"/>
  <c r="AH386"/>
  <c r="AL386"/>
  <c r="AQ386"/>
  <c r="AP386"/>
  <c r="AM462"/>
  <c r="AQ462"/>
  <c r="AU462"/>
  <c r="AL462"/>
  <c r="AP462"/>
  <c r="AJ462"/>
  <c r="AN462"/>
  <c r="AR462"/>
  <c r="AV462"/>
  <c r="AT462"/>
  <c r="AK462"/>
  <c r="AW462"/>
  <c r="AO462"/>
  <c r="AS462"/>
  <c r="Q486"/>
  <c r="U486"/>
  <c r="Y486"/>
  <c r="AC486"/>
  <c r="AG486"/>
  <c r="AK486"/>
  <c r="AO486"/>
  <c r="AS486"/>
  <c r="AW486"/>
  <c r="T486"/>
  <c r="AB486"/>
  <c r="AJ486"/>
  <c r="AR486"/>
  <c r="AV486"/>
  <c r="R486"/>
  <c r="V486"/>
  <c r="Z486"/>
  <c r="AD486"/>
  <c r="AH486"/>
  <c r="AL486"/>
  <c r="AP486"/>
  <c r="AT486"/>
  <c r="P486"/>
  <c r="X486"/>
  <c r="AF486"/>
  <c r="AN486"/>
  <c r="S486"/>
  <c r="AI486"/>
  <c r="AE486"/>
  <c r="AA486"/>
  <c r="W486"/>
  <c r="AM486"/>
  <c r="AU486"/>
  <c r="AQ486"/>
  <c r="T514"/>
  <c r="X514"/>
  <c r="AB514"/>
  <c r="AF514"/>
  <c r="AJ514"/>
  <c r="AN514"/>
  <c r="AR514"/>
  <c r="AV514"/>
  <c r="S514"/>
  <c r="W514"/>
  <c r="AE514"/>
  <c r="AM514"/>
  <c r="AU514"/>
  <c r="U514"/>
  <c r="Y514"/>
  <c r="AC514"/>
  <c r="AG514"/>
  <c r="AK514"/>
  <c r="AO514"/>
  <c r="AS514"/>
  <c r="AW514"/>
  <c r="AA514"/>
  <c r="AI514"/>
  <c r="AQ514"/>
  <c r="V514"/>
  <c r="AL514"/>
  <c r="AH514"/>
  <c r="AD514"/>
  <c r="Z514"/>
  <c r="AP514"/>
  <c r="AT514"/>
  <c r="AM73"/>
  <c r="AI73"/>
  <c r="AR73"/>
  <c r="AF73"/>
  <c r="AQ73"/>
  <c r="AV73"/>
  <c r="AN73"/>
  <c r="AJ73"/>
  <c r="AS73"/>
  <c r="AP73"/>
  <c r="AO73"/>
  <c r="AL73"/>
  <c r="AG73"/>
  <c r="AT73"/>
  <c r="AU73"/>
  <c r="AH73"/>
  <c r="AW73"/>
  <c r="AK73"/>
  <c r="AA141"/>
  <c r="Y141"/>
  <c r="AD141"/>
  <c r="AJ141"/>
  <c r="AO141"/>
  <c r="AT141"/>
  <c r="Z141"/>
  <c r="AF141"/>
  <c r="AK141"/>
  <c r="AP141"/>
  <c r="AV141"/>
  <c r="AG141"/>
  <c r="AR141"/>
  <c r="AH141"/>
  <c r="AS141"/>
  <c r="AN141"/>
  <c r="AB141"/>
  <c r="AW141"/>
  <c r="AL141"/>
  <c r="AC141"/>
  <c r="AM141"/>
  <c r="AQ141"/>
  <c r="AI141"/>
  <c r="AE141"/>
  <c r="AU141"/>
  <c r="AR173"/>
  <c r="AS173"/>
  <c r="AE173"/>
  <c r="AU173"/>
  <c r="AP173"/>
  <c r="AW173"/>
  <c r="AJ173"/>
  <c r="AQ173"/>
  <c r="AL173"/>
  <c r="AO173"/>
  <c r="AV173"/>
  <c r="AD173"/>
  <c r="AF173"/>
  <c r="AT173"/>
  <c r="AN173"/>
  <c r="AM173"/>
  <c r="AG173"/>
  <c r="AI173"/>
  <c r="AK173"/>
  <c r="AH173"/>
  <c r="X189"/>
  <c r="Y189"/>
  <c r="T189"/>
  <c r="AF189"/>
  <c r="AN189"/>
  <c r="AV189"/>
  <c r="U189"/>
  <c r="AG189"/>
  <c r="AO189"/>
  <c r="AW189"/>
  <c r="AC189"/>
  <c r="AS189"/>
  <c r="AJ189"/>
  <c r="AR189"/>
  <c r="AK189"/>
  <c r="AB189"/>
  <c r="AE189"/>
  <c r="AU189"/>
  <c r="AH189"/>
  <c r="AA189"/>
  <c r="AQ189"/>
  <c r="AD189"/>
  <c r="AT189"/>
  <c r="V189"/>
  <c r="AI189"/>
  <c r="Z189"/>
  <c r="AM189"/>
  <c r="AP189"/>
  <c r="AL189"/>
  <c r="W189"/>
  <c r="AE309"/>
  <c r="AG309"/>
  <c r="AL309"/>
  <c r="AR309"/>
  <c r="AW309"/>
  <c r="AH309"/>
  <c r="AN309"/>
  <c r="AS309"/>
  <c r="AF309"/>
  <c r="AP309"/>
  <c r="AJ309"/>
  <c r="AT309"/>
  <c r="AD309"/>
  <c r="AV309"/>
  <c r="AK309"/>
  <c r="AO309"/>
  <c r="AU309"/>
  <c r="AI309"/>
  <c r="AQ309"/>
  <c r="AM309"/>
  <c r="V337"/>
  <c r="T337"/>
  <c r="AB337"/>
  <c r="AI337"/>
  <c r="AP337"/>
  <c r="W337"/>
  <c r="AD337"/>
  <c r="AJ337"/>
  <c r="AR337"/>
  <c r="AE337"/>
  <c r="AT337"/>
  <c r="Z337"/>
  <c r="AN337"/>
  <c r="AM337"/>
  <c r="AU337"/>
  <c r="AH337"/>
  <c r="X337"/>
  <c r="AL337"/>
  <c r="AG337"/>
  <c r="AW337"/>
  <c r="AQ337"/>
  <c r="AC337"/>
  <c r="AS337"/>
  <c r="U337"/>
  <c r="AK337"/>
  <c r="AA337"/>
  <c r="AO337"/>
  <c r="AF337"/>
  <c r="AV337"/>
  <c r="Y337"/>
  <c r="AM385"/>
  <c r="AQ385"/>
  <c r="AU385"/>
  <c r="AR385"/>
  <c r="AJ385"/>
  <c r="AI385"/>
  <c r="AW385"/>
  <c r="AT385"/>
  <c r="AO385"/>
  <c r="AS385"/>
  <c r="AP385"/>
  <c r="AL385"/>
  <c r="AV385"/>
  <c r="AH385"/>
  <c r="AK385"/>
  <c r="AN385"/>
  <c r="AM389"/>
  <c r="AU389"/>
  <c r="AN389"/>
  <c r="AV389"/>
  <c r="AQ389"/>
  <c r="AR389"/>
  <c r="AO389"/>
  <c r="AT389"/>
  <c r="AP389"/>
  <c r="AS389"/>
  <c r="AW389"/>
  <c r="AU401"/>
  <c r="AV401"/>
  <c r="AW401"/>
  <c r="AT401"/>
  <c r="AF421"/>
  <c r="AV421"/>
  <c r="AM421"/>
  <c r="AU421"/>
  <c r="AN421"/>
  <c r="AK421"/>
  <c r="AH421"/>
  <c r="AJ421"/>
  <c r="AP421"/>
  <c r="AG421"/>
  <c r="AW421"/>
  <c r="AT421"/>
  <c r="AI421"/>
  <c r="AR421"/>
  <c r="AS421"/>
  <c r="AO421"/>
  <c r="AQ421"/>
  <c r="AL421"/>
  <c r="AR461"/>
  <c r="AV461"/>
  <c r="AQ461"/>
  <c r="AN461"/>
  <c r="AS461"/>
  <c r="AT461"/>
  <c r="AU461"/>
  <c r="AO461"/>
  <c r="AP461"/>
  <c r="AW461"/>
  <c r="AM461"/>
  <c r="AL461"/>
  <c r="U525"/>
  <c r="S525"/>
  <c r="AC525"/>
  <c r="AN525"/>
  <c r="Y525"/>
  <c r="AJ525"/>
  <c r="T525"/>
  <c r="AE525"/>
  <c r="AO525"/>
  <c r="AU525"/>
  <c r="X525"/>
  <c r="AI525"/>
  <c r="AS525"/>
  <c r="AK525"/>
  <c r="AH525"/>
  <c r="AQ525"/>
  <c r="AW525"/>
  <c r="AB525"/>
  <c r="AV525"/>
  <c r="AD525"/>
  <c r="AT525"/>
  <c r="AG525"/>
  <c r="AA525"/>
  <c r="AL525"/>
  <c r="AR525"/>
  <c r="AF525"/>
  <c r="W525"/>
  <c r="Z525"/>
  <c r="V525"/>
  <c r="AP525"/>
  <c r="AM525"/>
  <c r="S53"/>
  <c r="W53"/>
  <c r="AF53"/>
  <c r="AR53"/>
  <c r="T53"/>
  <c r="AE53"/>
  <c r="AN53"/>
  <c r="AJ53"/>
  <c r="AB53"/>
  <c r="AV53"/>
  <c r="X53"/>
  <c r="AM53"/>
  <c r="AU53"/>
  <c r="AA53"/>
  <c r="Y53"/>
  <c r="AO53"/>
  <c r="Z53"/>
  <c r="AP53"/>
  <c r="AI53"/>
  <c r="U53"/>
  <c r="AK53"/>
  <c r="V53"/>
  <c r="AL53"/>
  <c r="AC53"/>
  <c r="AD53"/>
  <c r="AT53"/>
  <c r="AQ53"/>
  <c r="AH53"/>
  <c r="AW53"/>
  <c r="AS53"/>
  <c r="AG53"/>
  <c r="AB88"/>
  <c r="AF88"/>
  <c r="AJ88"/>
  <c r="AN88"/>
  <c r="AR88"/>
  <c r="AV88"/>
  <c r="AE88"/>
  <c r="AI88"/>
  <c r="AM88"/>
  <c r="AQ88"/>
  <c r="AU88"/>
  <c r="AH88"/>
  <c r="AP88"/>
  <c r="AC88"/>
  <c r="AK88"/>
  <c r="AS88"/>
  <c r="AO88"/>
  <c r="AD88"/>
  <c r="AT88"/>
  <c r="AG88"/>
  <c r="AL88"/>
  <c r="AW88"/>
  <c r="AG192"/>
  <c r="AL192"/>
  <c r="AQ192"/>
  <c r="AV192"/>
  <c r="AH192"/>
  <c r="AM192"/>
  <c r="AR192"/>
  <c r="AI192"/>
  <c r="AT192"/>
  <c r="AJ192"/>
  <c r="AU192"/>
  <c r="AN192"/>
  <c r="AP192"/>
  <c r="AS192"/>
  <c r="AW192"/>
  <c r="AO192"/>
  <c r="AK192"/>
  <c r="AQ280"/>
  <c r="AN280"/>
  <c r="AD280"/>
  <c r="AT280"/>
  <c r="AK280"/>
  <c r="AB280"/>
  <c r="AM280"/>
  <c r="AI280"/>
  <c r="Z280"/>
  <c r="AP280"/>
  <c r="AG280"/>
  <c r="AW280"/>
  <c r="AE280"/>
  <c r="AV280"/>
  <c r="AA280"/>
  <c r="Y280"/>
  <c r="AJ280"/>
  <c r="AO280"/>
  <c r="AC280"/>
  <c r="AL280"/>
  <c r="AS280"/>
  <c r="AF280"/>
  <c r="AH280"/>
  <c r="AU280"/>
  <c r="AR280"/>
  <c r="AE288"/>
  <c r="AA288"/>
  <c r="AJ288"/>
  <c r="AV288"/>
  <c r="AB288"/>
  <c r="AN288"/>
  <c r="AQ288"/>
  <c r="AR288"/>
  <c r="AI288"/>
  <c r="AF288"/>
  <c r="AU288"/>
  <c r="AP288"/>
  <c r="AK288"/>
  <c r="AL288"/>
  <c r="AG288"/>
  <c r="AW288"/>
  <c r="AD288"/>
  <c r="AO288"/>
  <c r="AH288"/>
  <c r="AC288"/>
  <c r="AM288"/>
  <c r="AT288"/>
  <c r="AS288"/>
  <c r="T344"/>
  <c r="X344"/>
  <c r="AB344"/>
  <c r="AF344"/>
  <c r="AJ344"/>
  <c r="AN344"/>
  <c r="AR344"/>
  <c r="AV344"/>
  <c r="U344"/>
  <c r="Y344"/>
  <c r="AC344"/>
  <c r="AG344"/>
  <c r="AK344"/>
  <c r="AO344"/>
  <c r="AS344"/>
  <c r="AW344"/>
  <c r="W344"/>
  <c r="AE344"/>
  <c r="AM344"/>
  <c r="AU344"/>
  <c r="V344"/>
  <c r="AD344"/>
  <c r="AL344"/>
  <c r="AT344"/>
  <c r="AH344"/>
  <c r="AA344"/>
  <c r="AP344"/>
  <c r="AI344"/>
  <c r="AQ344"/>
  <c r="Z344"/>
  <c r="AH352"/>
  <c r="AL352"/>
  <c r="AP352"/>
  <c r="AT352"/>
  <c r="AI352"/>
  <c r="AM352"/>
  <c r="AQ352"/>
  <c r="AU352"/>
  <c r="AF352"/>
  <c r="AN352"/>
  <c r="AV352"/>
  <c r="AK352"/>
  <c r="AS352"/>
  <c r="AJ352"/>
  <c r="AW352"/>
  <c r="AR352"/>
  <c r="AO352"/>
  <c r="AG352"/>
  <c r="AH380"/>
  <c r="AL380"/>
  <c r="AP380"/>
  <c r="AT380"/>
  <c r="AE380"/>
  <c r="AI380"/>
  <c r="AM380"/>
  <c r="AQ380"/>
  <c r="AU380"/>
  <c r="AF380"/>
  <c r="AN380"/>
  <c r="AV380"/>
  <c r="AJ380"/>
  <c r="AS380"/>
  <c r="AR380"/>
  <c r="AK380"/>
  <c r="AW380"/>
  <c r="AG380"/>
  <c r="AO380"/>
  <c r="U512"/>
  <c r="Y512"/>
  <c r="AC512"/>
  <c r="AG512"/>
  <c r="AK512"/>
  <c r="AO512"/>
  <c r="AS512"/>
  <c r="AW512"/>
  <c r="T512"/>
  <c r="X512"/>
  <c r="AF512"/>
  <c r="AN512"/>
  <c r="V512"/>
  <c r="Z512"/>
  <c r="AD512"/>
  <c r="AH512"/>
  <c r="AL512"/>
  <c r="AP512"/>
  <c r="AT512"/>
  <c r="AB512"/>
  <c r="AJ512"/>
  <c r="AR512"/>
  <c r="AV512"/>
  <c r="AE512"/>
  <c r="AU512"/>
  <c r="AA512"/>
  <c r="W512"/>
  <c r="AI512"/>
  <c r="AQ512"/>
  <c r="AM512"/>
  <c r="AE63"/>
  <c r="AM63"/>
  <c r="AU63"/>
  <c r="AB63"/>
  <c r="AJ63"/>
  <c r="AR63"/>
  <c r="AF63"/>
  <c r="AV63"/>
  <c r="AA63"/>
  <c r="AQ63"/>
  <c r="AN63"/>
  <c r="AI63"/>
  <c r="AK63"/>
  <c r="Z63"/>
  <c r="AP63"/>
  <c r="AG63"/>
  <c r="AW63"/>
  <c r="AL63"/>
  <c r="AO63"/>
  <c r="AT63"/>
  <c r="Y63"/>
  <c r="AC63"/>
  <c r="AH63"/>
  <c r="AD63"/>
  <c r="AS63"/>
  <c r="W147"/>
  <c r="X147"/>
  <c r="AC147"/>
  <c r="AH147"/>
  <c r="AN147"/>
  <c r="AS147"/>
  <c r="T147"/>
  <c r="Y147"/>
  <c r="AD147"/>
  <c r="AJ147"/>
  <c r="AO147"/>
  <c r="AT147"/>
  <c r="V147"/>
  <c r="AG147"/>
  <c r="AR147"/>
  <c r="Z147"/>
  <c r="AK147"/>
  <c r="AV147"/>
  <c r="AF147"/>
  <c r="AL147"/>
  <c r="AB147"/>
  <c r="U147"/>
  <c r="AP147"/>
  <c r="AW147"/>
  <c r="AI147"/>
  <c r="AM147"/>
  <c r="AU147"/>
  <c r="AE147"/>
  <c r="AQ147"/>
  <c r="AA147"/>
  <c r="AG155"/>
  <c r="AO155"/>
  <c r="AV155"/>
  <c r="AJ155"/>
  <c r="AP155"/>
  <c r="AW155"/>
  <c r="AL155"/>
  <c r="AD155"/>
  <c r="AR155"/>
  <c r="AT155"/>
  <c r="AK155"/>
  <c r="AF155"/>
  <c r="AI155"/>
  <c r="AH155"/>
  <c r="AE155"/>
  <c r="AU155"/>
  <c r="AN155"/>
  <c r="AS155"/>
  <c r="AQ155"/>
  <c r="AM155"/>
  <c r="AI303"/>
  <c r="AK303"/>
  <c r="AP303"/>
  <c r="AV303"/>
  <c r="AG303"/>
  <c r="AL303"/>
  <c r="AR303"/>
  <c r="AW303"/>
  <c r="AN303"/>
  <c r="AO303"/>
  <c r="AH303"/>
  <c r="AT303"/>
  <c r="AJ303"/>
  <c r="AS303"/>
  <c r="AU303"/>
  <c r="AM303"/>
  <c r="AQ303"/>
  <c r="AB395"/>
  <c r="AM395"/>
  <c r="AV395"/>
  <c r="AU395"/>
  <c r="AE395"/>
  <c r="AN395"/>
  <c r="AJ395"/>
  <c r="AF395"/>
  <c r="AR395"/>
  <c r="AG395"/>
  <c r="AW395"/>
  <c r="AL395"/>
  <c r="AI395"/>
  <c r="Y395"/>
  <c r="AD395"/>
  <c r="AC395"/>
  <c r="AS395"/>
  <c r="AH395"/>
  <c r="AQ395"/>
  <c r="AO395"/>
  <c r="AT395"/>
  <c r="AK395"/>
  <c r="AA395"/>
  <c r="AP395"/>
  <c r="Z395"/>
  <c r="AG356"/>
  <c r="AK356"/>
  <c r="AO356"/>
  <c r="AS356"/>
  <c r="AW356"/>
  <c r="AH356"/>
  <c r="AL356"/>
  <c r="AP356"/>
  <c r="AT356"/>
  <c r="AI356"/>
  <c r="AQ356"/>
  <c r="AF356"/>
  <c r="AN356"/>
  <c r="AV356"/>
  <c r="AJ356"/>
  <c r="AR356"/>
  <c r="AM356"/>
  <c r="AU356"/>
  <c r="AE412"/>
  <c r="AI412"/>
  <c r="AM412"/>
  <c r="AQ412"/>
  <c r="AU412"/>
  <c r="AH412"/>
  <c r="AP412"/>
  <c r="AF412"/>
  <c r="AJ412"/>
  <c r="AN412"/>
  <c r="AR412"/>
  <c r="AV412"/>
  <c r="AD412"/>
  <c r="AL412"/>
  <c r="AT412"/>
  <c r="AO412"/>
  <c r="AK412"/>
  <c r="AW412"/>
  <c r="AS412"/>
  <c r="AG412"/>
  <c r="AA416"/>
  <c r="AE416"/>
  <c r="AI416"/>
  <c r="AM416"/>
  <c r="AQ416"/>
  <c r="AU416"/>
  <c r="AH416"/>
  <c r="AP416"/>
  <c r="AB416"/>
  <c r="AF416"/>
  <c r="AJ416"/>
  <c r="AN416"/>
  <c r="AR416"/>
  <c r="AV416"/>
  <c r="Z416"/>
  <c r="AD416"/>
  <c r="AL416"/>
  <c r="AT416"/>
  <c r="AG416"/>
  <c r="AW416"/>
  <c r="AS416"/>
  <c r="AK416"/>
  <c r="AC416"/>
  <c r="AO416"/>
  <c r="AI456"/>
  <c r="AM456"/>
  <c r="AQ456"/>
  <c r="AU456"/>
  <c r="AH456"/>
  <c r="AP456"/>
  <c r="AF456"/>
  <c r="AJ456"/>
  <c r="AN456"/>
  <c r="AR456"/>
  <c r="AV456"/>
  <c r="AL456"/>
  <c r="AT456"/>
  <c r="AS456"/>
  <c r="AO456"/>
  <c r="AG456"/>
  <c r="AW456"/>
  <c r="AK456"/>
  <c r="Y516"/>
  <c r="AC516"/>
  <c r="AG516"/>
  <c r="AK516"/>
  <c r="AO516"/>
  <c r="AS516"/>
  <c r="AW516"/>
  <c r="X516"/>
  <c r="AF516"/>
  <c r="AN516"/>
  <c r="AV516"/>
  <c r="V516"/>
  <c r="Z516"/>
  <c r="AD516"/>
  <c r="AH516"/>
  <c r="AL516"/>
  <c r="AP516"/>
  <c r="AT516"/>
  <c r="AB516"/>
  <c r="AJ516"/>
  <c r="AR516"/>
  <c r="W516"/>
  <c r="AM516"/>
  <c r="AI516"/>
  <c r="AU516"/>
  <c r="AA516"/>
  <c r="AQ516"/>
  <c r="AE516"/>
  <c r="AB59"/>
  <c r="AJ59"/>
  <c r="AR59"/>
  <c r="AA59"/>
  <c r="AI59"/>
  <c r="AQ59"/>
  <c r="AE59"/>
  <c r="AU59"/>
  <c r="AN59"/>
  <c r="AV59"/>
  <c r="AF59"/>
  <c r="AM59"/>
  <c r="AK59"/>
  <c r="AD59"/>
  <c r="AT59"/>
  <c r="AG59"/>
  <c r="AW59"/>
  <c r="AP59"/>
  <c r="AH59"/>
  <c r="AC59"/>
  <c r="AS59"/>
  <c r="AO59"/>
  <c r="AL59"/>
  <c r="AJ179"/>
  <c r="Y179"/>
  <c r="AO179"/>
  <c r="AW179"/>
  <c r="AB179"/>
  <c r="AG179"/>
  <c r="AR179"/>
  <c r="AA179"/>
  <c r="AQ179"/>
  <c r="AD179"/>
  <c r="AT179"/>
  <c r="AV179"/>
  <c r="W179"/>
  <c r="AM179"/>
  <c r="Z179"/>
  <c r="AP179"/>
  <c r="AN179"/>
  <c r="AS179"/>
  <c r="AU179"/>
  <c r="X179"/>
  <c r="AE179"/>
  <c r="AC179"/>
  <c r="V179"/>
  <c r="AI179"/>
  <c r="AL179"/>
  <c r="AK179"/>
  <c r="AH179"/>
  <c r="AF179"/>
  <c r="U331"/>
  <c r="W331"/>
  <c r="AB331"/>
  <c r="AH331"/>
  <c r="AM331"/>
  <c r="AR331"/>
  <c r="X331"/>
  <c r="AD331"/>
  <c r="AI331"/>
  <c r="AN331"/>
  <c r="AT331"/>
  <c r="AA331"/>
  <c r="AL331"/>
  <c r="AV331"/>
  <c r="Z331"/>
  <c r="AJ331"/>
  <c r="AU331"/>
  <c r="AE331"/>
  <c r="AQ331"/>
  <c r="T331"/>
  <c r="AF331"/>
  <c r="V331"/>
  <c r="AP331"/>
  <c r="AW331"/>
  <c r="AG331"/>
  <c r="AK331"/>
  <c r="AC331"/>
  <c r="AO331"/>
  <c r="AS331"/>
  <c r="Y331"/>
  <c r="AV359"/>
  <c r="AU359"/>
  <c r="AT359"/>
  <c r="AW359"/>
  <c r="AF98"/>
  <c r="AJ98"/>
  <c r="AN98"/>
  <c r="AR98"/>
  <c r="AV98"/>
  <c r="AE98"/>
  <c r="AI98"/>
  <c r="AM98"/>
  <c r="AQ98"/>
  <c r="AU98"/>
  <c r="AG98"/>
  <c r="AO98"/>
  <c r="AW98"/>
  <c r="AH98"/>
  <c r="AP98"/>
  <c r="AD98"/>
  <c r="AT98"/>
  <c r="AK98"/>
  <c r="AS98"/>
  <c r="AL98"/>
  <c r="AD146"/>
  <c r="AT146"/>
  <c r="AG146"/>
  <c r="AW146"/>
  <c r="X146"/>
  <c r="AE146"/>
  <c r="W146"/>
  <c r="Z146"/>
  <c r="AP146"/>
  <c r="AC146"/>
  <c r="AS146"/>
  <c r="AQ146"/>
  <c r="AV146"/>
  <c r="AR146"/>
  <c r="U146"/>
  <c r="AA146"/>
  <c r="AU146"/>
  <c r="AK146"/>
  <c r="AJ146"/>
  <c r="Y146"/>
  <c r="AL146"/>
  <c r="AO146"/>
  <c r="AN146"/>
  <c r="AM146"/>
  <c r="AH146"/>
  <c r="AF146"/>
  <c r="V146"/>
  <c r="AI146"/>
  <c r="AB146"/>
  <c r="AH242"/>
  <c r="AI242"/>
  <c r="AM242"/>
  <c r="AN242"/>
  <c r="AT242"/>
  <c r="AB242"/>
  <c r="AD242"/>
  <c r="AR242"/>
  <c r="AK242"/>
  <c r="AA242"/>
  <c r="AV242"/>
  <c r="AU242"/>
  <c r="AG242"/>
  <c r="AW242"/>
  <c r="AQ242"/>
  <c r="AP242"/>
  <c r="AF242"/>
  <c r="AO242"/>
  <c r="AL242"/>
  <c r="AS242"/>
  <c r="AJ242"/>
  <c r="AE242"/>
  <c r="AC242"/>
  <c r="AE254"/>
  <c r="AM254"/>
  <c r="AU254"/>
  <c r="AF254"/>
  <c r="AN254"/>
  <c r="AV254"/>
  <c r="AI254"/>
  <c r="AJ254"/>
  <c r="AQ254"/>
  <c r="AR254"/>
  <c r="AD254"/>
  <c r="AT254"/>
  <c r="AS254"/>
  <c r="AP254"/>
  <c r="AO254"/>
  <c r="AH254"/>
  <c r="AW254"/>
  <c r="AG254"/>
  <c r="AK254"/>
  <c r="AL254"/>
  <c r="AJ298"/>
  <c r="AF298"/>
  <c r="AQ298"/>
  <c r="AI298"/>
  <c r="AU298"/>
  <c r="AN298"/>
  <c r="AV298"/>
  <c r="AM298"/>
  <c r="AE298"/>
  <c r="AH298"/>
  <c r="AG298"/>
  <c r="AW298"/>
  <c r="AR298"/>
  <c r="AD298"/>
  <c r="AT298"/>
  <c r="AS298"/>
  <c r="AL298"/>
  <c r="AK298"/>
  <c r="AO298"/>
  <c r="AP298"/>
  <c r="AM302"/>
  <c r="AN302"/>
  <c r="AU302"/>
  <c r="AV302"/>
  <c r="AF302"/>
  <c r="AE302"/>
  <c r="AD302"/>
  <c r="AT302"/>
  <c r="AK302"/>
  <c r="AA302"/>
  <c r="AJ302"/>
  <c r="Z302"/>
  <c r="AP302"/>
  <c r="AG302"/>
  <c r="AW302"/>
  <c r="AB302"/>
  <c r="AH302"/>
  <c r="AO302"/>
  <c r="AR302"/>
  <c r="Y302"/>
  <c r="AS302"/>
  <c r="AC302"/>
  <c r="AQ302"/>
  <c r="AI302"/>
  <c r="AL302"/>
  <c r="AJ310"/>
  <c r="AP310"/>
  <c r="AU310"/>
  <c r="AF310"/>
  <c r="AL310"/>
  <c r="AQ310"/>
  <c r="AV310"/>
  <c r="AI310"/>
  <c r="AT310"/>
  <c r="AM310"/>
  <c r="AH310"/>
  <c r="AN310"/>
  <c r="AR310"/>
  <c r="AO310"/>
  <c r="AK310"/>
  <c r="AS310"/>
  <c r="AG310"/>
  <c r="AW310"/>
  <c r="AW326"/>
  <c r="AG326"/>
  <c r="AJ326"/>
  <c r="AO326"/>
  <c r="AL326"/>
  <c r="AI326"/>
  <c r="AK326"/>
  <c r="AV326"/>
  <c r="AR326"/>
  <c r="AH326"/>
  <c r="AE326"/>
  <c r="AU326"/>
  <c r="AN326"/>
  <c r="AM326"/>
  <c r="AP326"/>
  <c r="AQ326"/>
  <c r="AT326"/>
  <c r="AF326"/>
  <c r="AS326"/>
  <c r="AD326"/>
  <c r="U330"/>
  <c r="AN330"/>
  <c r="X330"/>
  <c r="AS330"/>
  <c r="AK330"/>
  <c r="AC330"/>
  <c r="Z330"/>
  <c r="AP330"/>
  <c r="AA330"/>
  <c r="AQ330"/>
  <c r="AO330"/>
  <c r="AJ330"/>
  <c r="AV330"/>
  <c r="V330"/>
  <c r="AL330"/>
  <c r="W330"/>
  <c r="AM330"/>
  <c r="AG330"/>
  <c r="AB330"/>
  <c r="AT330"/>
  <c r="AU330"/>
  <c r="AR330"/>
  <c r="AF330"/>
  <c r="AE330"/>
  <c r="R330"/>
  <c r="Y330"/>
  <c r="AH330"/>
  <c r="AI330"/>
  <c r="T330"/>
  <c r="AD330"/>
  <c r="AW330"/>
  <c r="S330"/>
  <c r="W346"/>
  <c r="AA346"/>
  <c r="AE346"/>
  <c r="AI346"/>
  <c r="AM346"/>
  <c r="AQ346"/>
  <c r="AU346"/>
  <c r="T346"/>
  <c r="X346"/>
  <c r="AB346"/>
  <c r="AF346"/>
  <c r="AJ346"/>
  <c r="AN346"/>
  <c r="AR346"/>
  <c r="AV346"/>
  <c r="V346"/>
  <c r="AD346"/>
  <c r="AL346"/>
  <c r="AT346"/>
  <c r="U346"/>
  <c r="AC346"/>
  <c r="AK346"/>
  <c r="AS346"/>
  <c r="Y346"/>
  <c r="AO346"/>
  <c r="Z346"/>
  <c r="AP346"/>
  <c r="AH346"/>
  <c r="AG346"/>
  <c r="AW346"/>
  <c r="AT366"/>
  <c r="AU366"/>
  <c r="AV366"/>
  <c r="AW366"/>
  <c r="AF374"/>
  <c r="AJ374"/>
  <c r="AN374"/>
  <c r="AR374"/>
  <c r="AV374"/>
  <c r="AG374"/>
  <c r="AK374"/>
  <c r="AO374"/>
  <c r="AS374"/>
  <c r="AW374"/>
  <c r="AH374"/>
  <c r="AP374"/>
  <c r="AL374"/>
  <c r="AU374"/>
  <c r="AT374"/>
  <c r="AE374"/>
  <c r="AD374"/>
  <c r="AM374"/>
  <c r="AI374"/>
  <c r="AQ374"/>
  <c r="AI394"/>
  <c r="AM394"/>
  <c r="AQ394"/>
  <c r="AU394"/>
  <c r="AL394"/>
  <c r="AT394"/>
  <c r="AJ394"/>
  <c r="AN394"/>
  <c r="AR394"/>
  <c r="AV394"/>
  <c r="AH394"/>
  <c r="AP394"/>
  <c r="AK394"/>
  <c r="AS394"/>
  <c r="AO394"/>
  <c r="AW394"/>
  <c r="AK410"/>
  <c r="AO410"/>
  <c r="AS410"/>
  <c r="AW410"/>
  <c r="AN410"/>
  <c r="AV410"/>
  <c r="AH410"/>
  <c r="AL410"/>
  <c r="AP410"/>
  <c r="AT410"/>
  <c r="AJ410"/>
  <c r="AR410"/>
  <c r="AI410"/>
  <c r="AQ410"/>
  <c r="AM410"/>
  <c r="AU410"/>
  <c r="AK157"/>
  <c r="AV157"/>
  <c r="AO157"/>
  <c r="AJ157"/>
  <c r="AT157"/>
  <c r="AP157"/>
  <c r="AU157"/>
  <c r="AR157"/>
  <c r="AQ157"/>
  <c r="AL157"/>
  <c r="AW157"/>
  <c r="AM157"/>
  <c r="AS157"/>
  <c r="AN157"/>
  <c r="AC165"/>
  <c r="AF165"/>
  <c r="AO165"/>
  <c r="AG165"/>
  <c r="AR165"/>
  <c r="AV165"/>
  <c r="AB165"/>
  <c r="AW165"/>
  <c r="AJ165"/>
  <c r="AN165"/>
  <c r="AE165"/>
  <c r="AU165"/>
  <c r="AL165"/>
  <c r="AK165"/>
  <c r="AA165"/>
  <c r="AQ165"/>
  <c r="AH165"/>
  <c r="Z165"/>
  <c r="AI165"/>
  <c r="AS165"/>
  <c r="AM165"/>
  <c r="AT165"/>
  <c r="AP165"/>
  <c r="AD165"/>
  <c r="T201"/>
  <c r="AB201"/>
  <c r="AJ201"/>
  <c r="AR201"/>
  <c r="U201"/>
  <c r="AC201"/>
  <c r="AK201"/>
  <c r="AS201"/>
  <c r="AF201"/>
  <c r="AV201"/>
  <c r="AG201"/>
  <c r="AW201"/>
  <c r="AO201"/>
  <c r="AN201"/>
  <c r="X201"/>
  <c r="Y201"/>
  <c r="W201"/>
  <c r="AM201"/>
  <c r="Z201"/>
  <c r="AP201"/>
  <c r="AI201"/>
  <c r="V201"/>
  <c r="AL201"/>
  <c r="AQ201"/>
  <c r="AT201"/>
  <c r="AA201"/>
  <c r="AE201"/>
  <c r="AH201"/>
  <c r="AD201"/>
  <c r="AU201"/>
  <c r="X237"/>
  <c r="U237"/>
  <c r="AB237"/>
  <c r="AJ237"/>
  <c r="AP237"/>
  <c r="AW237"/>
  <c r="V237"/>
  <c r="AD237"/>
  <c r="AK237"/>
  <c r="AR237"/>
  <c r="T237"/>
  <c r="AG237"/>
  <c r="AV237"/>
  <c r="Y237"/>
  <c r="AL237"/>
  <c r="AO237"/>
  <c r="AF237"/>
  <c r="Z237"/>
  <c r="AT237"/>
  <c r="AH237"/>
  <c r="AE237"/>
  <c r="AU237"/>
  <c r="AN237"/>
  <c r="AA237"/>
  <c r="AQ237"/>
  <c r="AI237"/>
  <c r="W237"/>
  <c r="AC237"/>
  <c r="AS237"/>
  <c r="AM237"/>
  <c r="AJ241"/>
  <c r="AO241"/>
  <c r="AT241"/>
  <c r="AF241"/>
  <c r="AK241"/>
  <c r="AP241"/>
  <c r="AV241"/>
  <c r="AL241"/>
  <c r="AW241"/>
  <c r="AN241"/>
  <c r="AR241"/>
  <c r="AH241"/>
  <c r="AG241"/>
  <c r="AS241"/>
  <c r="AI241"/>
  <c r="AU241"/>
  <c r="AQ241"/>
  <c r="AM241"/>
  <c r="AQ293"/>
  <c r="AP293"/>
  <c r="AV293"/>
  <c r="AR293"/>
  <c r="AW293"/>
  <c r="AT293"/>
  <c r="AS293"/>
  <c r="AU293"/>
  <c r="AN353"/>
  <c r="AV353"/>
  <c r="AQ353"/>
  <c r="AU353"/>
  <c r="AR353"/>
  <c r="AP353"/>
  <c r="AW353"/>
  <c r="AT353"/>
  <c r="AS353"/>
  <c r="AO353"/>
  <c r="AI469"/>
  <c r="AQ469"/>
  <c r="AF469"/>
  <c r="AV469"/>
  <c r="AJ469"/>
  <c r="AR469"/>
  <c r="AN469"/>
  <c r="AE469"/>
  <c r="AU469"/>
  <c r="AM469"/>
  <c r="AG469"/>
  <c r="AW469"/>
  <c r="AP469"/>
  <c r="AS469"/>
  <c r="AL469"/>
  <c r="AK469"/>
  <c r="AT469"/>
  <c r="AH469"/>
  <c r="AD469"/>
  <c r="AO469"/>
  <c r="AI481"/>
  <c r="AE481"/>
  <c r="AU481"/>
  <c r="AF481"/>
  <c r="AV481"/>
  <c r="AN481"/>
  <c r="AM481"/>
  <c r="AG481"/>
  <c r="AW481"/>
  <c r="AL481"/>
  <c r="AB481"/>
  <c r="AC481"/>
  <c r="AS481"/>
  <c r="AH481"/>
  <c r="AJ481"/>
  <c r="Z481"/>
  <c r="AK481"/>
  <c r="Y481"/>
  <c r="AD481"/>
  <c r="AO481"/>
  <c r="AT481"/>
  <c r="AA481"/>
  <c r="AR481"/>
  <c r="AP481"/>
  <c r="AQ481"/>
  <c r="AJ509"/>
  <c r="AE509"/>
  <c r="T509"/>
  <c r="AO509"/>
  <c r="AU509"/>
  <c r="Y509"/>
  <c r="Z509"/>
  <c r="AP509"/>
  <c r="AR509"/>
  <c r="AW509"/>
  <c r="AN509"/>
  <c r="V509"/>
  <c r="AL509"/>
  <c r="AA509"/>
  <c r="U509"/>
  <c r="AS509"/>
  <c r="X509"/>
  <c r="AH509"/>
  <c r="AT509"/>
  <c r="AV509"/>
  <c r="AM509"/>
  <c r="AI509"/>
  <c r="AK509"/>
  <c r="W509"/>
  <c r="AD509"/>
  <c r="AB509"/>
  <c r="AF509"/>
  <c r="AC509"/>
  <c r="AG509"/>
  <c r="AQ509"/>
  <c r="AI521"/>
  <c r="AC521"/>
  <c r="AN521"/>
  <c r="AS521"/>
  <c r="AL521"/>
  <c r="AE521"/>
  <c r="Y521"/>
  <c r="AF521"/>
  <c r="AG521"/>
  <c r="AD521"/>
  <c r="AT521"/>
  <c r="AH521"/>
  <c r="AU521"/>
  <c r="AA521"/>
  <c r="AJ521"/>
  <c r="AQ521"/>
  <c r="AM521"/>
  <c r="AW521"/>
  <c r="AP521"/>
  <c r="Z521"/>
  <c r="AR521"/>
  <c r="AV521"/>
  <c r="AB521"/>
  <c r="AK521"/>
  <c r="AO521"/>
  <c r="R116"/>
  <c r="V116"/>
  <c r="Z116"/>
  <c r="AD116"/>
  <c r="AH116"/>
  <c r="AL116"/>
  <c r="AP116"/>
  <c r="AT116"/>
  <c r="S116"/>
  <c r="W116"/>
  <c r="AA116"/>
  <c r="AE116"/>
  <c r="AI116"/>
  <c r="AM116"/>
  <c r="AQ116"/>
  <c r="AU116"/>
  <c r="U116"/>
  <c r="AC116"/>
  <c r="AK116"/>
  <c r="AS116"/>
  <c r="X116"/>
  <c r="AF116"/>
  <c r="AN116"/>
  <c r="AV116"/>
  <c r="AG116"/>
  <c r="AW116"/>
  <c r="T116"/>
  <c r="AJ116"/>
  <c r="Y116"/>
  <c r="AB116"/>
  <c r="AO116"/>
  <c r="AR116"/>
  <c r="AI136"/>
  <c r="AU136"/>
  <c r="AM136"/>
  <c r="AV136"/>
  <c r="AN136"/>
  <c r="AQ136"/>
  <c r="AF136"/>
  <c r="AE136"/>
  <c r="AP136"/>
  <c r="AO136"/>
  <c r="AJ136"/>
  <c r="AL136"/>
  <c r="AK136"/>
  <c r="AR136"/>
  <c r="AD136"/>
  <c r="AS136"/>
  <c r="AW136"/>
  <c r="AG136"/>
  <c r="AT136"/>
  <c r="AH136"/>
  <c r="AG164"/>
  <c r="AF164"/>
  <c r="AL164"/>
  <c r="AQ164"/>
  <c r="AV164"/>
  <c r="AH164"/>
  <c r="AM164"/>
  <c r="AR164"/>
  <c r="AJ164"/>
  <c r="AU164"/>
  <c r="AD164"/>
  <c r="AN164"/>
  <c r="AI164"/>
  <c r="AP164"/>
  <c r="AT164"/>
  <c r="AE164"/>
  <c r="AS164"/>
  <c r="AW164"/>
  <c r="AO164"/>
  <c r="AK164"/>
  <c r="AD320"/>
  <c r="AI320"/>
  <c r="AN320"/>
  <c r="AT320"/>
  <c r="AE320"/>
  <c r="AJ320"/>
  <c r="AP320"/>
  <c r="AU320"/>
  <c r="AH320"/>
  <c r="AR320"/>
  <c r="AF320"/>
  <c r="AQ320"/>
  <c r="AL320"/>
  <c r="AV320"/>
  <c r="AM320"/>
  <c r="AB320"/>
  <c r="AA320"/>
  <c r="AK320"/>
  <c r="AG320"/>
  <c r="AW320"/>
  <c r="AO320"/>
  <c r="AS320"/>
  <c r="AC320"/>
  <c r="AM448"/>
  <c r="AQ448"/>
  <c r="AU448"/>
  <c r="AL448"/>
  <c r="AT448"/>
  <c r="AJ448"/>
  <c r="AN448"/>
  <c r="AR448"/>
  <c r="AV448"/>
  <c r="AP448"/>
  <c r="AW448"/>
  <c r="AK448"/>
  <c r="AS448"/>
  <c r="AO448"/>
  <c r="Z460"/>
  <c r="AD460"/>
  <c r="AH460"/>
  <c r="AL460"/>
  <c r="AP460"/>
  <c r="AT460"/>
  <c r="Y460"/>
  <c r="AC460"/>
  <c r="AK460"/>
  <c r="AS460"/>
  <c r="AA460"/>
  <c r="AE460"/>
  <c r="AI460"/>
  <c r="AM460"/>
  <c r="AQ460"/>
  <c r="AU460"/>
  <c r="AG460"/>
  <c r="AO460"/>
  <c r="AW460"/>
  <c r="AF460"/>
  <c r="AV460"/>
  <c r="AB460"/>
  <c r="AJ460"/>
  <c r="AR460"/>
  <c r="X460"/>
  <c r="AN460"/>
  <c r="V504"/>
  <c r="Z504"/>
  <c r="AD504"/>
  <c r="AH504"/>
  <c r="AL504"/>
  <c r="AP504"/>
  <c r="AT504"/>
  <c r="Y504"/>
  <c r="AG504"/>
  <c r="AO504"/>
  <c r="AW504"/>
  <c r="W504"/>
  <c r="AA504"/>
  <c r="AE504"/>
  <c r="AI504"/>
  <c r="AM504"/>
  <c r="AQ504"/>
  <c r="AU504"/>
  <c r="AC504"/>
  <c r="AK504"/>
  <c r="AS504"/>
  <c r="X504"/>
  <c r="AN504"/>
  <c r="AJ504"/>
  <c r="AF504"/>
  <c r="AV504"/>
  <c r="AB504"/>
  <c r="AR504"/>
  <c r="AK191"/>
  <c r="AF191"/>
  <c r="AN191"/>
  <c r="AC191"/>
  <c r="AV191"/>
  <c r="AS191"/>
  <c r="AI191"/>
  <c r="AD191"/>
  <c r="AT191"/>
  <c r="AG191"/>
  <c r="AE191"/>
  <c r="AU191"/>
  <c r="AP191"/>
  <c r="AR191"/>
  <c r="AH191"/>
  <c r="AO191"/>
  <c r="AB191"/>
  <c r="AA191"/>
  <c r="AL191"/>
  <c r="AQ191"/>
  <c r="AJ191"/>
  <c r="AM191"/>
  <c r="AW191"/>
  <c r="AG223"/>
  <c r="AO223"/>
  <c r="AW223"/>
  <c r="AB223"/>
  <c r="AJ223"/>
  <c r="AR223"/>
  <c r="AF223"/>
  <c r="AV223"/>
  <c r="AK223"/>
  <c r="AS223"/>
  <c r="AN223"/>
  <c r="AC223"/>
  <c r="AI223"/>
  <c r="AD223"/>
  <c r="AT223"/>
  <c r="AE223"/>
  <c r="AU223"/>
  <c r="AP223"/>
  <c r="AH223"/>
  <c r="AL223"/>
  <c r="AQ223"/>
  <c r="AM223"/>
  <c r="AA223"/>
  <c r="AJ239"/>
  <c r="AO239"/>
  <c r="AT239"/>
  <c r="AK239"/>
  <c r="AP239"/>
  <c r="AV239"/>
  <c r="AL239"/>
  <c r="AW239"/>
  <c r="AN239"/>
  <c r="AS239"/>
  <c r="AH239"/>
  <c r="AR239"/>
  <c r="AI239"/>
  <c r="AU239"/>
  <c r="AM239"/>
  <c r="AQ239"/>
  <c r="W271"/>
  <c r="Y271"/>
  <c r="AD271"/>
  <c r="AJ271"/>
  <c r="AO271"/>
  <c r="AT271"/>
  <c r="Z271"/>
  <c r="AF271"/>
  <c r="AK271"/>
  <c r="AP271"/>
  <c r="AV271"/>
  <c r="X271"/>
  <c r="AH271"/>
  <c r="AS271"/>
  <c r="AB271"/>
  <c r="AL271"/>
  <c r="AW271"/>
  <c r="AN271"/>
  <c r="AG271"/>
  <c r="V271"/>
  <c r="AC271"/>
  <c r="AR271"/>
  <c r="AM271"/>
  <c r="AQ271"/>
  <c r="AA271"/>
  <c r="AI271"/>
  <c r="AU271"/>
  <c r="AE271"/>
  <c r="AI295"/>
  <c r="AK295"/>
  <c r="AP295"/>
  <c r="AV295"/>
  <c r="AL295"/>
  <c r="AR295"/>
  <c r="AW295"/>
  <c r="AN295"/>
  <c r="AO295"/>
  <c r="AJ295"/>
  <c r="AH295"/>
  <c r="AT295"/>
  <c r="AS295"/>
  <c r="AM295"/>
  <c r="AQ295"/>
  <c r="AU295"/>
  <c r="R335"/>
  <c r="N335"/>
  <c r="T335"/>
  <c r="AA335"/>
  <c r="AI335"/>
  <c r="AP335"/>
  <c r="AV335"/>
  <c r="O335"/>
  <c r="V335"/>
  <c r="AD335"/>
  <c r="AJ335"/>
  <c r="AQ335"/>
  <c r="P335"/>
  <c r="AE335"/>
  <c r="AT335"/>
  <c r="Z335"/>
  <c r="AN335"/>
  <c r="X335"/>
  <c r="S335"/>
  <c r="AL335"/>
  <c r="AF335"/>
  <c r="AU335"/>
  <c r="AM335"/>
  <c r="AC335"/>
  <c r="AS335"/>
  <c r="AR335"/>
  <c r="W335"/>
  <c r="Y335"/>
  <c r="AO335"/>
  <c r="AH335"/>
  <c r="Q335"/>
  <c r="AW335"/>
  <c r="AB335"/>
  <c r="AK335"/>
  <c r="AG335"/>
  <c r="U335"/>
  <c r="AB371"/>
  <c r="AM371"/>
  <c r="AV371"/>
  <c r="AE371"/>
  <c r="AN371"/>
  <c r="AR371"/>
  <c r="AU371"/>
  <c r="AJ371"/>
  <c r="AF371"/>
  <c r="AC371"/>
  <c r="AS371"/>
  <c r="AH371"/>
  <c r="AQ371"/>
  <c r="Y371"/>
  <c r="AO371"/>
  <c r="AD371"/>
  <c r="AT371"/>
  <c r="AG371"/>
  <c r="AL371"/>
  <c r="AI371"/>
  <c r="AP371"/>
  <c r="AA371"/>
  <c r="Z371"/>
  <c r="AW371"/>
  <c r="AK371"/>
  <c r="AJ415"/>
  <c r="AV415"/>
  <c r="AR415"/>
  <c r="AN415"/>
  <c r="AQ415"/>
  <c r="AW415"/>
  <c r="AU415"/>
  <c r="AO415"/>
  <c r="AS415"/>
  <c r="AT415"/>
  <c r="AP415"/>
  <c r="AM415"/>
  <c r="AL415"/>
  <c r="AK415"/>
  <c r="AB479"/>
  <c r="AM479"/>
  <c r="AV479"/>
  <c r="AU479"/>
  <c r="AE479"/>
  <c r="AN479"/>
  <c r="AJ479"/>
  <c r="AR479"/>
  <c r="AF479"/>
  <c r="AG479"/>
  <c r="AW479"/>
  <c r="AL479"/>
  <c r="AC479"/>
  <c r="AS479"/>
  <c r="AH479"/>
  <c r="AA479"/>
  <c r="Z479"/>
  <c r="AQ479"/>
  <c r="AP479"/>
  <c r="AD479"/>
  <c r="AI479"/>
  <c r="AO479"/>
  <c r="AT479"/>
  <c r="AK479"/>
  <c r="Y479"/>
  <c r="AB487"/>
  <c r="AJ487"/>
  <c r="AR487"/>
  <c r="AC487"/>
  <c r="AS487"/>
  <c r="AL487"/>
  <c r="AV487"/>
  <c r="AK487"/>
  <c r="AT487"/>
  <c r="AO487"/>
  <c r="AH487"/>
  <c r="AM487"/>
  <c r="AN487"/>
  <c r="AE487"/>
  <c r="AA487"/>
  <c r="AD487"/>
  <c r="AP487"/>
  <c r="AF487"/>
  <c r="AU487"/>
  <c r="AW487"/>
  <c r="AI487"/>
  <c r="AG487"/>
  <c r="AQ487"/>
  <c r="AU84"/>
  <c r="AT84"/>
  <c r="AW84"/>
  <c r="AV84"/>
  <c r="AG176"/>
  <c r="AI176"/>
  <c r="AN176"/>
  <c r="AT176"/>
  <c r="AJ176"/>
  <c r="AP176"/>
  <c r="AU176"/>
  <c r="AL176"/>
  <c r="AV176"/>
  <c r="AM176"/>
  <c r="AR176"/>
  <c r="AF176"/>
  <c r="AQ176"/>
  <c r="AH176"/>
  <c r="AS176"/>
  <c r="AW176"/>
  <c r="AO176"/>
  <c r="AK176"/>
  <c r="AK228"/>
  <c r="AL228"/>
  <c r="AQ228"/>
  <c r="AV228"/>
  <c r="AH228"/>
  <c r="AM228"/>
  <c r="AR228"/>
  <c r="AI228"/>
  <c r="AT228"/>
  <c r="AJ228"/>
  <c r="AU228"/>
  <c r="AP228"/>
  <c r="AN228"/>
  <c r="AW228"/>
  <c r="AS228"/>
  <c r="AO228"/>
  <c r="AN284"/>
  <c r="AV284"/>
  <c r="AQ284"/>
  <c r="AJ284"/>
  <c r="AM284"/>
  <c r="AU284"/>
  <c r="AR284"/>
  <c r="AK284"/>
  <c r="AT284"/>
  <c r="AW284"/>
  <c r="AO284"/>
  <c r="AL284"/>
  <c r="AS284"/>
  <c r="AP284"/>
  <c r="AB312"/>
  <c r="AM312"/>
  <c r="AC312"/>
  <c r="AS312"/>
  <c r="AN312"/>
  <c r="AJ312"/>
  <c r="AR312"/>
  <c r="AO312"/>
  <c r="AI312"/>
  <c r="AE312"/>
  <c r="AH312"/>
  <c r="AV312"/>
  <c r="AW312"/>
  <c r="AP312"/>
  <c r="AF312"/>
  <c r="AT312"/>
  <c r="AU312"/>
  <c r="AQ312"/>
  <c r="AK312"/>
  <c r="Z312"/>
  <c r="AL312"/>
  <c r="AG312"/>
  <c r="AA312"/>
  <c r="AD312"/>
  <c r="AN332"/>
  <c r="AC332"/>
  <c r="AR332"/>
  <c r="AG332"/>
  <c r="AS332"/>
  <c r="AH332"/>
  <c r="AI332"/>
  <c r="Y332"/>
  <c r="AT332"/>
  <c r="AP332"/>
  <c r="AE332"/>
  <c r="AU332"/>
  <c r="AO332"/>
  <c r="AK332"/>
  <c r="AB332"/>
  <c r="AD332"/>
  <c r="AV332"/>
  <c r="Z332"/>
  <c r="AA332"/>
  <c r="AQ332"/>
  <c r="AF332"/>
  <c r="AL332"/>
  <c r="AM332"/>
  <c r="AW332"/>
  <c r="AJ332"/>
  <c r="AI360"/>
  <c r="AM360"/>
  <c r="AQ360"/>
  <c r="AU360"/>
  <c r="AJ360"/>
  <c r="AN360"/>
  <c r="AR360"/>
  <c r="AV360"/>
  <c r="AK360"/>
  <c r="AS360"/>
  <c r="AH360"/>
  <c r="AP360"/>
  <c r="AL360"/>
  <c r="AT360"/>
  <c r="AO360"/>
  <c r="AW360"/>
  <c r="AR67"/>
  <c r="Y67"/>
  <c r="AO67"/>
  <c r="Z67"/>
  <c r="AP67"/>
  <c r="AN67"/>
  <c r="AM67"/>
  <c r="AJ67"/>
  <c r="AK67"/>
  <c r="V67"/>
  <c r="AL67"/>
  <c r="AF67"/>
  <c r="AE67"/>
  <c r="AQ67"/>
  <c r="AC67"/>
  <c r="AD67"/>
  <c r="AV67"/>
  <c r="AI67"/>
  <c r="AS67"/>
  <c r="AU67"/>
  <c r="AG67"/>
  <c r="W67"/>
  <c r="AW67"/>
  <c r="X67"/>
  <c r="AA67"/>
  <c r="AT67"/>
  <c r="AH67"/>
  <c r="AB67"/>
  <c r="AI151"/>
  <c r="AH151"/>
  <c r="AN151"/>
  <c r="AS151"/>
  <c r="AJ151"/>
  <c r="AO151"/>
  <c r="AT151"/>
  <c r="AR151"/>
  <c r="AK151"/>
  <c r="AV151"/>
  <c r="AW151"/>
  <c r="AP151"/>
  <c r="AL151"/>
  <c r="AU151"/>
  <c r="AQ151"/>
  <c r="AM151"/>
  <c r="AC187"/>
  <c r="AB187"/>
  <c r="AN187"/>
  <c r="AW187"/>
  <c r="AF187"/>
  <c r="AO187"/>
  <c r="AR187"/>
  <c r="Y187"/>
  <c r="AV187"/>
  <c r="AJ187"/>
  <c r="AG187"/>
  <c r="AS187"/>
  <c r="AE187"/>
  <c r="AU187"/>
  <c r="AL187"/>
  <c r="AA187"/>
  <c r="AQ187"/>
  <c r="AH187"/>
  <c r="AK187"/>
  <c r="AI187"/>
  <c r="AP187"/>
  <c r="AT187"/>
  <c r="AD187"/>
  <c r="Z187"/>
  <c r="AM187"/>
  <c r="AF219"/>
  <c r="AN219"/>
  <c r="AV219"/>
  <c r="AG219"/>
  <c r="AO219"/>
  <c r="AW219"/>
  <c r="AJ219"/>
  <c r="AK219"/>
  <c r="AS219"/>
  <c r="AR219"/>
  <c r="AU219"/>
  <c r="AT219"/>
  <c r="AQ219"/>
  <c r="AP219"/>
  <c r="AH219"/>
  <c r="AI219"/>
  <c r="AM219"/>
  <c r="AL219"/>
  <c r="AA267"/>
  <c r="AB267"/>
  <c r="AG267"/>
  <c r="AL267"/>
  <c r="AR267"/>
  <c r="AW267"/>
  <c r="AC267"/>
  <c r="AH267"/>
  <c r="AN267"/>
  <c r="AS267"/>
  <c r="AF267"/>
  <c r="AP267"/>
  <c r="Y267"/>
  <c r="AJ267"/>
  <c r="AT267"/>
  <c r="Z267"/>
  <c r="AV267"/>
  <c r="AO267"/>
  <c r="AK267"/>
  <c r="AD267"/>
  <c r="AM267"/>
  <c r="AQ267"/>
  <c r="AI267"/>
  <c r="AE267"/>
  <c r="AU267"/>
  <c r="AA283"/>
  <c r="Z283"/>
  <c r="AF283"/>
  <c r="AK283"/>
  <c r="AP283"/>
  <c r="AV283"/>
  <c r="AB283"/>
  <c r="AG283"/>
  <c r="AL283"/>
  <c r="AR283"/>
  <c r="AW283"/>
  <c r="AC283"/>
  <c r="AN283"/>
  <c r="AD283"/>
  <c r="AO283"/>
  <c r="AH283"/>
  <c r="Y283"/>
  <c r="AT283"/>
  <c r="AJ283"/>
  <c r="AS283"/>
  <c r="AQ283"/>
  <c r="AU283"/>
  <c r="AE283"/>
  <c r="AM283"/>
  <c r="AI283"/>
  <c r="AI291"/>
  <c r="AH291"/>
  <c r="AN291"/>
  <c r="AS291"/>
  <c r="AJ291"/>
  <c r="AO291"/>
  <c r="AT291"/>
  <c r="AL291"/>
  <c r="AW291"/>
  <c r="AF291"/>
  <c r="AP291"/>
  <c r="AK291"/>
  <c r="AG291"/>
  <c r="AV291"/>
  <c r="AR291"/>
  <c r="AM291"/>
  <c r="AQ291"/>
  <c r="AU291"/>
  <c r="AM367"/>
  <c r="AU367"/>
  <c r="AN367"/>
  <c r="AV367"/>
  <c r="AR367"/>
  <c r="AJ367"/>
  <c r="AI367"/>
  <c r="AQ367"/>
  <c r="AO367"/>
  <c r="AL367"/>
  <c r="AK367"/>
  <c r="AH367"/>
  <c r="AP367"/>
  <c r="AS367"/>
  <c r="AW367"/>
  <c r="AT367"/>
  <c r="AR391"/>
  <c r="AV391"/>
  <c r="AW391"/>
  <c r="AS391"/>
  <c r="AT391"/>
  <c r="AU391"/>
  <c r="AF403"/>
  <c r="AN403"/>
  <c r="AV403"/>
  <c r="AS403"/>
  <c r="AP403"/>
  <c r="AH403"/>
  <c r="AO403"/>
  <c r="AL403"/>
  <c r="AQ403"/>
  <c r="AJ403"/>
  <c r="AM403"/>
  <c r="AK403"/>
  <c r="AG403"/>
  <c r="AW403"/>
  <c r="AR403"/>
  <c r="AU403"/>
  <c r="AT403"/>
  <c r="AI403"/>
  <c r="AU435"/>
  <c r="AV435"/>
  <c r="AW435"/>
  <c r="AT435"/>
  <c r="S491"/>
  <c r="AB491"/>
  <c r="AM491"/>
  <c r="AA491"/>
  <c r="AU491"/>
  <c r="T491"/>
  <c r="AE491"/>
  <c r="AQ491"/>
  <c r="AJ491"/>
  <c r="AI491"/>
  <c r="W491"/>
  <c r="AR491"/>
  <c r="AC491"/>
  <c r="R491"/>
  <c r="AH491"/>
  <c r="AS491"/>
  <c r="X491"/>
  <c r="Y491"/>
  <c r="AO491"/>
  <c r="AD491"/>
  <c r="AT491"/>
  <c r="AF491"/>
  <c r="V491"/>
  <c r="AW491"/>
  <c r="AL491"/>
  <c r="AV491"/>
  <c r="Z491"/>
  <c r="AK491"/>
  <c r="AP491"/>
  <c r="AN491"/>
  <c r="AG491"/>
  <c r="U491"/>
  <c r="Z58"/>
  <c r="AD58"/>
  <c r="AH58"/>
  <c r="AL58"/>
  <c r="AP58"/>
  <c r="AT58"/>
  <c r="AC58"/>
  <c r="AG58"/>
  <c r="AK58"/>
  <c r="AO58"/>
  <c r="AS58"/>
  <c r="AW58"/>
  <c r="AA58"/>
  <c r="AI58"/>
  <c r="AQ58"/>
  <c r="AF58"/>
  <c r="AN58"/>
  <c r="AV58"/>
  <c r="AE58"/>
  <c r="AU58"/>
  <c r="AJ58"/>
  <c r="AB58"/>
  <c r="AM58"/>
  <c r="AR58"/>
  <c r="AM86"/>
  <c r="AQ86"/>
  <c r="AU86"/>
  <c r="AP86"/>
  <c r="AO86"/>
  <c r="AV86"/>
  <c r="AN86"/>
  <c r="AT86"/>
  <c r="AW86"/>
  <c r="AR86"/>
  <c r="AS86"/>
  <c r="AN158"/>
  <c r="AT158"/>
  <c r="AP158"/>
  <c r="AU158"/>
  <c r="AL158"/>
  <c r="AV158"/>
  <c r="AM158"/>
  <c r="AR158"/>
  <c r="AQ158"/>
  <c r="AS158"/>
  <c r="AO158"/>
  <c r="AW158"/>
  <c r="AK158"/>
  <c r="AH162"/>
  <c r="AM162"/>
  <c r="AR162"/>
  <c r="AI162"/>
  <c r="AN162"/>
  <c r="AT162"/>
  <c r="AJ162"/>
  <c r="AU162"/>
  <c r="AL162"/>
  <c r="AV162"/>
  <c r="AF162"/>
  <c r="AP162"/>
  <c r="AQ162"/>
  <c r="AS162"/>
  <c r="AO162"/>
  <c r="AG162"/>
  <c r="AW162"/>
  <c r="AK162"/>
  <c r="AK174"/>
  <c r="AM174"/>
  <c r="AR174"/>
  <c r="AN174"/>
  <c r="AT174"/>
  <c r="AL174"/>
  <c r="AV174"/>
  <c r="AP174"/>
  <c r="AQ174"/>
  <c r="AU174"/>
  <c r="AS174"/>
  <c r="AW174"/>
  <c r="AO174"/>
  <c r="U190"/>
  <c r="W190"/>
  <c r="AB190"/>
  <c r="AH190"/>
  <c r="AM190"/>
  <c r="AR190"/>
  <c r="X190"/>
  <c r="AD190"/>
  <c r="AI190"/>
  <c r="AN190"/>
  <c r="AT190"/>
  <c r="AA190"/>
  <c r="AL190"/>
  <c r="AV190"/>
  <c r="T190"/>
  <c r="AE190"/>
  <c r="AP190"/>
  <c r="Z190"/>
  <c r="AU190"/>
  <c r="V190"/>
  <c r="AQ190"/>
  <c r="AF190"/>
  <c r="AJ190"/>
  <c r="AS190"/>
  <c r="AC190"/>
  <c r="AW190"/>
  <c r="AG190"/>
  <c r="Y190"/>
  <c r="AO190"/>
  <c r="AK190"/>
  <c r="Y194"/>
  <c r="W194"/>
  <c r="AB194"/>
  <c r="AH194"/>
  <c r="AM194"/>
  <c r="AR194"/>
  <c r="X194"/>
  <c r="AD194"/>
  <c r="AI194"/>
  <c r="AN194"/>
  <c r="AT194"/>
  <c r="AE194"/>
  <c r="AP194"/>
  <c r="V194"/>
  <c r="AF194"/>
  <c r="AQ194"/>
  <c r="AL194"/>
  <c r="AJ194"/>
  <c r="AV194"/>
  <c r="Z194"/>
  <c r="AU194"/>
  <c r="AA194"/>
  <c r="AK194"/>
  <c r="AO194"/>
  <c r="AW194"/>
  <c r="AC194"/>
  <c r="AG194"/>
  <c r="AS194"/>
  <c r="AC198"/>
  <c r="AF198"/>
  <c r="AL198"/>
  <c r="AQ198"/>
  <c r="AV198"/>
  <c r="AB198"/>
  <c r="AH198"/>
  <c r="AM198"/>
  <c r="AR198"/>
  <c r="AD198"/>
  <c r="AN198"/>
  <c r="AE198"/>
  <c r="AP198"/>
  <c r="AU198"/>
  <c r="AT198"/>
  <c r="AI198"/>
  <c r="AJ198"/>
  <c r="AO198"/>
  <c r="AS198"/>
  <c r="AK198"/>
  <c r="AG198"/>
  <c r="AW198"/>
  <c r="AC202"/>
  <c r="AB202"/>
  <c r="AH202"/>
  <c r="AM202"/>
  <c r="AR202"/>
  <c r="AD202"/>
  <c r="AI202"/>
  <c r="AN202"/>
  <c r="AT202"/>
  <c r="AF202"/>
  <c r="AQ202"/>
  <c r="AJ202"/>
  <c r="AU202"/>
  <c r="AE202"/>
  <c r="AA202"/>
  <c r="AV202"/>
  <c r="AP202"/>
  <c r="AL202"/>
  <c r="AW202"/>
  <c r="AG202"/>
  <c r="AK202"/>
  <c r="AS202"/>
  <c r="AO202"/>
  <c r="Y214"/>
  <c r="AA214"/>
  <c r="AF214"/>
  <c r="AL214"/>
  <c r="AQ214"/>
  <c r="AV214"/>
  <c r="AB214"/>
  <c r="AH214"/>
  <c r="AM214"/>
  <c r="AR214"/>
  <c r="AD214"/>
  <c r="AN214"/>
  <c r="AE214"/>
  <c r="AP214"/>
  <c r="Z214"/>
  <c r="AU214"/>
  <c r="X214"/>
  <c r="AT214"/>
  <c r="AI214"/>
  <c r="AJ214"/>
  <c r="AK214"/>
  <c r="AO214"/>
  <c r="AG214"/>
  <c r="AS214"/>
  <c r="AW214"/>
  <c r="AC214"/>
  <c r="AO222"/>
  <c r="AP222"/>
  <c r="AU222"/>
  <c r="AQ222"/>
  <c r="AV222"/>
  <c r="AR222"/>
  <c r="AT222"/>
  <c r="AN222"/>
  <c r="AS222"/>
  <c r="AW222"/>
  <c r="AF238"/>
  <c r="AL238"/>
  <c r="AQ238"/>
  <c r="AV238"/>
  <c r="AB238"/>
  <c r="AH238"/>
  <c r="AM238"/>
  <c r="AR238"/>
  <c r="AI238"/>
  <c r="AT238"/>
  <c r="AJ238"/>
  <c r="AU238"/>
  <c r="AD238"/>
  <c r="AP238"/>
  <c r="AN238"/>
  <c r="AE238"/>
  <c r="AC238"/>
  <c r="AS238"/>
  <c r="AO238"/>
  <c r="AW238"/>
  <c r="AG238"/>
  <c r="AK238"/>
  <c r="S250"/>
  <c r="AA250"/>
  <c r="AI250"/>
  <c r="AQ250"/>
  <c r="T250"/>
  <c r="AB250"/>
  <c r="AJ250"/>
  <c r="AR250"/>
  <c r="AF250"/>
  <c r="AV250"/>
  <c r="W250"/>
  <c r="AM250"/>
  <c r="AN250"/>
  <c r="AE250"/>
  <c r="X250"/>
  <c r="AU250"/>
  <c r="AD250"/>
  <c r="AT250"/>
  <c r="AG250"/>
  <c r="AW250"/>
  <c r="Z250"/>
  <c r="AP250"/>
  <c r="AC250"/>
  <c r="AS250"/>
  <c r="U250"/>
  <c r="AK250"/>
  <c r="V250"/>
  <c r="AL250"/>
  <c r="AO250"/>
  <c r="AH250"/>
  <c r="Y250"/>
  <c r="AM258"/>
  <c r="AL258"/>
  <c r="AO258"/>
  <c r="AV258"/>
  <c r="AJ258"/>
  <c r="AH258"/>
  <c r="AK258"/>
  <c r="AN258"/>
  <c r="AU258"/>
  <c r="AR258"/>
  <c r="AP258"/>
  <c r="AI258"/>
  <c r="AT258"/>
  <c r="AW258"/>
  <c r="AS258"/>
  <c r="AQ258"/>
  <c r="W262"/>
  <c r="T262"/>
  <c r="AF262"/>
  <c r="AQ262"/>
  <c r="X262"/>
  <c r="AI262"/>
  <c r="AR262"/>
  <c r="AN262"/>
  <c r="AA262"/>
  <c r="AV262"/>
  <c r="AJ262"/>
  <c r="AB262"/>
  <c r="AE262"/>
  <c r="V262"/>
  <c r="AL262"/>
  <c r="Y262"/>
  <c r="AO262"/>
  <c r="AM262"/>
  <c r="AH262"/>
  <c r="U262"/>
  <c r="AK262"/>
  <c r="AP262"/>
  <c r="AS262"/>
  <c r="Z262"/>
  <c r="AT262"/>
  <c r="AU262"/>
  <c r="AD262"/>
  <c r="AG262"/>
  <c r="AC262"/>
  <c r="AW262"/>
  <c r="AN266"/>
  <c r="AV266"/>
  <c r="AI266"/>
  <c r="AQ266"/>
  <c r="AU266"/>
  <c r="AJ266"/>
  <c r="AR266"/>
  <c r="AM266"/>
  <c r="AH266"/>
  <c r="AK266"/>
  <c r="AT266"/>
  <c r="AW266"/>
  <c r="AL266"/>
  <c r="AP266"/>
  <c r="AS266"/>
  <c r="AO266"/>
  <c r="W282"/>
  <c r="AE282"/>
  <c r="AM282"/>
  <c r="AU282"/>
  <c r="X282"/>
  <c r="AF282"/>
  <c r="AN282"/>
  <c r="AV282"/>
  <c r="AJ282"/>
  <c r="AA282"/>
  <c r="AQ282"/>
  <c r="AI282"/>
  <c r="AB282"/>
  <c r="AR282"/>
  <c r="V282"/>
  <c r="AL282"/>
  <c r="AC282"/>
  <c r="AS282"/>
  <c r="AH282"/>
  <c r="Y282"/>
  <c r="AO282"/>
  <c r="AP282"/>
  <c r="AW282"/>
  <c r="AG282"/>
  <c r="AD282"/>
  <c r="AK282"/>
  <c r="Z282"/>
  <c r="AT282"/>
  <c r="AV294"/>
  <c r="P294"/>
  <c r="Z294"/>
  <c r="AP294"/>
  <c r="Y294"/>
  <c r="AO294"/>
  <c r="AB294"/>
  <c r="AE294"/>
  <c r="AI294"/>
  <c r="AF294"/>
  <c r="AH294"/>
  <c r="Q294"/>
  <c r="AW294"/>
  <c r="AU294"/>
  <c r="V294"/>
  <c r="AL294"/>
  <c r="U294"/>
  <c r="AK294"/>
  <c r="T294"/>
  <c r="W294"/>
  <c r="S294"/>
  <c r="R294"/>
  <c r="AG294"/>
  <c r="AR294"/>
  <c r="AN294"/>
  <c r="AC294"/>
  <c r="X294"/>
  <c r="AS294"/>
  <c r="AA294"/>
  <c r="AT294"/>
  <c r="AM294"/>
  <c r="AD294"/>
  <c r="AJ294"/>
  <c r="AQ294"/>
  <c r="AJ322"/>
  <c r="AU322"/>
  <c r="AD322"/>
  <c r="Z322"/>
  <c r="AK322"/>
  <c r="V322"/>
  <c r="AQ322"/>
  <c r="AH322"/>
  <c r="AP322"/>
  <c r="AG322"/>
  <c r="AW322"/>
  <c r="AL322"/>
  <c r="AB322"/>
  <c r="AE322"/>
  <c r="AT322"/>
  <c r="Y322"/>
  <c r="AA322"/>
  <c r="AM322"/>
  <c r="AO322"/>
  <c r="X322"/>
  <c r="AN322"/>
  <c r="AF322"/>
  <c r="AS322"/>
  <c r="W322"/>
  <c r="AI322"/>
  <c r="AV322"/>
  <c r="AC322"/>
  <c r="AR322"/>
  <c r="Y334"/>
  <c r="Z334"/>
  <c r="AG334"/>
  <c r="AN334"/>
  <c r="AV334"/>
  <c r="AB334"/>
  <c r="AH334"/>
  <c r="AP334"/>
  <c r="AW334"/>
  <c r="AK334"/>
  <c r="AF334"/>
  <c r="AS334"/>
  <c r="AC334"/>
  <c r="AR334"/>
  <c r="AL334"/>
  <c r="AT334"/>
  <c r="AI334"/>
  <c r="AD334"/>
  <c r="AE334"/>
  <c r="AU334"/>
  <c r="AO334"/>
  <c r="AM334"/>
  <c r="AA334"/>
  <c r="AJ334"/>
  <c r="AQ334"/>
  <c r="AC350"/>
  <c r="AG350"/>
  <c r="AK350"/>
  <c r="AO350"/>
  <c r="AS350"/>
  <c r="AW350"/>
  <c r="AD350"/>
  <c r="AH350"/>
  <c r="AL350"/>
  <c r="AP350"/>
  <c r="AT350"/>
  <c r="AI350"/>
  <c r="AQ350"/>
  <c r="AF350"/>
  <c r="AN350"/>
  <c r="AV350"/>
  <c r="AB350"/>
  <c r="AR350"/>
  <c r="AM350"/>
  <c r="AJ350"/>
  <c r="AE350"/>
  <c r="AU350"/>
  <c r="AN398"/>
  <c r="AR398"/>
  <c r="AV398"/>
  <c r="AQ398"/>
  <c r="AO398"/>
  <c r="AS398"/>
  <c r="AW398"/>
  <c r="AM398"/>
  <c r="AU398"/>
  <c r="AP398"/>
  <c r="AT398"/>
  <c r="AR406"/>
  <c r="AV406"/>
  <c r="AS406"/>
  <c r="AW406"/>
  <c r="AU406"/>
  <c r="AT406"/>
  <c r="AD418"/>
  <c r="AH418"/>
  <c r="AL418"/>
  <c r="AP418"/>
  <c r="AT418"/>
  <c r="AK418"/>
  <c r="AO418"/>
  <c r="AW418"/>
  <c r="AE418"/>
  <c r="AI418"/>
  <c r="AM418"/>
  <c r="AQ418"/>
  <c r="AU418"/>
  <c r="AG418"/>
  <c r="AS418"/>
  <c r="AR418"/>
  <c r="AN418"/>
  <c r="AJ418"/>
  <c r="AF418"/>
  <c r="AV418"/>
  <c r="AV434"/>
  <c r="AU434"/>
  <c r="AW434"/>
  <c r="AT434"/>
  <c r="AD450"/>
  <c r="AH450"/>
  <c r="AL450"/>
  <c r="AP450"/>
  <c r="AT450"/>
  <c r="AG450"/>
  <c r="AO450"/>
  <c r="AW450"/>
  <c r="AA450"/>
  <c r="AE450"/>
  <c r="AI450"/>
  <c r="AM450"/>
  <c r="AQ450"/>
  <c r="AU450"/>
  <c r="AC450"/>
  <c r="AK450"/>
  <c r="AS450"/>
  <c r="AB450"/>
  <c r="AR450"/>
  <c r="AF450"/>
  <c r="AV450"/>
  <c r="AN450"/>
  <c r="AJ450"/>
  <c r="V466"/>
  <c r="Z466"/>
  <c r="AD466"/>
  <c r="AH466"/>
  <c r="AL466"/>
  <c r="AP466"/>
  <c r="AT466"/>
  <c r="U466"/>
  <c r="Y466"/>
  <c r="AG466"/>
  <c r="AO466"/>
  <c r="AW466"/>
  <c r="W466"/>
  <c r="AA466"/>
  <c r="AE466"/>
  <c r="AI466"/>
  <c r="AM466"/>
  <c r="AQ466"/>
  <c r="AU466"/>
  <c r="AC466"/>
  <c r="AK466"/>
  <c r="AS466"/>
  <c r="AJ466"/>
  <c r="AV466"/>
  <c r="AR466"/>
  <c r="X466"/>
  <c r="AN466"/>
  <c r="AF466"/>
  <c r="AB466"/>
  <c r="Z482"/>
  <c r="AD482"/>
  <c r="AH482"/>
  <c r="AL482"/>
  <c r="AP482"/>
  <c r="AT482"/>
  <c r="Y482"/>
  <c r="AC482"/>
  <c r="AK482"/>
  <c r="AS482"/>
  <c r="AA482"/>
  <c r="AE482"/>
  <c r="AI482"/>
  <c r="AM482"/>
  <c r="AQ482"/>
  <c r="AU482"/>
  <c r="AG482"/>
  <c r="AO482"/>
  <c r="AW482"/>
  <c r="AF482"/>
  <c r="AV482"/>
  <c r="AR482"/>
  <c r="AJ482"/>
  <c r="AB482"/>
  <c r="AN482"/>
  <c r="X490"/>
  <c r="AB490"/>
  <c r="AF490"/>
  <c r="AJ490"/>
  <c r="AN490"/>
  <c r="AR490"/>
  <c r="AV490"/>
  <c r="AE490"/>
  <c r="AM490"/>
  <c r="AU490"/>
  <c r="Y490"/>
  <c r="AC490"/>
  <c r="AG490"/>
  <c r="AK490"/>
  <c r="AO490"/>
  <c r="AS490"/>
  <c r="AW490"/>
  <c r="W490"/>
  <c r="AA490"/>
  <c r="AI490"/>
  <c r="AQ490"/>
  <c r="AD490"/>
  <c r="AT490"/>
  <c r="Z490"/>
  <c r="V490"/>
  <c r="AH490"/>
  <c r="AP490"/>
  <c r="AL490"/>
  <c r="Y510"/>
  <c r="AC510"/>
  <c r="AG510"/>
  <c r="AK510"/>
  <c r="AO510"/>
  <c r="AS510"/>
  <c r="AW510"/>
  <c r="AF510"/>
  <c r="AN510"/>
  <c r="AV510"/>
  <c r="Z510"/>
  <c r="AD510"/>
  <c r="AH510"/>
  <c r="AL510"/>
  <c r="AP510"/>
  <c r="AT510"/>
  <c r="AB510"/>
  <c r="AJ510"/>
  <c r="AR510"/>
  <c r="AM510"/>
  <c r="AU510"/>
  <c r="AA510"/>
  <c r="AQ510"/>
  <c r="AI510"/>
  <c r="AE510"/>
  <c r="T526"/>
  <c r="X526"/>
  <c r="AB526"/>
  <c r="AF526"/>
  <c r="AJ526"/>
  <c r="AN526"/>
  <c r="AR526"/>
  <c r="AV526"/>
  <c r="S526"/>
  <c r="W526"/>
  <c r="AE526"/>
  <c r="AM526"/>
  <c r="U526"/>
  <c r="Y526"/>
  <c r="AC526"/>
  <c r="AG526"/>
  <c r="AK526"/>
  <c r="AO526"/>
  <c r="AS526"/>
  <c r="AW526"/>
  <c r="AA526"/>
  <c r="AI526"/>
  <c r="AQ526"/>
  <c r="AU526"/>
  <c r="AT526"/>
  <c r="AP526"/>
  <c r="V526"/>
  <c r="AL526"/>
  <c r="AH526"/>
  <c r="AD526"/>
  <c r="Z526"/>
  <c r="AV85"/>
  <c r="AN85"/>
  <c r="AW85"/>
  <c r="AQ85"/>
  <c r="AS85"/>
  <c r="AR85"/>
  <c r="AU85"/>
  <c r="AP85"/>
  <c r="AO85"/>
  <c r="AT85"/>
  <c r="AA89"/>
  <c r="AJ89"/>
  <c r="AU89"/>
  <c r="AF89"/>
  <c r="AR89"/>
  <c r="AN89"/>
  <c r="AB89"/>
  <c r="AV89"/>
  <c r="AE89"/>
  <c r="AM89"/>
  <c r="AC89"/>
  <c r="AS89"/>
  <c r="AL89"/>
  <c r="AO89"/>
  <c r="AH89"/>
  <c r="AQ89"/>
  <c r="AG89"/>
  <c r="AP89"/>
  <c r="AW89"/>
  <c r="AK89"/>
  <c r="AD89"/>
  <c r="AI89"/>
  <c r="AT89"/>
  <c r="AO93"/>
  <c r="AH93"/>
  <c r="AE93"/>
  <c r="AR93"/>
  <c r="AI93"/>
  <c r="AK93"/>
  <c r="AD93"/>
  <c r="AT93"/>
  <c r="AJ93"/>
  <c r="AQ93"/>
  <c r="AS93"/>
  <c r="AM93"/>
  <c r="AN93"/>
  <c r="AL93"/>
  <c r="AU93"/>
  <c r="AG93"/>
  <c r="AP93"/>
  <c r="AV93"/>
  <c r="AF93"/>
  <c r="AW93"/>
  <c r="AM101"/>
  <c r="AJ101"/>
  <c r="AR101"/>
  <c r="AU101"/>
  <c r="AW101"/>
  <c r="AT101"/>
  <c r="AV101"/>
  <c r="AS101"/>
  <c r="AP101"/>
  <c r="AN101"/>
  <c r="AK101"/>
  <c r="AI101"/>
  <c r="AO101"/>
  <c r="AL101"/>
  <c r="AH101"/>
  <c r="AQ101"/>
  <c r="W109"/>
  <c r="AE109"/>
  <c r="AM109"/>
  <c r="AU109"/>
  <c r="AF109"/>
  <c r="AQ109"/>
  <c r="X109"/>
  <c r="AI109"/>
  <c r="AR109"/>
  <c r="AB109"/>
  <c r="AJ109"/>
  <c r="AA109"/>
  <c r="AN109"/>
  <c r="AV109"/>
  <c r="AK109"/>
  <c r="V109"/>
  <c r="AL109"/>
  <c r="AG109"/>
  <c r="AW109"/>
  <c r="AH109"/>
  <c r="Y109"/>
  <c r="Z109"/>
  <c r="AO109"/>
  <c r="AC109"/>
  <c r="AS109"/>
  <c r="AT109"/>
  <c r="AP109"/>
  <c r="AD109"/>
  <c r="AB121"/>
  <c r="AJ121"/>
  <c r="AR121"/>
  <c r="AQ121"/>
  <c r="AA121"/>
  <c r="AG121"/>
  <c r="AW121"/>
  <c r="AP121"/>
  <c r="AV121"/>
  <c r="AC121"/>
  <c r="AS121"/>
  <c r="AL121"/>
  <c r="AN121"/>
  <c r="AU121"/>
  <c r="AD121"/>
  <c r="AE121"/>
  <c r="AK121"/>
  <c r="AI121"/>
  <c r="AM121"/>
  <c r="AO121"/>
  <c r="AF121"/>
  <c r="AT121"/>
  <c r="AH121"/>
  <c r="AK133"/>
  <c r="AP133"/>
  <c r="X133"/>
  <c r="AF133"/>
  <c r="AV133"/>
  <c r="AM133"/>
  <c r="AO133"/>
  <c r="AT133"/>
  <c r="AA133"/>
  <c r="AR133"/>
  <c r="AI133"/>
  <c r="AG133"/>
  <c r="AL133"/>
  <c r="AS133"/>
  <c r="AJ133"/>
  <c r="AQ133"/>
  <c r="AH133"/>
  <c r="Z133"/>
  <c r="AN133"/>
  <c r="AB133"/>
  <c r="AC133"/>
  <c r="AE133"/>
  <c r="AD133"/>
  <c r="Y133"/>
  <c r="AW133"/>
  <c r="AU133"/>
  <c r="AJ181"/>
  <c r="AC181"/>
  <c r="AM181"/>
  <c r="AH181"/>
  <c r="AG181"/>
  <c r="AN181"/>
  <c r="AR181"/>
  <c r="AI181"/>
  <c r="AD181"/>
  <c r="AT181"/>
  <c r="AF181"/>
  <c r="AB181"/>
  <c r="AQ181"/>
  <c r="AO181"/>
  <c r="AS181"/>
  <c r="AA181"/>
  <c r="AV181"/>
  <c r="AW181"/>
  <c r="AE181"/>
  <c r="AP181"/>
  <c r="AK181"/>
  <c r="AL181"/>
  <c r="AU181"/>
  <c r="AK205"/>
  <c r="AS205"/>
  <c r="AC205"/>
  <c r="AV205"/>
  <c r="AF205"/>
  <c r="AN205"/>
  <c r="AE205"/>
  <c r="AU205"/>
  <c r="AP205"/>
  <c r="AR205"/>
  <c r="AA205"/>
  <c r="AQ205"/>
  <c r="AL205"/>
  <c r="AJ205"/>
  <c r="AW205"/>
  <c r="AD205"/>
  <c r="AG205"/>
  <c r="AT205"/>
  <c r="AO205"/>
  <c r="AM205"/>
  <c r="AB205"/>
  <c r="AI205"/>
  <c r="AH205"/>
  <c r="AK221"/>
  <c r="AN221"/>
  <c r="AS221"/>
  <c r="AV221"/>
  <c r="AQ221"/>
  <c r="AP221"/>
  <c r="AG221"/>
  <c r="AM221"/>
  <c r="AL221"/>
  <c r="AR221"/>
  <c r="AU221"/>
  <c r="AO221"/>
  <c r="AT221"/>
  <c r="AW221"/>
  <c r="AI221"/>
  <c r="AJ221"/>
  <c r="AH221"/>
  <c r="AE249"/>
  <c r="AG249"/>
  <c r="AL249"/>
  <c r="AR249"/>
  <c r="AW249"/>
  <c r="AH249"/>
  <c r="AN249"/>
  <c r="AS249"/>
  <c r="AK249"/>
  <c r="AV249"/>
  <c r="AD249"/>
  <c r="AO249"/>
  <c r="AF249"/>
  <c r="AT249"/>
  <c r="AJ249"/>
  <c r="AP249"/>
  <c r="AI249"/>
  <c r="AM249"/>
  <c r="AU249"/>
  <c r="AQ249"/>
  <c r="S261"/>
  <c r="X261"/>
  <c r="AC261"/>
  <c r="AH261"/>
  <c r="AN261"/>
  <c r="AS261"/>
  <c r="T261"/>
  <c r="Y261"/>
  <c r="AD261"/>
  <c r="AJ261"/>
  <c r="AO261"/>
  <c r="AT261"/>
  <c r="AB261"/>
  <c r="AL261"/>
  <c r="AW261"/>
  <c r="U261"/>
  <c r="AF261"/>
  <c r="AP261"/>
  <c r="Z261"/>
  <c r="AV261"/>
  <c r="V261"/>
  <c r="AR261"/>
  <c r="AK261"/>
  <c r="AG261"/>
  <c r="AI261"/>
  <c r="AM261"/>
  <c r="W261"/>
  <c r="AU261"/>
  <c r="AA261"/>
  <c r="AE261"/>
  <c r="AQ261"/>
  <c r="AA273"/>
  <c r="AB273"/>
  <c r="AG273"/>
  <c r="AL273"/>
  <c r="AR273"/>
  <c r="AW273"/>
  <c r="AC273"/>
  <c r="AH273"/>
  <c r="AN273"/>
  <c r="AS273"/>
  <c r="Y273"/>
  <c r="AJ273"/>
  <c r="AT273"/>
  <c r="Z273"/>
  <c r="AK273"/>
  <c r="AV273"/>
  <c r="AD273"/>
  <c r="AP273"/>
  <c r="AO273"/>
  <c r="AF273"/>
  <c r="AI273"/>
  <c r="AM273"/>
  <c r="AE273"/>
  <c r="AQ273"/>
  <c r="AU273"/>
  <c r="AR313"/>
  <c r="AS313"/>
  <c r="AV313"/>
  <c r="AU313"/>
  <c r="AT313"/>
  <c r="AW313"/>
  <c r="AH321"/>
  <c r="AN321"/>
  <c r="AS321"/>
  <c r="AD321"/>
  <c r="AJ321"/>
  <c r="AO321"/>
  <c r="AT321"/>
  <c r="AL321"/>
  <c r="AW321"/>
  <c r="AK321"/>
  <c r="AV321"/>
  <c r="AP321"/>
  <c r="AG321"/>
  <c r="AR321"/>
  <c r="AF321"/>
  <c r="AQ321"/>
  <c r="AM321"/>
  <c r="AE321"/>
  <c r="AU321"/>
  <c r="AI321"/>
  <c r="AF349"/>
  <c r="AB349"/>
  <c r="AJ349"/>
  <c r="AR349"/>
  <c r="AO349"/>
  <c r="AH349"/>
  <c r="AE349"/>
  <c r="AM349"/>
  <c r="AK349"/>
  <c r="AD349"/>
  <c r="AT349"/>
  <c r="AU349"/>
  <c r="AI349"/>
  <c r="AC349"/>
  <c r="AL349"/>
  <c r="AV349"/>
  <c r="AS349"/>
  <c r="AP349"/>
  <c r="AN349"/>
  <c r="AW349"/>
  <c r="AQ349"/>
  <c r="AG349"/>
  <c r="AI361"/>
  <c r="AM361"/>
  <c r="AN361"/>
  <c r="AU361"/>
  <c r="AF361"/>
  <c r="AV361"/>
  <c r="AK361"/>
  <c r="AH361"/>
  <c r="AJ361"/>
  <c r="AG361"/>
  <c r="AW361"/>
  <c r="AT361"/>
  <c r="AR361"/>
  <c r="AQ361"/>
  <c r="AO361"/>
  <c r="AS361"/>
  <c r="AP361"/>
  <c r="AL361"/>
  <c r="AN369"/>
  <c r="AV369"/>
  <c r="AQ369"/>
  <c r="AR369"/>
  <c r="AU369"/>
  <c r="AM369"/>
  <c r="AW369"/>
  <c r="AS369"/>
  <c r="AP369"/>
  <c r="AT369"/>
  <c r="AO369"/>
  <c r="AF377"/>
  <c r="AR377"/>
  <c r="AB377"/>
  <c r="AJ377"/>
  <c r="AU377"/>
  <c r="AN377"/>
  <c r="AK377"/>
  <c r="AD377"/>
  <c r="AT377"/>
  <c r="AV377"/>
  <c r="AG377"/>
  <c r="AW377"/>
  <c r="AP377"/>
  <c r="AE377"/>
  <c r="AO377"/>
  <c r="AQ377"/>
  <c r="AS377"/>
  <c r="AC377"/>
  <c r="AL377"/>
  <c r="AM377"/>
  <c r="AH377"/>
  <c r="AI377"/>
  <c r="AE397"/>
  <c r="AI397"/>
  <c r="AB397"/>
  <c r="AR397"/>
  <c r="AJ397"/>
  <c r="AQ397"/>
  <c r="AU397"/>
  <c r="AK397"/>
  <c r="AD397"/>
  <c r="AT397"/>
  <c r="AV397"/>
  <c r="AG397"/>
  <c r="AW397"/>
  <c r="AP397"/>
  <c r="AM397"/>
  <c r="AH397"/>
  <c r="AN397"/>
  <c r="AO397"/>
  <c r="AL397"/>
  <c r="AS397"/>
  <c r="AC397"/>
  <c r="AF397"/>
  <c r="AQ413"/>
  <c r="AR413"/>
  <c r="AK413"/>
  <c r="AL413"/>
  <c r="AM413"/>
  <c r="AT413"/>
  <c r="AW413"/>
  <c r="AU413"/>
  <c r="AN413"/>
  <c r="AS413"/>
  <c r="AV413"/>
  <c r="AP413"/>
  <c r="AO413"/>
  <c r="AI433"/>
  <c r="AQ433"/>
  <c r="AN433"/>
  <c r="AJ433"/>
  <c r="AR433"/>
  <c r="AF433"/>
  <c r="AV433"/>
  <c r="AU433"/>
  <c r="AM433"/>
  <c r="AO433"/>
  <c r="AL433"/>
  <c r="AK433"/>
  <c r="AH433"/>
  <c r="AS433"/>
  <c r="AP433"/>
  <c r="AW433"/>
  <c r="AG433"/>
  <c r="AT433"/>
  <c r="AM445"/>
  <c r="AQ445"/>
  <c r="AR445"/>
  <c r="AJ445"/>
  <c r="AU445"/>
  <c r="AS445"/>
  <c r="AT445"/>
  <c r="AV445"/>
  <c r="AO445"/>
  <c r="AP445"/>
  <c r="AW445"/>
  <c r="AN445"/>
  <c r="AK445"/>
  <c r="AL445"/>
  <c r="AI489"/>
  <c r="T489"/>
  <c r="AJ489"/>
  <c r="AB489"/>
  <c r="AR489"/>
  <c r="AA489"/>
  <c r="AQ489"/>
  <c r="AC489"/>
  <c r="AS489"/>
  <c r="AD489"/>
  <c r="AT489"/>
  <c r="X489"/>
  <c r="AK489"/>
  <c r="AL489"/>
  <c r="Y489"/>
  <c r="AO489"/>
  <c r="Z489"/>
  <c r="AP489"/>
  <c r="AE489"/>
  <c r="AF489"/>
  <c r="U489"/>
  <c r="V489"/>
  <c r="AW489"/>
  <c r="AU489"/>
  <c r="AV489"/>
  <c r="AH489"/>
  <c r="AN489"/>
  <c r="AG489"/>
  <c r="AM489"/>
  <c r="W489"/>
  <c r="Y493"/>
  <c r="AF493"/>
  <c r="AN493"/>
  <c r="AU493"/>
  <c r="AE493"/>
  <c r="AS493"/>
  <c r="AA493"/>
  <c r="AI493"/>
  <c r="AO493"/>
  <c r="AV493"/>
  <c r="X493"/>
  <c r="AK493"/>
  <c r="AQ493"/>
  <c r="AJ493"/>
  <c r="T493"/>
  <c r="AC493"/>
  <c r="AD493"/>
  <c r="AT493"/>
  <c r="AR493"/>
  <c r="W493"/>
  <c r="Z493"/>
  <c r="AP493"/>
  <c r="AW493"/>
  <c r="AB493"/>
  <c r="U493"/>
  <c r="AM493"/>
  <c r="V493"/>
  <c r="AL493"/>
  <c r="AH493"/>
  <c r="AG493"/>
  <c r="X501"/>
  <c r="AE501"/>
  <c r="AK501"/>
  <c r="AS501"/>
  <c r="U501"/>
  <c r="AC501"/>
  <c r="AQ501"/>
  <c r="S501"/>
  <c r="Y501"/>
  <c r="AF501"/>
  <c r="AN501"/>
  <c r="AU501"/>
  <c r="AJ501"/>
  <c r="AA501"/>
  <c r="T501"/>
  <c r="AO501"/>
  <c r="AI501"/>
  <c r="AV501"/>
  <c r="V501"/>
  <c r="AL501"/>
  <c r="AM501"/>
  <c r="R501"/>
  <c r="AH501"/>
  <c r="AR501"/>
  <c r="W501"/>
  <c r="AP501"/>
  <c r="AG501"/>
  <c r="AD501"/>
  <c r="AW501"/>
  <c r="Z501"/>
  <c r="AT501"/>
  <c r="AB501"/>
  <c r="U505"/>
  <c r="AA505"/>
  <c r="AF505"/>
  <c r="AK505"/>
  <c r="AQ505"/>
  <c r="AV505"/>
  <c r="T505"/>
  <c r="Y505"/>
  <c r="AJ505"/>
  <c r="AU505"/>
  <c r="W505"/>
  <c r="AB505"/>
  <c r="AG505"/>
  <c r="AM505"/>
  <c r="AR505"/>
  <c r="AW505"/>
  <c r="AE505"/>
  <c r="AO505"/>
  <c r="S505"/>
  <c r="AN505"/>
  <c r="X505"/>
  <c r="AS505"/>
  <c r="AI505"/>
  <c r="AC505"/>
  <c r="R505"/>
  <c r="AH505"/>
  <c r="AD505"/>
  <c r="AT505"/>
  <c r="AL505"/>
  <c r="AP505"/>
  <c r="Z505"/>
  <c r="V505"/>
  <c r="S513"/>
  <c r="AC513"/>
  <c r="AN513"/>
  <c r="Y513"/>
  <c r="AU513"/>
  <c r="T513"/>
  <c r="AE513"/>
  <c r="AO513"/>
  <c r="AJ513"/>
  <c r="AI513"/>
  <c r="X513"/>
  <c r="AS513"/>
  <c r="Z513"/>
  <c r="AP513"/>
  <c r="U513"/>
  <c r="AK513"/>
  <c r="AR513"/>
  <c r="W513"/>
  <c r="AH513"/>
  <c r="V513"/>
  <c r="AL513"/>
  <c r="AF513"/>
  <c r="AV513"/>
  <c r="AW513"/>
  <c r="AB513"/>
  <c r="AM513"/>
  <c r="AG513"/>
  <c r="AQ513"/>
  <c r="AT513"/>
  <c r="AA513"/>
  <c r="AD513"/>
  <c r="S529"/>
  <c r="X529"/>
  <c r="AC529"/>
  <c r="AI529"/>
  <c r="AN529"/>
  <c r="AS529"/>
  <c r="W529"/>
  <c r="AB529"/>
  <c r="AM529"/>
  <c r="AW529"/>
  <c r="T529"/>
  <c r="Y529"/>
  <c r="AE529"/>
  <c r="AJ529"/>
  <c r="AO529"/>
  <c r="AU529"/>
  <c r="AG529"/>
  <c r="AR529"/>
  <c r="AA529"/>
  <c r="AQ529"/>
  <c r="AK529"/>
  <c r="AF529"/>
  <c r="AV529"/>
  <c r="U529"/>
  <c r="Z529"/>
  <c r="AP529"/>
  <c r="V529"/>
  <c r="AL529"/>
  <c r="AD529"/>
  <c r="AT529"/>
  <c r="AH529"/>
  <c r="AB108"/>
  <c r="AF108"/>
  <c r="AJ108"/>
  <c r="AN108"/>
  <c r="AR108"/>
  <c r="AV108"/>
  <c r="AG108"/>
  <c r="AL108"/>
  <c r="AQ108"/>
  <c r="AW108"/>
  <c r="AC108"/>
  <c r="AH108"/>
  <c r="AM108"/>
  <c r="AS108"/>
  <c r="AI108"/>
  <c r="AT108"/>
  <c r="AK108"/>
  <c r="AU108"/>
  <c r="AP108"/>
  <c r="AD108"/>
  <c r="AE108"/>
  <c r="AO108"/>
  <c r="AJ144"/>
  <c r="AH144"/>
  <c r="Y144"/>
  <c r="AO144"/>
  <c r="AF144"/>
  <c r="AE144"/>
  <c r="AR144"/>
  <c r="AD144"/>
  <c r="AT144"/>
  <c r="AK144"/>
  <c r="X144"/>
  <c r="W144"/>
  <c r="AB144"/>
  <c r="AI144"/>
  <c r="AL144"/>
  <c r="AS144"/>
  <c r="AM144"/>
  <c r="V144"/>
  <c r="AN144"/>
  <c r="AW144"/>
  <c r="Z144"/>
  <c r="AG144"/>
  <c r="AV144"/>
  <c r="AQ144"/>
  <c r="AC144"/>
  <c r="AA144"/>
  <c r="AP144"/>
  <c r="AU144"/>
  <c r="AG172"/>
  <c r="AE172"/>
  <c r="AJ172"/>
  <c r="AP172"/>
  <c r="AU172"/>
  <c r="AF172"/>
  <c r="AL172"/>
  <c r="AQ172"/>
  <c r="AV172"/>
  <c r="AM172"/>
  <c r="AD172"/>
  <c r="AN172"/>
  <c r="AR172"/>
  <c r="AT172"/>
  <c r="AH172"/>
  <c r="AI172"/>
  <c r="AO172"/>
  <c r="AS172"/>
  <c r="AK172"/>
  <c r="AW172"/>
  <c r="AK184"/>
  <c r="AL184"/>
  <c r="AQ184"/>
  <c r="AV184"/>
  <c r="AM184"/>
  <c r="AR184"/>
  <c r="AP184"/>
  <c r="AT184"/>
  <c r="AU184"/>
  <c r="AN184"/>
  <c r="AJ184"/>
  <c r="AO184"/>
  <c r="AS184"/>
  <c r="AW184"/>
  <c r="AK232"/>
  <c r="AN232"/>
  <c r="AT232"/>
  <c r="AJ232"/>
  <c r="AP232"/>
  <c r="AU232"/>
  <c r="AR232"/>
  <c r="AL232"/>
  <c r="AV232"/>
  <c r="AM232"/>
  <c r="AQ232"/>
  <c r="AO232"/>
  <c r="AS232"/>
  <c r="AW232"/>
  <c r="AA248"/>
  <c r="AI248"/>
  <c r="AQ248"/>
  <c r="AB248"/>
  <c r="AJ248"/>
  <c r="AR248"/>
  <c r="AN248"/>
  <c r="AE248"/>
  <c r="AU248"/>
  <c r="AV248"/>
  <c r="AM248"/>
  <c r="AF248"/>
  <c r="AP248"/>
  <c r="AK248"/>
  <c r="AL248"/>
  <c r="AG248"/>
  <c r="AW248"/>
  <c r="AD248"/>
  <c r="AO248"/>
  <c r="AH248"/>
  <c r="AC248"/>
  <c r="AT248"/>
  <c r="AS248"/>
  <c r="AV252"/>
  <c r="AT252"/>
  <c r="AW252"/>
  <c r="AR252"/>
  <c r="AU252"/>
  <c r="AL252"/>
  <c r="AQ252"/>
  <c r="AP252"/>
  <c r="AS252"/>
  <c r="AJ252"/>
  <c r="AO252"/>
  <c r="AN252"/>
  <c r="AK252"/>
  <c r="AM252"/>
  <c r="AI252"/>
  <c r="AH252"/>
  <c r="T260"/>
  <c r="AJ260"/>
  <c r="Z260"/>
  <c r="AP260"/>
  <c r="AC260"/>
  <c r="AS260"/>
  <c r="AM260"/>
  <c r="AN260"/>
  <c r="AB260"/>
  <c r="V260"/>
  <c r="AL260"/>
  <c r="Y260"/>
  <c r="AO260"/>
  <c r="AE260"/>
  <c r="AF260"/>
  <c r="AQ260"/>
  <c r="AD260"/>
  <c r="AG260"/>
  <c r="AU260"/>
  <c r="AR260"/>
  <c r="AT260"/>
  <c r="AV260"/>
  <c r="AH260"/>
  <c r="X260"/>
  <c r="U260"/>
  <c r="W260"/>
  <c r="AA260"/>
  <c r="AI260"/>
  <c r="AW260"/>
  <c r="AK260"/>
  <c r="AR308"/>
  <c r="AV308"/>
  <c r="AU308"/>
  <c r="AS308"/>
  <c r="AT308"/>
  <c r="AW308"/>
  <c r="AN328"/>
  <c r="AK328"/>
  <c r="AH328"/>
  <c r="AA328"/>
  <c r="AQ328"/>
  <c r="AO328"/>
  <c r="AR328"/>
  <c r="AP328"/>
  <c r="Y328"/>
  <c r="AD328"/>
  <c r="AT328"/>
  <c r="AM328"/>
  <c r="AG328"/>
  <c r="AJ328"/>
  <c r="AC328"/>
  <c r="AF328"/>
  <c r="Z328"/>
  <c r="AI328"/>
  <c r="AB328"/>
  <c r="AE328"/>
  <c r="AS328"/>
  <c r="AV328"/>
  <c r="AL328"/>
  <c r="AW328"/>
  <c r="AU328"/>
  <c r="X336"/>
  <c r="AC336"/>
  <c r="AH336"/>
  <c r="AN336"/>
  <c r="AS336"/>
  <c r="T336"/>
  <c r="Y336"/>
  <c r="AD336"/>
  <c r="AJ336"/>
  <c r="AO336"/>
  <c r="AT336"/>
  <c r="Z336"/>
  <c r="AK336"/>
  <c r="AV336"/>
  <c r="V336"/>
  <c r="AG336"/>
  <c r="AR336"/>
  <c r="AF336"/>
  <c r="AW336"/>
  <c r="AP336"/>
  <c r="AL336"/>
  <c r="AB336"/>
  <c r="U336"/>
  <c r="W336"/>
  <c r="AM336"/>
  <c r="AI336"/>
  <c r="AA336"/>
  <c r="AE336"/>
  <c r="AU336"/>
  <c r="AQ336"/>
  <c r="AT392"/>
  <c r="AU392"/>
  <c r="AW392"/>
  <c r="AV392"/>
  <c r="AS408"/>
  <c r="AW408"/>
  <c r="AR408"/>
  <c r="AV408"/>
  <c r="AT408"/>
  <c r="AU408"/>
  <c r="AK440"/>
  <c r="AO440"/>
  <c r="AS440"/>
  <c r="AW440"/>
  <c r="AJ440"/>
  <c r="AR440"/>
  <c r="AL440"/>
  <c r="AP440"/>
  <c r="AT440"/>
  <c r="AN440"/>
  <c r="AV440"/>
  <c r="AU440"/>
  <c r="AM440"/>
  <c r="AQ440"/>
  <c r="W480"/>
  <c r="AA480"/>
  <c r="AE480"/>
  <c r="AI480"/>
  <c r="AM480"/>
  <c r="AQ480"/>
  <c r="AU480"/>
  <c r="AD480"/>
  <c r="AL480"/>
  <c r="AT480"/>
  <c r="X480"/>
  <c r="AB480"/>
  <c r="AF480"/>
  <c r="AJ480"/>
  <c r="AN480"/>
  <c r="AR480"/>
  <c r="AV480"/>
  <c r="V480"/>
  <c r="Z480"/>
  <c r="AH480"/>
  <c r="AP480"/>
  <c r="AG480"/>
  <c r="AW480"/>
  <c r="AC480"/>
  <c r="AO480"/>
  <c r="AK480"/>
  <c r="AS480"/>
  <c r="Y480"/>
  <c r="U488"/>
  <c r="Y488"/>
  <c r="AC488"/>
  <c r="AG488"/>
  <c r="AK488"/>
  <c r="AO488"/>
  <c r="AS488"/>
  <c r="AW488"/>
  <c r="AB488"/>
  <c r="AJ488"/>
  <c r="AR488"/>
  <c r="V488"/>
  <c r="Z488"/>
  <c r="AD488"/>
  <c r="AH488"/>
  <c r="AL488"/>
  <c r="AP488"/>
  <c r="AT488"/>
  <c r="T488"/>
  <c r="X488"/>
  <c r="AF488"/>
  <c r="AN488"/>
  <c r="AV488"/>
  <c r="W488"/>
  <c r="AM488"/>
  <c r="AE488"/>
  <c r="AA488"/>
  <c r="AQ488"/>
  <c r="AI488"/>
  <c r="AU488"/>
  <c r="X520"/>
  <c r="AB520"/>
  <c r="AF520"/>
  <c r="AJ520"/>
  <c r="AN520"/>
  <c r="AR520"/>
  <c r="AV520"/>
  <c r="AA520"/>
  <c r="AI520"/>
  <c r="AQ520"/>
  <c r="Y520"/>
  <c r="AC520"/>
  <c r="AG520"/>
  <c r="AK520"/>
  <c r="AO520"/>
  <c r="AS520"/>
  <c r="AW520"/>
  <c r="W520"/>
  <c r="AE520"/>
  <c r="AM520"/>
  <c r="AU520"/>
  <c r="AL520"/>
  <c r="AT520"/>
  <c r="Z520"/>
  <c r="AP520"/>
  <c r="V520"/>
  <c r="AH520"/>
  <c r="AD520"/>
  <c r="X111"/>
  <c r="AA111"/>
  <c r="Y111"/>
  <c r="AO111"/>
  <c r="AD111"/>
  <c r="AT111"/>
  <c r="AB111"/>
  <c r="AF111"/>
  <c r="AK111"/>
  <c r="Z111"/>
  <c r="AP111"/>
  <c r="AU111"/>
  <c r="AI111"/>
  <c r="AN111"/>
  <c r="AS111"/>
  <c r="AE111"/>
  <c r="AV111"/>
  <c r="AH111"/>
  <c r="AW111"/>
  <c r="AQ111"/>
  <c r="AG111"/>
  <c r="AL111"/>
  <c r="AR111"/>
  <c r="AC111"/>
  <c r="AJ111"/>
  <c r="AM111"/>
  <c r="X123"/>
  <c r="AF123"/>
  <c r="AN123"/>
  <c r="AV123"/>
  <c r="AA123"/>
  <c r="AI123"/>
  <c r="AQ123"/>
  <c r="W123"/>
  <c r="AM123"/>
  <c r="AB123"/>
  <c r="AR123"/>
  <c r="AE123"/>
  <c r="AU123"/>
  <c r="AJ123"/>
  <c r="AG123"/>
  <c r="AW123"/>
  <c r="AH123"/>
  <c r="AC123"/>
  <c r="AS123"/>
  <c r="AD123"/>
  <c r="AT123"/>
  <c r="AK123"/>
  <c r="AL123"/>
  <c r="U123"/>
  <c r="AP123"/>
  <c r="Y123"/>
  <c r="Z123"/>
  <c r="V123"/>
  <c r="AO123"/>
  <c r="AB131"/>
  <c r="AJ131"/>
  <c r="AR131"/>
  <c r="AE131"/>
  <c r="AM131"/>
  <c r="AU131"/>
  <c r="AN131"/>
  <c r="AA131"/>
  <c r="AQ131"/>
  <c r="AV131"/>
  <c r="AI131"/>
  <c r="AF131"/>
  <c r="AK131"/>
  <c r="AD131"/>
  <c r="AT131"/>
  <c r="AG131"/>
  <c r="AW131"/>
  <c r="AP131"/>
  <c r="AH131"/>
  <c r="AL131"/>
  <c r="AS131"/>
  <c r="AO131"/>
  <c r="AC131"/>
  <c r="AI139"/>
  <c r="AF139"/>
  <c r="AK139"/>
  <c r="AP139"/>
  <c r="AV139"/>
  <c r="AG139"/>
  <c r="AL139"/>
  <c r="AR139"/>
  <c r="AW139"/>
  <c r="AN139"/>
  <c r="AO139"/>
  <c r="AS139"/>
  <c r="AT139"/>
  <c r="AH139"/>
  <c r="AJ139"/>
  <c r="AQ139"/>
  <c r="AU139"/>
  <c r="AM139"/>
  <c r="AC171"/>
  <c r="AS171"/>
  <c r="AN171"/>
  <c r="AM171"/>
  <c r="AD171"/>
  <c r="AT171"/>
  <c r="Y171"/>
  <c r="AF171"/>
  <c r="AI171"/>
  <c r="Z171"/>
  <c r="AP171"/>
  <c r="AR171"/>
  <c r="AW171"/>
  <c r="AQ171"/>
  <c r="AB171"/>
  <c r="AV171"/>
  <c r="AH171"/>
  <c r="AU171"/>
  <c r="AK171"/>
  <c r="AE171"/>
  <c r="AL171"/>
  <c r="AO171"/>
  <c r="AA171"/>
  <c r="AG171"/>
  <c r="AJ171"/>
  <c r="AJ183"/>
  <c r="AS183"/>
  <c r="AM183"/>
  <c r="AP183"/>
  <c r="AN183"/>
  <c r="AL183"/>
  <c r="AW183"/>
  <c r="AR183"/>
  <c r="AQ183"/>
  <c r="AV183"/>
  <c r="AT183"/>
  <c r="AK183"/>
  <c r="AO183"/>
  <c r="AU183"/>
  <c r="AK231"/>
  <c r="X231"/>
  <c r="AM231"/>
  <c r="AD231"/>
  <c r="AT231"/>
  <c r="Y231"/>
  <c r="AC231"/>
  <c r="AN231"/>
  <c r="AI231"/>
  <c r="Z231"/>
  <c r="AP231"/>
  <c r="AR231"/>
  <c r="AW231"/>
  <c r="AV231"/>
  <c r="AQ231"/>
  <c r="AB231"/>
  <c r="AS231"/>
  <c r="AA231"/>
  <c r="AG231"/>
  <c r="AU231"/>
  <c r="AF231"/>
  <c r="AE231"/>
  <c r="AL231"/>
  <c r="AO231"/>
  <c r="AH231"/>
  <c r="AJ231"/>
  <c r="AM255"/>
  <c r="AL255"/>
  <c r="AR255"/>
  <c r="AW255"/>
  <c r="AN255"/>
  <c r="AS255"/>
  <c r="AK255"/>
  <c r="AV255"/>
  <c r="AO255"/>
  <c r="AP255"/>
  <c r="AT255"/>
  <c r="AU255"/>
  <c r="AQ255"/>
  <c r="AU287"/>
  <c r="AR287"/>
  <c r="AW287"/>
  <c r="AS287"/>
  <c r="AT287"/>
  <c r="AV287"/>
  <c r="AL311"/>
  <c r="AN311"/>
  <c r="AW311"/>
  <c r="AE311"/>
  <c r="AU311"/>
  <c r="AT311"/>
  <c r="AV311"/>
  <c r="AS311"/>
  <c r="AQ311"/>
  <c r="AO311"/>
  <c r="AP311"/>
  <c r="AH311"/>
  <c r="AD311"/>
  <c r="AG311"/>
  <c r="AI311"/>
  <c r="AR311"/>
  <c r="AM311"/>
  <c r="AK311"/>
  <c r="AF311"/>
  <c r="AJ311"/>
  <c r="AC327"/>
  <c r="AA327"/>
  <c r="AF327"/>
  <c r="AL327"/>
  <c r="AQ327"/>
  <c r="AV327"/>
  <c r="AB327"/>
  <c r="AH327"/>
  <c r="AM327"/>
  <c r="AR327"/>
  <c r="AE327"/>
  <c r="AP327"/>
  <c r="AD327"/>
  <c r="AN327"/>
  <c r="AT327"/>
  <c r="AJ327"/>
  <c r="AI327"/>
  <c r="AU327"/>
  <c r="AO327"/>
  <c r="AS327"/>
  <c r="AW327"/>
  <c r="AG327"/>
  <c r="AK327"/>
  <c r="W347"/>
  <c r="AE347"/>
  <c r="AM347"/>
  <c r="AU347"/>
  <c r="X347"/>
  <c r="AF347"/>
  <c r="AN347"/>
  <c r="AV347"/>
  <c r="AB347"/>
  <c r="AR347"/>
  <c r="AA347"/>
  <c r="AQ347"/>
  <c r="AJ347"/>
  <c r="AI347"/>
  <c r="T347"/>
  <c r="AC347"/>
  <c r="AS347"/>
  <c r="AD347"/>
  <c r="AT347"/>
  <c r="Y347"/>
  <c r="AO347"/>
  <c r="Z347"/>
  <c r="AP347"/>
  <c r="AW347"/>
  <c r="AG347"/>
  <c r="U347"/>
  <c r="AK347"/>
  <c r="AL347"/>
  <c r="AH347"/>
  <c r="V347"/>
  <c r="AU355"/>
  <c r="AV355"/>
  <c r="AT355"/>
  <c r="AW355"/>
  <c r="AN407"/>
  <c r="AV407"/>
  <c r="AO407"/>
  <c r="AT407"/>
  <c r="AQ407"/>
  <c r="AU407"/>
  <c r="AW407"/>
  <c r="AP407"/>
  <c r="AR407"/>
  <c r="AS407"/>
  <c r="AM407"/>
  <c r="AS499"/>
  <c r="AC499"/>
  <c r="AN499"/>
  <c r="AI499"/>
  <c r="AH499"/>
  <c r="AU499"/>
  <c r="AF499"/>
  <c r="AO499"/>
  <c r="AK499"/>
  <c r="AW499"/>
  <c r="AB499"/>
  <c r="Z499"/>
  <c r="AD499"/>
  <c r="AT499"/>
  <c r="AV499"/>
  <c r="AQ499"/>
  <c r="AG499"/>
  <c r="AP499"/>
  <c r="AE499"/>
  <c r="AA499"/>
  <c r="AR499"/>
  <c r="AL499"/>
  <c r="Y499"/>
  <c r="AM499"/>
  <c r="AJ499"/>
  <c r="X519"/>
  <c r="AC519"/>
  <c r="AI519"/>
  <c r="AN519"/>
  <c r="AS519"/>
  <c r="AG519"/>
  <c r="AR519"/>
  <c r="T519"/>
  <c r="Y519"/>
  <c r="AE519"/>
  <c r="AJ519"/>
  <c r="AO519"/>
  <c r="AU519"/>
  <c r="W519"/>
  <c r="AB519"/>
  <c r="AM519"/>
  <c r="AW519"/>
  <c r="AA519"/>
  <c r="AV519"/>
  <c r="AQ519"/>
  <c r="AF519"/>
  <c r="U519"/>
  <c r="AK519"/>
  <c r="AD519"/>
  <c r="AT519"/>
  <c r="Z519"/>
  <c r="AP519"/>
  <c r="AH519"/>
  <c r="AL519"/>
  <c r="V519"/>
  <c r="X527"/>
  <c r="AE527"/>
  <c r="AM527"/>
  <c r="AS527"/>
  <c r="W527"/>
  <c r="AC527"/>
  <c r="AR527"/>
  <c r="S527"/>
  <c r="Y527"/>
  <c r="AG527"/>
  <c r="AN527"/>
  <c r="AU527"/>
  <c r="AJ527"/>
  <c r="AB527"/>
  <c r="AW527"/>
  <c r="AO527"/>
  <c r="AI527"/>
  <c r="T527"/>
  <c r="V527"/>
  <c r="AL527"/>
  <c r="AK527"/>
  <c r="AH527"/>
  <c r="AQ527"/>
  <c r="U527"/>
  <c r="AP527"/>
  <c r="Z527"/>
  <c r="AT527"/>
  <c r="AV527"/>
  <c r="AD527"/>
  <c r="AA527"/>
  <c r="AF527"/>
  <c r="AE51"/>
  <c r="AM51"/>
  <c r="AU51"/>
  <c r="AB51"/>
  <c r="AJ51"/>
  <c r="AR51"/>
  <c r="AF51"/>
  <c r="AV51"/>
  <c r="AQ51"/>
  <c r="AI51"/>
  <c r="AN51"/>
  <c r="AO51"/>
  <c r="AH51"/>
  <c r="AK51"/>
  <c r="AD51"/>
  <c r="AT51"/>
  <c r="AS51"/>
  <c r="AL51"/>
  <c r="AW51"/>
  <c r="AG51"/>
  <c r="AP51"/>
  <c r="AC51"/>
  <c r="AC60"/>
  <c r="AG60"/>
  <c r="AK60"/>
  <c r="AO60"/>
  <c r="AS60"/>
  <c r="AW60"/>
  <c r="AB60"/>
  <c r="AF60"/>
  <c r="AJ60"/>
  <c r="AN60"/>
  <c r="AR60"/>
  <c r="AV60"/>
  <c r="AE60"/>
  <c r="AM60"/>
  <c r="AU60"/>
  <c r="AD60"/>
  <c r="AL60"/>
  <c r="AT60"/>
  <c r="AI60"/>
  <c r="AP60"/>
  <c r="AQ60"/>
  <c r="AH60"/>
  <c r="AH68"/>
  <c r="AL68"/>
  <c r="AP68"/>
  <c r="AT68"/>
  <c r="AK68"/>
  <c r="AO68"/>
  <c r="AS68"/>
  <c r="AW68"/>
  <c r="AM68"/>
  <c r="AU68"/>
  <c r="AJ68"/>
  <c r="AR68"/>
  <c r="AI68"/>
  <c r="AN68"/>
  <c r="AQ68"/>
  <c r="AV68"/>
  <c r="W80"/>
  <c r="AA80"/>
  <c r="AE80"/>
  <c r="AI80"/>
  <c r="AM80"/>
  <c r="AQ80"/>
  <c r="AU80"/>
  <c r="V80"/>
  <c r="Z80"/>
  <c r="AD80"/>
  <c r="AH80"/>
  <c r="AL80"/>
  <c r="AP80"/>
  <c r="AT80"/>
  <c r="AB80"/>
  <c r="AJ80"/>
  <c r="AR80"/>
  <c r="Y80"/>
  <c r="AG80"/>
  <c r="AO80"/>
  <c r="AW80"/>
  <c r="AF80"/>
  <c r="AV80"/>
  <c r="AK80"/>
  <c r="AC80"/>
  <c r="AN80"/>
  <c r="X80"/>
  <c r="AS80"/>
  <c r="V92"/>
  <c r="Z92"/>
  <c r="AD92"/>
  <c r="AH92"/>
  <c r="AL92"/>
  <c r="AP92"/>
  <c r="AT92"/>
  <c r="U92"/>
  <c r="Y92"/>
  <c r="AC92"/>
  <c r="AG92"/>
  <c r="AK92"/>
  <c r="AO92"/>
  <c r="AS92"/>
  <c r="AW92"/>
  <c r="AA92"/>
  <c r="AI92"/>
  <c r="AQ92"/>
  <c r="T92"/>
  <c r="AB92"/>
  <c r="AJ92"/>
  <c r="AR92"/>
  <c r="X92"/>
  <c r="AN92"/>
  <c r="AE92"/>
  <c r="AU92"/>
  <c r="AV92"/>
  <c r="W92"/>
  <c r="AF92"/>
  <c r="AM92"/>
  <c r="Y96"/>
  <c r="AC96"/>
  <c r="AG96"/>
  <c r="AK96"/>
  <c r="AO96"/>
  <c r="AS96"/>
  <c r="AW96"/>
  <c r="X96"/>
  <c r="AB96"/>
  <c r="AF96"/>
  <c r="AJ96"/>
  <c r="AN96"/>
  <c r="AR96"/>
  <c r="AV96"/>
  <c r="W96"/>
  <c r="AE96"/>
  <c r="AM96"/>
  <c r="AU96"/>
  <c r="Z96"/>
  <c r="AH96"/>
  <c r="AP96"/>
  <c r="V96"/>
  <c r="AL96"/>
  <c r="AA96"/>
  <c r="AQ96"/>
  <c r="AD96"/>
  <c r="AI96"/>
  <c r="AT96"/>
  <c r="AD104"/>
  <c r="AH104"/>
  <c r="AL104"/>
  <c r="AP104"/>
  <c r="AT104"/>
  <c r="AG104"/>
  <c r="AK104"/>
  <c r="AO104"/>
  <c r="AS104"/>
  <c r="AW104"/>
  <c r="AJ104"/>
  <c r="AR104"/>
  <c r="AE104"/>
  <c r="AM104"/>
  <c r="AU104"/>
  <c r="AI104"/>
  <c r="AN104"/>
  <c r="AV104"/>
  <c r="AQ104"/>
  <c r="AF104"/>
  <c r="AD120"/>
  <c r="AH120"/>
  <c r="AL120"/>
  <c r="AP120"/>
  <c r="AT120"/>
  <c r="AA120"/>
  <c r="AE120"/>
  <c r="AI120"/>
  <c r="AM120"/>
  <c r="AQ120"/>
  <c r="AU120"/>
  <c r="AF120"/>
  <c r="AN120"/>
  <c r="AV120"/>
  <c r="AG120"/>
  <c r="AO120"/>
  <c r="AW120"/>
  <c r="AC120"/>
  <c r="AS120"/>
  <c r="AJ120"/>
  <c r="AB120"/>
  <c r="AK120"/>
  <c r="AR120"/>
  <c r="AA128"/>
  <c r="Y128"/>
  <c r="AD128"/>
  <c r="AH128"/>
  <c r="AL128"/>
  <c r="AP128"/>
  <c r="AT128"/>
  <c r="Z128"/>
  <c r="AE128"/>
  <c r="AI128"/>
  <c r="AM128"/>
  <c r="AQ128"/>
  <c r="AU128"/>
  <c r="AG128"/>
  <c r="AO128"/>
  <c r="AW128"/>
  <c r="AB128"/>
  <c r="AJ128"/>
  <c r="AR128"/>
  <c r="AF128"/>
  <c r="AV128"/>
  <c r="AK128"/>
  <c r="AS128"/>
  <c r="AN128"/>
  <c r="AC128"/>
  <c r="W140"/>
  <c r="AF140"/>
  <c r="AQ140"/>
  <c r="X140"/>
  <c r="AI140"/>
  <c r="AU140"/>
  <c r="AM140"/>
  <c r="AN140"/>
  <c r="AA140"/>
  <c r="AV140"/>
  <c r="AE140"/>
  <c r="Z140"/>
  <c r="AP140"/>
  <c r="AG140"/>
  <c r="AW140"/>
  <c r="AR140"/>
  <c r="V140"/>
  <c r="AL140"/>
  <c r="AC140"/>
  <c r="AS140"/>
  <c r="AT140"/>
  <c r="AJ140"/>
  <c r="AK140"/>
  <c r="Y140"/>
  <c r="AB140"/>
  <c r="AH140"/>
  <c r="AO140"/>
  <c r="AD140"/>
  <c r="Y196"/>
  <c r="AD196"/>
  <c r="AI196"/>
  <c r="AN196"/>
  <c r="AT196"/>
  <c r="Z196"/>
  <c r="AE196"/>
  <c r="AJ196"/>
  <c r="AP196"/>
  <c r="AU196"/>
  <c r="AB196"/>
  <c r="AM196"/>
  <c r="AF196"/>
  <c r="AQ196"/>
  <c r="AH196"/>
  <c r="AA196"/>
  <c r="AV196"/>
  <c r="AR196"/>
  <c r="AL196"/>
  <c r="AS196"/>
  <c r="AC196"/>
  <c r="AW196"/>
  <c r="AG196"/>
  <c r="AO196"/>
  <c r="AK196"/>
  <c r="Y204"/>
  <c r="Z204"/>
  <c r="AE204"/>
  <c r="AJ204"/>
  <c r="AP204"/>
  <c r="AU204"/>
  <c r="AA204"/>
  <c r="AF204"/>
  <c r="AL204"/>
  <c r="AQ204"/>
  <c r="AV204"/>
  <c r="AB204"/>
  <c r="AM204"/>
  <c r="AD204"/>
  <c r="AN204"/>
  <c r="AH204"/>
  <c r="AT204"/>
  <c r="AI204"/>
  <c r="AR204"/>
  <c r="AO204"/>
  <c r="AS204"/>
  <c r="AC204"/>
  <c r="AK204"/>
  <c r="AG204"/>
  <c r="AW204"/>
  <c r="Y208"/>
  <c r="Z208"/>
  <c r="AE208"/>
  <c r="AJ208"/>
  <c r="AP208"/>
  <c r="AU208"/>
  <c r="AA208"/>
  <c r="AF208"/>
  <c r="AL208"/>
  <c r="AQ208"/>
  <c r="AV208"/>
  <c r="AD208"/>
  <c r="AN208"/>
  <c r="AH208"/>
  <c r="AR208"/>
  <c r="AM208"/>
  <c r="AI208"/>
  <c r="AT208"/>
  <c r="AB208"/>
  <c r="AK208"/>
  <c r="AO208"/>
  <c r="AG208"/>
  <c r="AS208"/>
  <c r="AW208"/>
  <c r="AC208"/>
  <c r="X340"/>
  <c r="AC340"/>
  <c r="AH340"/>
  <c r="AN340"/>
  <c r="AS340"/>
  <c r="Y340"/>
  <c r="AD340"/>
  <c r="AJ340"/>
  <c r="AO340"/>
  <c r="AT340"/>
  <c r="Z340"/>
  <c r="AK340"/>
  <c r="AV340"/>
  <c r="V340"/>
  <c r="AG340"/>
  <c r="AR340"/>
  <c r="AL340"/>
  <c r="AF340"/>
  <c r="AW340"/>
  <c r="AP340"/>
  <c r="AB340"/>
  <c r="AA340"/>
  <c r="AQ340"/>
  <c r="W340"/>
  <c r="AM340"/>
  <c r="AU340"/>
  <c r="AE340"/>
  <c r="AI340"/>
  <c r="R348"/>
  <c r="V348"/>
  <c r="Z348"/>
  <c r="AD348"/>
  <c r="AH348"/>
  <c r="AL348"/>
  <c r="AP348"/>
  <c r="AT348"/>
  <c r="S348"/>
  <c r="W348"/>
  <c r="AA348"/>
  <c r="AE348"/>
  <c r="AI348"/>
  <c r="AM348"/>
  <c r="AQ348"/>
  <c r="AU348"/>
  <c r="Y348"/>
  <c r="AG348"/>
  <c r="AO348"/>
  <c r="AW348"/>
  <c r="X348"/>
  <c r="AF348"/>
  <c r="AN348"/>
  <c r="AV348"/>
  <c r="AB348"/>
  <c r="AR348"/>
  <c r="AK348"/>
  <c r="AJ348"/>
  <c r="AC348"/>
  <c r="AS348"/>
  <c r="U348"/>
  <c r="T348"/>
  <c r="AH384"/>
  <c r="AL384"/>
  <c r="AP384"/>
  <c r="AT384"/>
  <c r="AI384"/>
  <c r="AM384"/>
  <c r="AQ384"/>
  <c r="AU384"/>
  <c r="AJ384"/>
  <c r="AR384"/>
  <c r="AG384"/>
  <c r="AS384"/>
  <c r="AK384"/>
  <c r="AV384"/>
  <c r="AO384"/>
  <c r="AW384"/>
  <c r="AN384"/>
  <c r="AO404"/>
  <c r="AS404"/>
  <c r="AW404"/>
  <c r="AN404"/>
  <c r="AV404"/>
  <c r="AP404"/>
  <c r="AT404"/>
  <c r="AR404"/>
  <c r="AM404"/>
  <c r="AQ404"/>
  <c r="AU404"/>
  <c r="AM428"/>
  <c r="AQ428"/>
  <c r="AU428"/>
  <c r="AP428"/>
  <c r="AN428"/>
  <c r="AR428"/>
  <c r="AV428"/>
  <c r="AT428"/>
  <c r="AO428"/>
  <c r="AW428"/>
  <c r="AS428"/>
  <c r="AL436"/>
  <c r="AP436"/>
  <c r="AT436"/>
  <c r="AK436"/>
  <c r="AS436"/>
  <c r="AM436"/>
  <c r="AQ436"/>
  <c r="AU436"/>
  <c r="AO436"/>
  <c r="AW436"/>
  <c r="AJ436"/>
  <c r="AV436"/>
  <c r="AR436"/>
  <c r="AN436"/>
  <c r="AA452"/>
  <c r="AE452"/>
  <c r="AI452"/>
  <c r="AM452"/>
  <c r="AQ452"/>
  <c r="AU452"/>
  <c r="AH452"/>
  <c r="AP452"/>
  <c r="AB452"/>
  <c r="AF452"/>
  <c r="AJ452"/>
  <c r="AN452"/>
  <c r="AR452"/>
  <c r="AV452"/>
  <c r="AD452"/>
  <c r="AL452"/>
  <c r="AT452"/>
  <c r="AC452"/>
  <c r="AS452"/>
  <c r="AO452"/>
  <c r="AG452"/>
  <c r="AW452"/>
  <c r="AK452"/>
  <c r="Y524"/>
  <c r="AC524"/>
  <c r="AG524"/>
  <c r="AK524"/>
  <c r="AO524"/>
  <c r="AS524"/>
  <c r="AW524"/>
  <c r="AF524"/>
  <c r="AN524"/>
  <c r="AV524"/>
  <c r="V524"/>
  <c r="Z524"/>
  <c r="AD524"/>
  <c r="AH524"/>
  <c r="AL524"/>
  <c r="AP524"/>
  <c r="AT524"/>
  <c r="X524"/>
  <c r="AB524"/>
  <c r="AJ524"/>
  <c r="AR524"/>
  <c r="W524"/>
  <c r="AI524"/>
  <c r="AE524"/>
  <c r="AU524"/>
  <c r="AA524"/>
  <c r="AQ524"/>
  <c r="AM524"/>
  <c r="AB75"/>
  <c r="AJ75"/>
  <c r="AR75"/>
  <c r="AA75"/>
  <c r="AI75"/>
  <c r="AQ75"/>
  <c r="AM75"/>
  <c r="AF75"/>
  <c r="AV75"/>
  <c r="AN75"/>
  <c r="AU75"/>
  <c r="AE75"/>
  <c r="AG75"/>
  <c r="AW75"/>
  <c r="AP75"/>
  <c r="AC75"/>
  <c r="AS75"/>
  <c r="AL75"/>
  <c r="AK75"/>
  <c r="AT75"/>
  <c r="AH75"/>
  <c r="AD75"/>
  <c r="AO75"/>
  <c r="AB91"/>
  <c r="AM91"/>
  <c r="AK91"/>
  <c r="AD91"/>
  <c r="AT91"/>
  <c r="AN91"/>
  <c r="AU91"/>
  <c r="AG91"/>
  <c r="AW91"/>
  <c r="AP91"/>
  <c r="AF91"/>
  <c r="AE91"/>
  <c r="AH91"/>
  <c r="AV91"/>
  <c r="AO91"/>
  <c r="AR91"/>
  <c r="AL91"/>
  <c r="AS91"/>
  <c r="AQ91"/>
  <c r="AI91"/>
  <c r="AC91"/>
  <c r="AJ91"/>
  <c r="Y107"/>
  <c r="AO107"/>
  <c r="Z107"/>
  <c r="AP107"/>
  <c r="AN107"/>
  <c r="AM107"/>
  <c r="AA107"/>
  <c r="AK107"/>
  <c r="V107"/>
  <c r="AL107"/>
  <c r="AF107"/>
  <c r="AE107"/>
  <c r="AR107"/>
  <c r="AI107"/>
  <c r="AS107"/>
  <c r="AT107"/>
  <c r="AU107"/>
  <c r="AV107"/>
  <c r="X107"/>
  <c r="AG107"/>
  <c r="AH107"/>
  <c r="W107"/>
  <c r="AJ107"/>
  <c r="AC107"/>
  <c r="AD107"/>
  <c r="AQ107"/>
  <c r="AW107"/>
  <c r="AB107"/>
  <c r="T119"/>
  <c r="AJ119"/>
  <c r="AM119"/>
  <c r="W119"/>
  <c r="AG119"/>
  <c r="AW119"/>
  <c r="AH119"/>
  <c r="S119"/>
  <c r="X119"/>
  <c r="AE119"/>
  <c r="AC119"/>
  <c r="AS119"/>
  <c r="AD119"/>
  <c r="AT119"/>
  <c r="AQ119"/>
  <c r="AV119"/>
  <c r="AR119"/>
  <c r="AK119"/>
  <c r="AL119"/>
  <c r="AF119"/>
  <c r="V119"/>
  <c r="AU119"/>
  <c r="AO119"/>
  <c r="AN119"/>
  <c r="Y119"/>
  <c r="Z119"/>
  <c r="AI119"/>
  <c r="AB119"/>
  <c r="U119"/>
  <c r="AA119"/>
  <c r="AP119"/>
  <c r="W143"/>
  <c r="V143"/>
  <c r="AB143"/>
  <c r="AG143"/>
  <c r="AL143"/>
  <c r="AR143"/>
  <c r="AW143"/>
  <c r="X143"/>
  <c r="AC143"/>
  <c r="AH143"/>
  <c r="AN143"/>
  <c r="AS143"/>
  <c r="AD143"/>
  <c r="AO143"/>
  <c r="AF143"/>
  <c r="AP143"/>
  <c r="AJ143"/>
  <c r="AK143"/>
  <c r="AT143"/>
  <c r="Z143"/>
  <c r="Y143"/>
  <c r="AV143"/>
  <c r="AU143"/>
  <c r="AE143"/>
  <c r="AI143"/>
  <c r="AA143"/>
  <c r="AM143"/>
  <c r="AQ143"/>
  <c r="AC167"/>
  <c r="AK167"/>
  <c r="AS167"/>
  <c r="AF167"/>
  <c r="AN167"/>
  <c r="AV167"/>
  <c r="Y167"/>
  <c r="AO167"/>
  <c r="AB167"/>
  <c r="AR167"/>
  <c r="AW167"/>
  <c r="AG167"/>
  <c r="AJ167"/>
  <c r="AI167"/>
  <c r="Z167"/>
  <c r="AP167"/>
  <c r="AE167"/>
  <c r="AU167"/>
  <c r="AL167"/>
  <c r="AD167"/>
  <c r="AM167"/>
  <c r="AH167"/>
  <c r="AQ167"/>
  <c r="AT167"/>
  <c r="AA167"/>
  <c r="AC203"/>
  <c r="AK203"/>
  <c r="AS203"/>
  <c r="AF203"/>
  <c r="AN203"/>
  <c r="AV203"/>
  <c r="AG203"/>
  <c r="AW203"/>
  <c r="AJ203"/>
  <c r="AR203"/>
  <c r="AB203"/>
  <c r="AO203"/>
  <c r="AM203"/>
  <c r="AH203"/>
  <c r="AI203"/>
  <c r="AD203"/>
  <c r="AT203"/>
  <c r="AA203"/>
  <c r="AL203"/>
  <c r="AP203"/>
  <c r="AU203"/>
  <c r="AQ203"/>
  <c r="AE203"/>
  <c r="AT227"/>
  <c r="AW227"/>
  <c r="AU227"/>
  <c r="AV227"/>
  <c r="S259"/>
  <c r="X259"/>
  <c r="AC259"/>
  <c r="AH259"/>
  <c r="AN259"/>
  <c r="AS259"/>
  <c r="T259"/>
  <c r="Y259"/>
  <c r="AD259"/>
  <c r="AJ259"/>
  <c r="AO259"/>
  <c r="AT259"/>
  <c r="AB259"/>
  <c r="AL259"/>
  <c r="AW259"/>
  <c r="U259"/>
  <c r="AF259"/>
  <c r="AP259"/>
  <c r="AK259"/>
  <c r="AG259"/>
  <c r="Z259"/>
  <c r="V259"/>
  <c r="AR259"/>
  <c r="AV259"/>
  <c r="AU259"/>
  <c r="AE259"/>
  <c r="AI259"/>
  <c r="AQ259"/>
  <c r="AA259"/>
  <c r="AM259"/>
  <c r="W259"/>
  <c r="AI299"/>
  <c r="AL299"/>
  <c r="AR299"/>
  <c r="AW299"/>
  <c r="AH299"/>
  <c r="AN299"/>
  <c r="AS299"/>
  <c r="AJ299"/>
  <c r="AT299"/>
  <c r="AK299"/>
  <c r="AV299"/>
  <c r="AP299"/>
  <c r="AO299"/>
  <c r="AM299"/>
  <c r="AQ299"/>
  <c r="AU299"/>
  <c r="AU323"/>
  <c r="AT323"/>
  <c r="AV323"/>
  <c r="AR323"/>
  <c r="AS323"/>
  <c r="AW323"/>
  <c r="Z343"/>
  <c r="AM343"/>
  <c r="AD343"/>
  <c r="AQ343"/>
  <c r="AJ343"/>
  <c r="AI343"/>
  <c r="AR343"/>
  <c r="X343"/>
  <c r="AU343"/>
  <c r="Y343"/>
  <c r="AA343"/>
  <c r="AS343"/>
  <c r="AH343"/>
  <c r="AV343"/>
  <c r="V343"/>
  <c r="AO343"/>
  <c r="AB343"/>
  <c r="AT343"/>
  <c r="AC343"/>
  <c r="AW343"/>
  <c r="AF343"/>
  <c r="AN343"/>
  <c r="AG343"/>
  <c r="AK343"/>
  <c r="AP343"/>
  <c r="AE343"/>
  <c r="AL343"/>
  <c r="W343"/>
  <c r="AJ419"/>
  <c r="AB419"/>
  <c r="AR419"/>
  <c r="AO419"/>
  <c r="AH419"/>
  <c r="AV419"/>
  <c r="AW419"/>
  <c r="AK419"/>
  <c r="AD419"/>
  <c r="AT419"/>
  <c r="AE419"/>
  <c r="AA419"/>
  <c r="AG419"/>
  <c r="AP419"/>
  <c r="AC419"/>
  <c r="AN419"/>
  <c r="AQ419"/>
  <c r="AM419"/>
  <c r="AI419"/>
  <c r="AL419"/>
  <c r="AS419"/>
  <c r="AF419"/>
  <c r="AU419"/>
  <c r="AF459"/>
  <c r="AJ459"/>
  <c r="AB459"/>
  <c r="AR459"/>
  <c r="AG459"/>
  <c r="AW459"/>
  <c r="AP459"/>
  <c r="AA459"/>
  <c r="AN459"/>
  <c r="AC459"/>
  <c r="AS459"/>
  <c r="AL459"/>
  <c r="AI459"/>
  <c r="AU459"/>
  <c r="AD459"/>
  <c r="AT459"/>
  <c r="AV459"/>
  <c r="AQ459"/>
  <c r="AO459"/>
  <c r="AM459"/>
  <c r="AK459"/>
  <c r="AE459"/>
  <c r="AH459"/>
  <c r="AR467"/>
  <c r="AV467"/>
  <c r="AW467"/>
  <c r="AT467"/>
  <c r="AS467"/>
  <c r="AU467"/>
  <c r="AF483"/>
  <c r="AJ483"/>
  <c r="AB483"/>
  <c r="AR483"/>
  <c r="AM483"/>
  <c r="AC483"/>
  <c r="AS483"/>
  <c r="AL483"/>
  <c r="AU483"/>
  <c r="AN483"/>
  <c r="AI483"/>
  <c r="AO483"/>
  <c r="AH483"/>
  <c r="AQ483"/>
  <c r="AG483"/>
  <c r="AP483"/>
  <c r="AV483"/>
  <c r="AW483"/>
  <c r="AE483"/>
  <c r="AA483"/>
  <c r="AT483"/>
  <c r="AD483"/>
  <c r="AK483"/>
  <c r="AD74"/>
  <c r="AH74"/>
  <c r="AL74"/>
  <c r="AP74"/>
  <c r="AT74"/>
  <c r="AC74"/>
  <c r="AG74"/>
  <c r="AK74"/>
  <c r="AO74"/>
  <c r="AS74"/>
  <c r="AW74"/>
  <c r="AE74"/>
  <c r="AM74"/>
  <c r="AU74"/>
  <c r="AB74"/>
  <c r="AJ74"/>
  <c r="AR74"/>
  <c r="AQ74"/>
  <c r="AF74"/>
  <c r="AV74"/>
  <c r="AN74"/>
  <c r="AI74"/>
  <c r="X142"/>
  <c r="AI142"/>
  <c r="AR142"/>
  <c r="AA142"/>
  <c r="AJ142"/>
  <c r="AV142"/>
  <c r="AB142"/>
  <c r="AF142"/>
  <c r="T142"/>
  <c r="AN142"/>
  <c r="AQ142"/>
  <c r="V142"/>
  <c r="AL142"/>
  <c r="Y142"/>
  <c r="AO142"/>
  <c r="AU142"/>
  <c r="AH142"/>
  <c r="U142"/>
  <c r="AK142"/>
  <c r="W142"/>
  <c r="AP142"/>
  <c r="AS142"/>
  <c r="AC142"/>
  <c r="AT142"/>
  <c r="AD142"/>
  <c r="AG142"/>
  <c r="AE142"/>
  <c r="Z142"/>
  <c r="AM142"/>
  <c r="AW142"/>
  <c r="AG166"/>
  <c r="AF166"/>
  <c r="AL166"/>
  <c r="AQ166"/>
  <c r="AV166"/>
  <c r="AH166"/>
  <c r="AM166"/>
  <c r="AR166"/>
  <c r="AD166"/>
  <c r="AN166"/>
  <c r="AE166"/>
  <c r="AP166"/>
  <c r="AT166"/>
  <c r="AU166"/>
  <c r="AJ166"/>
  <c r="AI166"/>
  <c r="AS166"/>
  <c r="AW166"/>
  <c r="AO166"/>
  <c r="AK166"/>
  <c r="AH234"/>
  <c r="AM234"/>
  <c r="AR234"/>
  <c r="AI234"/>
  <c r="AN234"/>
  <c r="AT234"/>
  <c r="AQ234"/>
  <c r="AJ234"/>
  <c r="AU234"/>
  <c r="AL234"/>
  <c r="AP234"/>
  <c r="AV234"/>
  <c r="AS234"/>
  <c r="AO234"/>
  <c r="AW234"/>
  <c r="AK234"/>
  <c r="Y342"/>
  <c r="AJ342"/>
  <c r="AT342"/>
  <c r="AC342"/>
  <c r="AN342"/>
  <c r="X342"/>
  <c r="AS342"/>
  <c r="T342"/>
  <c r="AO342"/>
  <c r="AD342"/>
  <c r="AH342"/>
  <c r="AI342"/>
  <c r="U342"/>
  <c r="AP342"/>
  <c r="AG342"/>
  <c r="AE342"/>
  <c r="AU342"/>
  <c r="AK342"/>
  <c r="AB342"/>
  <c r="AW342"/>
  <c r="W342"/>
  <c r="Z342"/>
  <c r="AL342"/>
  <c r="AM342"/>
  <c r="AA342"/>
  <c r="AR342"/>
  <c r="AQ342"/>
  <c r="V342"/>
  <c r="AV342"/>
  <c r="AF342"/>
  <c r="AT390"/>
  <c r="AR390"/>
  <c r="AW390"/>
  <c r="AS390"/>
  <c r="AV390"/>
  <c r="AU390"/>
  <c r="Z402"/>
  <c r="AD402"/>
  <c r="AH402"/>
  <c r="AL402"/>
  <c r="AP402"/>
  <c r="AT402"/>
  <c r="AC402"/>
  <c r="AO402"/>
  <c r="AW402"/>
  <c r="AA402"/>
  <c r="AE402"/>
  <c r="AI402"/>
  <c r="AM402"/>
  <c r="AQ402"/>
  <c r="AU402"/>
  <c r="AG402"/>
  <c r="AK402"/>
  <c r="AS402"/>
  <c r="AJ402"/>
  <c r="AV402"/>
  <c r="AR402"/>
  <c r="AN402"/>
  <c r="AF402"/>
  <c r="AB402"/>
  <c r="AU430"/>
  <c r="AV430"/>
  <c r="AT430"/>
  <c r="AW430"/>
  <c r="AA478"/>
  <c r="AE478"/>
  <c r="AI478"/>
  <c r="AM478"/>
  <c r="AQ478"/>
  <c r="AU478"/>
  <c r="AD478"/>
  <c r="AL478"/>
  <c r="AT478"/>
  <c r="AB478"/>
  <c r="AF478"/>
  <c r="AJ478"/>
  <c r="AN478"/>
  <c r="AR478"/>
  <c r="AV478"/>
  <c r="AH478"/>
  <c r="AP478"/>
  <c r="AG478"/>
  <c r="AW478"/>
  <c r="AS478"/>
  <c r="AK478"/>
  <c r="AC478"/>
  <c r="AO478"/>
  <c r="AA57"/>
  <c r="AJ57"/>
  <c r="AI57"/>
  <c r="AR57"/>
  <c r="AB57"/>
  <c r="AQ57"/>
  <c r="AO57"/>
  <c r="AH57"/>
  <c r="AF57"/>
  <c r="AM57"/>
  <c r="AK57"/>
  <c r="AD57"/>
  <c r="AT57"/>
  <c r="AE57"/>
  <c r="AS57"/>
  <c r="AN57"/>
  <c r="AL57"/>
  <c r="AV57"/>
  <c r="AG57"/>
  <c r="AP57"/>
  <c r="AC57"/>
  <c r="AU57"/>
  <c r="AW57"/>
  <c r="AF65"/>
  <c r="AV65"/>
  <c r="AE65"/>
  <c r="AU65"/>
  <c r="AN65"/>
  <c r="AM65"/>
  <c r="AK65"/>
  <c r="AH65"/>
  <c r="AJ65"/>
  <c r="AG65"/>
  <c r="AW65"/>
  <c r="AT65"/>
  <c r="AQ65"/>
  <c r="AL65"/>
  <c r="AO65"/>
  <c r="AP65"/>
  <c r="AS65"/>
  <c r="AI65"/>
  <c r="AR65"/>
  <c r="AR69"/>
  <c r="AV69"/>
  <c r="AU69"/>
  <c r="AT69"/>
  <c r="AW69"/>
  <c r="AS69"/>
  <c r="AA97"/>
  <c r="AI97"/>
  <c r="AQ97"/>
  <c r="AF97"/>
  <c r="AN97"/>
  <c r="AV97"/>
  <c r="AJ97"/>
  <c r="AM97"/>
  <c r="AU97"/>
  <c r="AB97"/>
  <c r="AR97"/>
  <c r="AE97"/>
  <c r="AG97"/>
  <c r="AW97"/>
  <c r="AP97"/>
  <c r="AC97"/>
  <c r="AS97"/>
  <c r="AL97"/>
  <c r="AK97"/>
  <c r="AT97"/>
  <c r="AD97"/>
  <c r="AO97"/>
  <c r="AH97"/>
  <c r="AF105"/>
  <c r="AE105"/>
  <c r="AM105"/>
  <c r="AU105"/>
  <c r="AV105"/>
  <c r="AC105"/>
  <c r="AS105"/>
  <c r="AH105"/>
  <c r="AB105"/>
  <c r="AI105"/>
  <c r="AO105"/>
  <c r="AD105"/>
  <c r="AT105"/>
  <c r="AA105"/>
  <c r="AW105"/>
  <c r="AJ105"/>
  <c r="AG105"/>
  <c r="AQ105"/>
  <c r="AR105"/>
  <c r="AK105"/>
  <c r="AP105"/>
  <c r="AN105"/>
  <c r="AL105"/>
  <c r="Z105"/>
  <c r="AC217"/>
  <c r="AJ217"/>
  <c r="AS217"/>
  <c r="T217"/>
  <c r="AE217"/>
  <c r="AU217"/>
  <c r="AH217"/>
  <c r="Y217"/>
  <c r="X217"/>
  <c r="U217"/>
  <c r="AA217"/>
  <c r="AQ217"/>
  <c r="AD217"/>
  <c r="AT217"/>
  <c r="AW217"/>
  <c r="AV217"/>
  <c r="AR217"/>
  <c r="AI217"/>
  <c r="AL217"/>
  <c r="AF217"/>
  <c r="V217"/>
  <c r="AK217"/>
  <c r="AM217"/>
  <c r="AN217"/>
  <c r="W217"/>
  <c r="Z217"/>
  <c r="AO217"/>
  <c r="AB217"/>
  <c r="AG217"/>
  <c r="AP217"/>
  <c r="AF233"/>
  <c r="AG233"/>
  <c r="AV233"/>
  <c r="AK233"/>
  <c r="AW233"/>
  <c r="AB233"/>
  <c r="AL233"/>
  <c r="AR233"/>
  <c r="AQ233"/>
  <c r="AO233"/>
  <c r="AN233"/>
  <c r="AM233"/>
  <c r="AJ233"/>
  <c r="AH233"/>
  <c r="AE233"/>
  <c r="AT233"/>
  <c r="AP233"/>
  <c r="AU233"/>
  <c r="AC233"/>
  <c r="AD233"/>
  <c r="AS233"/>
  <c r="AI233"/>
  <c r="AI281"/>
  <c r="AK281"/>
  <c r="AP281"/>
  <c r="AV281"/>
  <c r="AL281"/>
  <c r="AR281"/>
  <c r="AW281"/>
  <c r="AO281"/>
  <c r="AH281"/>
  <c r="AS281"/>
  <c r="AJ281"/>
  <c r="AT281"/>
  <c r="AN281"/>
  <c r="AU281"/>
  <c r="AQ281"/>
  <c r="AM281"/>
  <c r="AI373"/>
  <c r="AJ373"/>
  <c r="AR373"/>
  <c r="AQ373"/>
  <c r="AB373"/>
  <c r="AG373"/>
  <c r="AW373"/>
  <c r="AP373"/>
  <c r="AH373"/>
  <c r="AC373"/>
  <c r="AS373"/>
  <c r="AL373"/>
  <c r="AE373"/>
  <c r="AF373"/>
  <c r="AO373"/>
  <c r="AK373"/>
  <c r="AT373"/>
  <c r="AV373"/>
  <c r="AD373"/>
  <c r="AM373"/>
  <c r="AN373"/>
  <c r="AU373"/>
  <c r="AF393"/>
  <c r="AN393"/>
  <c r="AV393"/>
  <c r="AE393"/>
  <c r="AU393"/>
  <c r="AA393"/>
  <c r="AI393"/>
  <c r="AQ393"/>
  <c r="AM393"/>
  <c r="AB393"/>
  <c r="AJ393"/>
  <c r="AR393"/>
  <c r="AC393"/>
  <c r="AS393"/>
  <c r="AH393"/>
  <c r="Y393"/>
  <c r="AO393"/>
  <c r="AD393"/>
  <c r="AT393"/>
  <c r="AW393"/>
  <c r="AG393"/>
  <c r="AK393"/>
  <c r="AP393"/>
  <c r="AL393"/>
  <c r="Z393"/>
  <c r="AF437"/>
  <c r="AJ437"/>
  <c r="AB437"/>
  <c r="AR437"/>
  <c r="AU437"/>
  <c r="AN437"/>
  <c r="AG437"/>
  <c r="AW437"/>
  <c r="AP437"/>
  <c r="AA437"/>
  <c r="AV437"/>
  <c r="AC437"/>
  <c r="AS437"/>
  <c r="AL437"/>
  <c r="AI437"/>
  <c r="AD437"/>
  <c r="AM437"/>
  <c r="AE437"/>
  <c r="AT437"/>
  <c r="AO437"/>
  <c r="AQ437"/>
  <c r="AK437"/>
  <c r="AH437"/>
  <c r="AA497"/>
  <c r="AF497"/>
  <c r="AK497"/>
  <c r="AQ497"/>
  <c r="AV497"/>
  <c r="Y497"/>
  <c r="AJ497"/>
  <c r="AU497"/>
  <c r="W497"/>
  <c r="AB497"/>
  <c r="AG497"/>
  <c r="AM497"/>
  <c r="AR497"/>
  <c r="AW497"/>
  <c r="AE497"/>
  <c r="AO497"/>
  <c r="AI497"/>
  <c r="AS497"/>
  <c r="AN497"/>
  <c r="AC497"/>
  <c r="X497"/>
  <c r="V497"/>
  <c r="AL497"/>
  <c r="AH497"/>
  <c r="AP497"/>
  <c r="Z497"/>
  <c r="AD497"/>
  <c r="AT497"/>
  <c r="AG212"/>
  <c r="AH212"/>
  <c r="AM212"/>
  <c r="AR212"/>
  <c r="AD212"/>
  <c r="AI212"/>
  <c r="AN212"/>
  <c r="AT212"/>
  <c r="AJ212"/>
  <c r="AU212"/>
  <c r="AL212"/>
  <c r="AV212"/>
  <c r="AF212"/>
  <c r="AE212"/>
  <c r="AP212"/>
  <c r="AQ212"/>
  <c r="AS212"/>
  <c r="AW212"/>
  <c r="AO212"/>
  <c r="AK212"/>
  <c r="AW220"/>
  <c r="AT220"/>
  <c r="AU220"/>
  <c r="AV220"/>
  <c r="AR400"/>
  <c r="AV400"/>
  <c r="AU400"/>
  <c r="AS400"/>
  <c r="AW400"/>
  <c r="AT400"/>
  <c r="AU55"/>
  <c r="AG55"/>
  <c r="AW55"/>
  <c r="AP55"/>
  <c r="AQ55"/>
  <c r="AB55"/>
  <c r="AC55"/>
  <c r="AS55"/>
  <c r="AL55"/>
  <c r="AI55"/>
  <c r="AV55"/>
  <c r="AE55"/>
  <c r="AJ55"/>
  <c r="AK55"/>
  <c r="AT55"/>
  <c r="AR55"/>
  <c r="AF55"/>
  <c r="AO55"/>
  <c r="AM55"/>
  <c r="AH55"/>
  <c r="AN55"/>
  <c r="AD55"/>
  <c r="AA55"/>
  <c r="AJ71"/>
  <c r="AM71"/>
  <c r="AV71"/>
  <c r="AI71"/>
  <c r="AU71"/>
  <c r="AN71"/>
  <c r="AQ71"/>
  <c r="AS71"/>
  <c r="AP71"/>
  <c r="AR71"/>
  <c r="AO71"/>
  <c r="AL71"/>
  <c r="AT71"/>
  <c r="AW71"/>
  <c r="AK71"/>
  <c r="AH71"/>
  <c r="AG207"/>
  <c r="T207"/>
  <c r="AJ207"/>
  <c r="AW207"/>
  <c r="AA207"/>
  <c r="AQ207"/>
  <c r="AD207"/>
  <c r="AT207"/>
  <c r="AV207"/>
  <c r="AS207"/>
  <c r="AR207"/>
  <c r="W207"/>
  <c r="AM207"/>
  <c r="Z207"/>
  <c r="AP207"/>
  <c r="AN207"/>
  <c r="AK207"/>
  <c r="AB207"/>
  <c r="AU207"/>
  <c r="X207"/>
  <c r="Y207"/>
  <c r="AE207"/>
  <c r="U207"/>
  <c r="AF207"/>
  <c r="AI207"/>
  <c r="AL207"/>
  <c r="AC207"/>
  <c r="AH207"/>
  <c r="V207"/>
  <c r="AO207"/>
  <c r="AA279"/>
  <c r="AB279"/>
  <c r="AG279"/>
  <c r="AL279"/>
  <c r="AR279"/>
  <c r="AW279"/>
  <c r="AC279"/>
  <c r="AH279"/>
  <c r="AN279"/>
  <c r="AS279"/>
  <c r="Y279"/>
  <c r="AJ279"/>
  <c r="AT279"/>
  <c r="Z279"/>
  <c r="AK279"/>
  <c r="AV279"/>
  <c r="AF279"/>
  <c r="AD279"/>
  <c r="AP279"/>
  <c r="AO279"/>
  <c r="AQ279"/>
  <c r="AU279"/>
  <c r="AE279"/>
  <c r="AM279"/>
  <c r="AI279"/>
  <c r="AT319"/>
  <c r="AP319"/>
  <c r="AV319"/>
  <c r="AW319"/>
  <c r="AS319"/>
  <c r="AR319"/>
  <c r="AQ319"/>
  <c r="AU319"/>
  <c r="AU363"/>
  <c r="AT363"/>
  <c r="AW363"/>
  <c r="AV363"/>
  <c r="AU463"/>
  <c r="AV463"/>
  <c r="AR463"/>
  <c r="AT463"/>
  <c r="AW463"/>
  <c r="AS463"/>
  <c r="AH64"/>
  <c r="AL64"/>
  <c r="AP64"/>
  <c r="AT64"/>
  <c r="AG64"/>
  <c r="AK64"/>
  <c r="AO64"/>
  <c r="AS64"/>
  <c r="AW64"/>
  <c r="AM64"/>
  <c r="AU64"/>
  <c r="AJ64"/>
  <c r="AR64"/>
  <c r="AQ64"/>
  <c r="AF64"/>
  <c r="AV64"/>
  <c r="AN64"/>
  <c r="AI64"/>
  <c r="AD156"/>
  <c r="AI156"/>
  <c r="AN156"/>
  <c r="AT156"/>
  <c r="AE156"/>
  <c r="AJ156"/>
  <c r="AP156"/>
  <c r="AU156"/>
  <c r="AH156"/>
  <c r="AR156"/>
  <c r="AL156"/>
  <c r="AV156"/>
  <c r="AF156"/>
  <c r="AQ156"/>
  <c r="AM156"/>
  <c r="AO156"/>
  <c r="AK156"/>
  <c r="AG156"/>
  <c r="AW156"/>
  <c r="AS156"/>
  <c r="AG188"/>
  <c r="AE188"/>
  <c r="AJ188"/>
  <c r="AP188"/>
  <c r="AU188"/>
  <c r="AF188"/>
  <c r="AL188"/>
  <c r="AQ188"/>
  <c r="AV188"/>
  <c r="AM188"/>
  <c r="AD188"/>
  <c r="AN188"/>
  <c r="AT188"/>
  <c r="AH188"/>
  <c r="AR188"/>
  <c r="AI188"/>
  <c r="AO188"/>
  <c r="AS188"/>
  <c r="AK188"/>
  <c r="AW188"/>
  <c r="AG224"/>
  <c r="AE224"/>
  <c r="AJ224"/>
  <c r="AP224"/>
  <c r="AU224"/>
  <c r="AF224"/>
  <c r="AL224"/>
  <c r="AQ224"/>
  <c r="AV224"/>
  <c r="AD224"/>
  <c r="AN224"/>
  <c r="AH224"/>
  <c r="AR224"/>
  <c r="AT224"/>
  <c r="AM224"/>
  <c r="AI224"/>
  <c r="AS224"/>
  <c r="AW224"/>
  <c r="AO224"/>
  <c r="AK224"/>
  <c r="AN268"/>
  <c r="X268"/>
  <c r="Z268"/>
  <c r="AP268"/>
  <c r="AG268"/>
  <c r="AW268"/>
  <c r="AB268"/>
  <c r="AU268"/>
  <c r="AL268"/>
  <c r="AC268"/>
  <c r="AS268"/>
  <c r="AQ268"/>
  <c r="AE268"/>
  <c r="AM268"/>
  <c r="AD268"/>
  <c r="AK268"/>
  <c r="AJ268"/>
  <c r="AT268"/>
  <c r="AF268"/>
  <c r="AO268"/>
  <c r="Y268"/>
  <c r="AI268"/>
  <c r="AV268"/>
  <c r="AA268"/>
  <c r="AH268"/>
  <c r="AR268"/>
  <c r="AD368"/>
  <c r="AH368"/>
  <c r="AL368"/>
  <c r="AP368"/>
  <c r="AT368"/>
  <c r="AE368"/>
  <c r="AI368"/>
  <c r="AM368"/>
  <c r="AQ368"/>
  <c r="AU368"/>
  <c r="AC368"/>
  <c r="AK368"/>
  <c r="AS368"/>
  <c r="AF368"/>
  <c r="AO368"/>
  <c r="AW368"/>
  <c r="AJ368"/>
  <c r="AG368"/>
  <c r="AR368"/>
  <c r="AB368"/>
  <c r="AN368"/>
  <c r="AV368"/>
  <c r="AI396"/>
  <c r="AM396"/>
  <c r="AQ396"/>
  <c r="AU396"/>
  <c r="AH396"/>
  <c r="AP396"/>
  <c r="AJ396"/>
  <c r="AN396"/>
  <c r="AR396"/>
  <c r="AV396"/>
  <c r="AL396"/>
  <c r="AT396"/>
  <c r="AO396"/>
  <c r="AW396"/>
  <c r="AS396"/>
  <c r="AK396"/>
  <c r="AF99"/>
  <c r="AE99"/>
  <c r="AQ99"/>
  <c r="AM99"/>
  <c r="AI99"/>
  <c r="AJ99"/>
  <c r="AR99"/>
  <c r="AU99"/>
  <c r="AS99"/>
  <c r="AL99"/>
  <c r="AN99"/>
  <c r="AO99"/>
  <c r="AH99"/>
  <c r="AW99"/>
  <c r="AP99"/>
  <c r="AD99"/>
  <c r="AV99"/>
  <c r="AK99"/>
  <c r="AT99"/>
  <c r="AG99"/>
  <c r="AR235"/>
  <c r="AS235"/>
  <c r="AT235"/>
  <c r="AU235"/>
  <c r="AW235"/>
  <c r="AV235"/>
  <c r="AA339"/>
  <c r="AF339"/>
  <c r="AL339"/>
  <c r="AQ339"/>
  <c r="AV339"/>
  <c r="AB339"/>
  <c r="AH339"/>
  <c r="AM339"/>
  <c r="AR339"/>
  <c r="AI339"/>
  <c r="AT339"/>
  <c r="AE339"/>
  <c r="AP339"/>
  <c r="AJ339"/>
  <c r="AU339"/>
  <c r="AN339"/>
  <c r="AD339"/>
  <c r="AK339"/>
  <c r="AG339"/>
  <c r="AW339"/>
  <c r="AS339"/>
  <c r="AO339"/>
  <c r="AC339"/>
  <c r="W511"/>
  <c r="U511"/>
  <c r="AF511"/>
  <c r="AQ511"/>
  <c r="AE511"/>
  <c r="Y511"/>
  <c r="AJ511"/>
  <c r="AU511"/>
  <c r="T511"/>
  <c r="AO511"/>
  <c r="AA511"/>
  <c r="AV511"/>
  <c r="AK511"/>
  <c r="Z511"/>
  <c r="AP511"/>
  <c r="AC511"/>
  <c r="AG511"/>
  <c r="V511"/>
  <c r="AL511"/>
  <c r="AB511"/>
  <c r="AI511"/>
  <c r="AW511"/>
  <c r="AT511"/>
  <c r="X511"/>
  <c r="AR511"/>
  <c r="AH511"/>
  <c r="AM511"/>
  <c r="AN511"/>
  <c r="AD511"/>
  <c r="AS511"/>
  <c r="R511"/>
  <c r="S511"/>
  <c r="AF515"/>
  <c r="AM515"/>
  <c r="AU515"/>
  <c r="AK515"/>
  <c r="AA515"/>
  <c r="AG515"/>
  <c r="AO515"/>
  <c r="AV515"/>
  <c r="AE515"/>
  <c r="AR515"/>
  <c r="AW515"/>
  <c r="AJ515"/>
  <c r="AB515"/>
  <c r="AQ515"/>
  <c r="AD515"/>
  <c r="AT515"/>
  <c r="AN515"/>
  <c r="AL515"/>
  <c r="AP515"/>
  <c r="AS515"/>
  <c r="AI515"/>
  <c r="AH515"/>
  <c r="AC515"/>
  <c r="AI66"/>
  <c r="AM66"/>
  <c r="AQ66"/>
  <c r="AU66"/>
  <c r="AH66"/>
  <c r="AL66"/>
  <c r="AP66"/>
  <c r="AT66"/>
  <c r="AN66"/>
  <c r="AV66"/>
  <c r="AK66"/>
  <c r="AS66"/>
  <c r="AJ66"/>
  <c r="AO66"/>
  <c r="AW66"/>
  <c r="AG66"/>
  <c r="AR66"/>
  <c r="AD82"/>
  <c r="AH82"/>
  <c r="AL82"/>
  <c r="AP82"/>
  <c r="AT82"/>
  <c r="AC82"/>
  <c r="AG82"/>
  <c r="AK82"/>
  <c r="AO82"/>
  <c r="AS82"/>
  <c r="AW82"/>
  <c r="AB82"/>
  <c r="AJ82"/>
  <c r="AR82"/>
  <c r="AI82"/>
  <c r="AQ82"/>
  <c r="AM82"/>
  <c r="AN82"/>
  <c r="AV82"/>
  <c r="AE82"/>
  <c r="AU82"/>
  <c r="AF82"/>
  <c r="AH90"/>
  <c r="AL90"/>
  <c r="AP90"/>
  <c r="AT90"/>
  <c r="AG90"/>
  <c r="AK90"/>
  <c r="AO90"/>
  <c r="AS90"/>
  <c r="AW90"/>
  <c r="AJ90"/>
  <c r="AR90"/>
  <c r="AM90"/>
  <c r="AU90"/>
  <c r="AN90"/>
  <c r="AQ90"/>
  <c r="AF90"/>
  <c r="AV90"/>
  <c r="AI90"/>
  <c r="V94"/>
  <c r="Z94"/>
  <c r="AD94"/>
  <c r="AH94"/>
  <c r="AL94"/>
  <c r="AP94"/>
  <c r="AT94"/>
  <c r="U94"/>
  <c r="Y94"/>
  <c r="AC94"/>
  <c r="AG94"/>
  <c r="AK94"/>
  <c r="AO94"/>
  <c r="AS94"/>
  <c r="AW94"/>
  <c r="W94"/>
  <c r="AE94"/>
  <c r="AM94"/>
  <c r="AU94"/>
  <c r="X94"/>
  <c r="AF94"/>
  <c r="AN94"/>
  <c r="AV94"/>
  <c r="T94"/>
  <c r="AJ94"/>
  <c r="AA94"/>
  <c r="AQ94"/>
  <c r="AB94"/>
  <c r="AI94"/>
  <c r="AR94"/>
  <c r="S94"/>
  <c r="AJ150"/>
  <c r="AQ150"/>
  <c r="AH150"/>
  <c r="AG150"/>
  <c r="AW150"/>
  <c r="AE150"/>
  <c r="AR150"/>
  <c r="AD150"/>
  <c r="AT150"/>
  <c r="AS150"/>
  <c r="AV150"/>
  <c r="AI150"/>
  <c r="AK150"/>
  <c r="AM150"/>
  <c r="AF150"/>
  <c r="AO150"/>
  <c r="AP150"/>
  <c r="AN150"/>
  <c r="AL150"/>
  <c r="AU150"/>
  <c r="AQ154"/>
  <c r="AU154"/>
  <c r="AK154"/>
  <c r="AD154"/>
  <c r="AH154"/>
  <c r="AP154"/>
  <c r="AJ154"/>
  <c r="AG154"/>
  <c r="AW154"/>
  <c r="AT154"/>
  <c r="AE154"/>
  <c r="AF154"/>
  <c r="AI154"/>
  <c r="AL154"/>
  <c r="AO154"/>
  <c r="AV154"/>
  <c r="AS154"/>
  <c r="AR154"/>
  <c r="AM154"/>
  <c r="AN154"/>
  <c r="AG178"/>
  <c r="AD178"/>
  <c r="AI178"/>
  <c r="AN178"/>
  <c r="AT178"/>
  <c r="AE178"/>
  <c r="AJ178"/>
  <c r="AP178"/>
  <c r="AU178"/>
  <c r="AF178"/>
  <c r="AQ178"/>
  <c r="AH178"/>
  <c r="AR178"/>
  <c r="AL178"/>
  <c r="AM178"/>
  <c r="AV178"/>
  <c r="AS178"/>
  <c r="AW178"/>
  <c r="AK178"/>
  <c r="AO178"/>
  <c r="AC182"/>
  <c r="AA182"/>
  <c r="AF182"/>
  <c r="AL182"/>
  <c r="AQ182"/>
  <c r="AV182"/>
  <c r="AB182"/>
  <c r="AH182"/>
  <c r="AM182"/>
  <c r="AR182"/>
  <c r="AE182"/>
  <c r="AP182"/>
  <c r="AI182"/>
  <c r="AT182"/>
  <c r="AJ182"/>
  <c r="AN182"/>
  <c r="AU182"/>
  <c r="AD182"/>
  <c r="AK182"/>
  <c r="AO182"/>
  <c r="AW182"/>
  <c r="AG182"/>
  <c r="AS182"/>
  <c r="AK218"/>
  <c r="AM218"/>
  <c r="AR218"/>
  <c r="AN218"/>
  <c r="AT218"/>
  <c r="AP218"/>
  <c r="AQ218"/>
  <c r="AL218"/>
  <c r="AJ218"/>
  <c r="AV218"/>
  <c r="AU218"/>
  <c r="AO218"/>
  <c r="AW218"/>
  <c r="AS218"/>
  <c r="AU290"/>
  <c r="AW290"/>
  <c r="AV290"/>
  <c r="AT290"/>
  <c r="AA370"/>
  <c r="AE370"/>
  <c r="AI370"/>
  <c r="AM370"/>
  <c r="AQ370"/>
  <c r="AU370"/>
  <c r="AB370"/>
  <c r="AF370"/>
  <c r="AJ370"/>
  <c r="AN370"/>
  <c r="AR370"/>
  <c r="AV370"/>
  <c r="AC370"/>
  <c r="AK370"/>
  <c r="AS370"/>
  <c r="AD370"/>
  <c r="AO370"/>
  <c r="Z370"/>
  <c r="AL370"/>
  <c r="AT370"/>
  <c r="AG370"/>
  <c r="AP370"/>
  <c r="AW370"/>
  <c r="Y370"/>
  <c r="AH370"/>
  <c r="AM422"/>
  <c r="AQ422"/>
  <c r="AU422"/>
  <c r="AN422"/>
  <c r="AR422"/>
  <c r="AV422"/>
  <c r="AP422"/>
  <c r="AT422"/>
  <c r="AS422"/>
  <c r="AO422"/>
  <c r="AW422"/>
  <c r="AE426"/>
  <c r="AI426"/>
  <c r="AM426"/>
  <c r="AQ426"/>
  <c r="AU426"/>
  <c r="AH426"/>
  <c r="AP426"/>
  <c r="AB426"/>
  <c r="AF426"/>
  <c r="AJ426"/>
  <c r="AN426"/>
  <c r="AR426"/>
  <c r="AV426"/>
  <c r="AD426"/>
  <c r="AL426"/>
  <c r="AT426"/>
  <c r="AO426"/>
  <c r="AG426"/>
  <c r="AC426"/>
  <c r="AS426"/>
  <c r="AK426"/>
  <c r="AW426"/>
  <c r="AK442"/>
  <c r="AO442"/>
  <c r="AS442"/>
  <c r="AW442"/>
  <c r="AJ442"/>
  <c r="AR442"/>
  <c r="AH442"/>
  <c r="AL442"/>
  <c r="AP442"/>
  <c r="AT442"/>
  <c r="AN442"/>
  <c r="AV442"/>
  <c r="AQ442"/>
  <c r="AM442"/>
  <c r="AI442"/>
  <c r="AU442"/>
  <c r="AH446"/>
  <c r="AL446"/>
  <c r="AP446"/>
  <c r="AT446"/>
  <c r="AK446"/>
  <c r="AS446"/>
  <c r="AI446"/>
  <c r="AM446"/>
  <c r="AQ446"/>
  <c r="AU446"/>
  <c r="AG446"/>
  <c r="AO446"/>
  <c r="AW446"/>
  <c r="AJ446"/>
  <c r="AV446"/>
  <c r="AN446"/>
  <c r="AF446"/>
  <c r="AR446"/>
  <c r="AG454"/>
  <c r="AK454"/>
  <c r="AO454"/>
  <c r="AS454"/>
  <c r="AW454"/>
  <c r="AJ454"/>
  <c r="AR454"/>
  <c r="AH454"/>
  <c r="AL454"/>
  <c r="AP454"/>
  <c r="AT454"/>
  <c r="AF454"/>
  <c r="AN454"/>
  <c r="AV454"/>
  <c r="AQ454"/>
  <c r="AM454"/>
  <c r="AI454"/>
  <c r="AU454"/>
  <c r="AJ470"/>
  <c r="AN470"/>
  <c r="AR470"/>
  <c r="AV470"/>
  <c r="AI470"/>
  <c r="AQ470"/>
  <c r="AK470"/>
  <c r="AO470"/>
  <c r="AS470"/>
  <c r="AW470"/>
  <c r="AM470"/>
  <c r="AU470"/>
  <c r="AH470"/>
  <c r="AL470"/>
  <c r="AT470"/>
  <c r="AP470"/>
  <c r="V494"/>
  <c r="Z494"/>
  <c r="AD494"/>
  <c r="AH494"/>
  <c r="AL494"/>
  <c r="AP494"/>
  <c r="AT494"/>
  <c r="AC494"/>
  <c r="AK494"/>
  <c r="AS494"/>
  <c r="AW494"/>
  <c r="W494"/>
  <c r="AA494"/>
  <c r="AE494"/>
  <c r="AI494"/>
  <c r="AM494"/>
  <c r="AQ494"/>
  <c r="AU494"/>
  <c r="U494"/>
  <c r="Y494"/>
  <c r="AG494"/>
  <c r="AO494"/>
  <c r="X494"/>
  <c r="AN494"/>
  <c r="T494"/>
  <c r="AF494"/>
  <c r="AB494"/>
  <c r="AR494"/>
  <c r="AJ494"/>
  <c r="AV494"/>
  <c r="V498"/>
  <c r="Z498"/>
  <c r="AD498"/>
  <c r="AH498"/>
  <c r="AL498"/>
  <c r="AP498"/>
  <c r="AT498"/>
  <c r="Y498"/>
  <c r="AG498"/>
  <c r="AO498"/>
  <c r="AW498"/>
  <c r="W498"/>
  <c r="AA498"/>
  <c r="AE498"/>
  <c r="AI498"/>
  <c r="AM498"/>
  <c r="AQ498"/>
  <c r="AU498"/>
  <c r="AC498"/>
  <c r="AK498"/>
  <c r="AS498"/>
  <c r="AB498"/>
  <c r="AR498"/>
  <c r="X498"/>
  <c r="AF498"/>
  <c r="AV498"/>
  <c r="AN498"/>
  <c r="AJ498"/>
  <c r="Y502"/>
  <c r="AC502"/>
  <c r="AG502"/>
  <c r="AK502"/>
  <c r="AO502"/>
  <c r="AS502"/>
  <c r="AW502"/>
  <c r="AF502"/>
  <c r="AN502"/>
  <c r="AV502"/>
  <c r="Z502"/>
  <c r="AD502"/>
  <c r="AH502"/>
  <c r="AL502"/>
  <c r="AP502"/>
  <c r="AT502"/>
  <c r="AB502"/>
  <c r="AJ502"/>
  <c r="AR502"/>
  <c r="AA502"/>
  <c r="AQ502"/>
  <c r="AM502"/>
  <c r="AE502"/>
  <c r="AU502"/>
  <c r="AI502"/>
  <c r="V506"/>
  <c r="Z506"/>
  <c r="AD506"/>
  <c r="AH506"/>
  <c r="AL506"/>
  <c r="AP506"/>
  <c r="AT506"/>
  <c r="AC506"/>
  <c r="AK506"/>
  <c r="AS506"/>
  <c r="W506"/>
  <c r="AA506"/>
  <c r="AE506"/>
  <c r="AI506"/>
  <c r="AM506"/>
  <c r="AQ506"/>
  <c r="AU506"/>
  <c r="U506"/>
  <c r="Y506"/>
  <c r="AG506"/>
  <c r="AO506"/>
  <c r="AW506"/>
  <c r="T506"/>
  <c r="AJ506"/>
  <c r="AF506"/>
  <c r="AB506"/>
  <c r="X506"/>
  <c r="AN506"/>
  <c r="AV506"/>
  <c r="AR506"/>
  <c r="Y518"/>
  <c r="AC518"/>
  <c r="AG518"/>
  <c r="AK518"/>
  <c r="AO518"/>
  <c r="AS518"/>
  <c r="AW518"/>
  <c r="AB518"/>
  <c r="AJ518"/>
  <c r="AR518"/>
  <c r="V518"/>
  <c r="Z518"/>
  <c r="AD518"/>
  <c r="AH518"/>
  <c r="AL518"/>
  <c r="AP518"/>
  <c r="AT518"/>
  <c r="X518"/>
  <c r="AF518"/>
  <c r="AN518"/>
  <c r="AV518"/>
  <c r="AE518"/>
  <c r="AU518"/>
  <c r="AA518"/>
  <c r="AQ518"/>
  <c r="AM518"/>
  <c r="AI518"/>
  <c r="W518"/>
  <c r="AG522"/>
  <c r="AK522"/>
  <c r="AO522"/>
  <c r="AS522"/>
  <c r="AW522"/>
  <c r="AJ522"/>
  <c r="AR522"/>
  <c r="AD522"/>
  <c r="AH522"/>
  <c r="AL522"/>
  <c r="AP522"/>
  <c r="AT522"/>
  <c r="AF522"/>
  <c r="AN522"/>
  <c r="AV522"/>
  <c r="AU522"/>
  <c r="AM522"/>
  <c r="AI522"/>
  <c r="AE522"/>
  <c r="AQ522"/>
  <c r="AC54"/>
  <c r="AG54"/>
  <c r="AK54"/>
  <c r="AO54"/>
  <c r="AS54"/>
  <c r="AW54"/>
  <c r="AB54"/>
  <c r="AF54"/>
  <c r="AJ54"/>
  <c r="AN54"/>
  <c r="AR54"/>
  <c r="AV54"/>
  <c r="AA54"/>
  <c r="AI54"/>
  <c r="AQ54"/>
  <c r="AH54"/>
  <c r="AP54"/>
  <c r="AD54"/>
  <c r="AT54"/>
  <c r="AE54"/>
  <c r="AU54"/>
  <c r="AM54"/>
  <c r="AL54"/>
  <c r="AI81"/>
  <c r="AB81"/>
  <c r="AR81"/>
  <c r="AO81"/>
  <c r="AH81"/>
  <c r="AF81"/>
  <c r="AM81"/>
  <c r="AK81"/>
  <c r="AD81"/>
  <c r="AT81"/>
  <c r="AE81"/>
  <c r="AJ81"/>
  <c r="AC81"/>
  <c r="AL81"/>
  <c r="AU81"/>
  <c r="AS81"/>
  <c r="AG81"/>
  <c r="AQ81"/>
  <c r="AW81"/>
  <c r="AV81"/>
  <c r="AN81"/>
  <c r="AP81"/>
  <c r="AE137"/>
  <c r="AD137"/>
  <c r="AJ137"/>
  <c r="AO137"/>
  <c r="AT137"/>
  <c r="AF137"/>
  <c r="AK137"/>
  <c r="AP137"/>
  <c r="AV137"/>
  <c r="AL137"/>
  <c r="AW137"/>
  <c r="AN137"/>
  <c r="AG137"/>
  <c r="AH137"/>
  <c r="AS137"/>
  <c r="AR137"/>
  <c r="AM137"/>
  <c r="AQ137"/>
  <c r="AU137"/>
  <c r="AI137"/>
  <c r="AH153"/>
  <c r="AN153"/>
  <c r="AS153"/>
  <c r="AJ153"/>
  <c r="AO153"/>
  <c r="AT153"/>
  <c r="AG153"/>
  <c r="AR153"/>
  <c r="AK153"/>
  <c r="AV153"/>
  <c r="AL153"/>
  <c r="AP153"/>
  <c r="AW153"/>
  <c r="AM153"/>
  <c r="AI153"/>
  <c r="AQ153"/>
  <c r="AU153"/>
  <c r="AF161"/>
  <c r="AL161"/>
  <c r="AT161"/>
  <c r="AG161"/>
  <c r="AO161"/>
  <c r="AV161"/>
  <c r="AP161"/>
  <c r="AD161"/>
  <c r="AR161"/>
  <c r="AJ161"/>
  <c r="AW161"/>
  <c r="AK161"/>
  <c r="AE161"/>
  <c r="AU161"/>
  <c r="AN161"/>
  <c r="AQ161"/>
  <c r="AS161"/>
  <c r="AI161"/>
  <c r="AH161"/>
  <c r="AM161"/>
  <c r="U197"/>
  <c r="AB197"/>
  <c r="AS197"/>
  <c r="AC197"/>
  <c r="T197"/>
  <c r="AJ197"/>
  <c r="AR197"/>
  <c r="AK197"/>
  <c r="W197"/>
  <c r="AM197"/>
  <c r="Z197"/>
  <c r="AP197"/>
  <c r="AO197"/>
  <c r="AN197"/>
  <c r="AI197"/>
  <c r="V197"/>
  <c r="AL197"/>
  <c r="AG197"/>
  <c r="AF197"/>
  <c r="AQ197"/>
  <c r="AT197"/>
  <c r="AV197"/>
  <c r="AA197"/>
  <c r="AW197"/>
  <c r="AU197"/>
  <c r="AE197"/>
  <c r="AH197"/>
  <c r="X197"/>
  <c r="AD197"/>
  <c r="Y197"/>
  <c r="AG229"/>
  <c r="AJ229"/>
  <c r="AS229"/>
  <c r="AK229"/>
  <c r="AV229"/>
  <c r="AF229"/>
  <c r="AR229"/>
  <c r="AN229"/>
  <c r="AQ229"/>
  <c r="AL229"/>
  <c r="AO229"/>
  <c r="AM229"/>
  <c r="AH229"/>
  <c r="AU229"/>
  <c r="AP229"/>
  <c r="AD229"/>
  <c r="AW229"/>
  <c r="AI229"/>
  <c r="AT229"/>
  <c r="AE229"/>
  <c r="AA257"/>
  <c r="AC257"/>
  <c r="AH257"/>
  <c r="AN257"/>
  <c r="AS257"/>
  <c r="Y257"/>
  <c r="AD257"/>
  <c r="AJ257"/>
  <c r="AO257"/>
  <c r="AT257"/>
  <c r="AF257"/>
  <c r="AP257"/>
  <c r="AG257"/>
  <c r="AR257"/>
  <c r="Z257"/>
  <c r="AV257"/>
  <c r="AL257"/>
  <c r="AB257"/>
  <c r="AW257"/>
  <c r="AK257"/>
  <c r="AQ257"/>
  <c r="AU257"/>
  <c r="AE257"/>
  <c r="AM257"/>
  <c r="AI257"/>
  <c r="AQ265"/>
  <c r="AT265"/>
  <c r="AP265"/>
  <c r="AV265"/>
  <c r="AR265"/>
  <c r="AS265"/>
  <c r="AW265"/>
  <c r="AU265"/>
  <c r="AA277"/>
  <c r="AC277"/>
  <c r="AH277"/>
  <c r="AN277"/>
  <c r="AS277"/>
  <c r="Y277"/>
  <c r="AD277"/>
  <c r="AJ277"/>
  <c r="AO277"/>
  <c r="AT277"/>
  <c r="AB277"/>
  <c r="AL277"/>
  <c r="AW277"/>
  <c r="AF277"/>
  <c r="AP277"/>
  <c r="AG277"/>
  <c r="Z277"/>
  <c r="AV277"/>
  <c r="AR277"/>
  <c r="AK277"/>
  <c r="AU277"/>
  <c r="AE277"/>
  <c r="AI277"/>
  <c r="AM277"/>
  <c r="AQ277"/>
  <c r="AE285"/>
  <c r="AF285"/>
  <c r="AK285"/>
  <c r="AP285"/>
  <c r="AV285"/>
  <c r="AG285"/>
  <c r="AL285"/>
  <c r="AR285"/>
  <c r="AW285"/>
  <c r="AH285"/>
  <c r="AS285"/>
  <c r="AJ285"/>
  <c r="AT285"/>
  <c r="AN285"/>
  <c r="AD285"/>
  <c r="AO285"/>
  <c r="AQ285"/>
  <c r="AU285"/>
  <c r="AI285"/>
  <c r="AM285"/>
  <c r="U329"/>
  <c r="Z329"/>
  <c r="AE329"/>
  <c r="AJ329"/>
  <c r="AP329"/>
  <c r="AU329"/>
  <c r="V329"/>
  <c r="AA329"/>
  <c r="AF329"/>
  <c r="AL329"/>
  <c r="AQ329"/>
  <c r="AV329"/>
  <c r="AD329"/>
  <c r="AN329"/>
  <c r="AB329"/>
  <c r="AM329"/>
  <c r="W329"/>
  <c r="AR329"/>
  <c r="AI329"/>
  <c r="X329"/>
  <c r="AT329"/>
  <c r="AH329"/>
  <c r="AS329"/>
  <c r="AC329"/>
  <c r="AW329"/>
  <c r="AG329"/>
  <c r="Y329"/>
  <c r="AO329"/>
  <c r="AK329"/>
  <c r="AA345"/>
  <c r="AJ345"/>
  <c r="AV345"/>
  <c r="AB345"/>
  <c r="AN345"/>
  <c r="AI345"/>
  <c r="AF345"/>
  <c r="AQ345"/>
  <c r="T345"/>
  <c r="AR345"/>
  <c r="X345"/>
  <c r="AG345"/>
  <c r="AW345"/>
  <c r="AH345"/>
  <c r="AU345"/>
  <c r="AC345"/>
  <c r="AS345"/>
  <c r="AD345"/>
  <c r="AT345"/>
  <c r="W345"/>
  <c r="U345"/>
  <c r="V345"/>
  <c r="AM345"/>
  <c r="AK345"/>
  <c r="Y345"/>
  <c r="AE345"/>
  <c r="AO345"/>
  <c r="AP345"/>
  <c r="AL345"/>
  <c r="Z345"/>
  <c r="AN357"/>
  <c r="AV357"/>
  <c r="AO357"/>
  <c r="AT357"/>
  <c r="AP357"/>
  <c r="AW357"/>
  <c r="AU357"/>
  <c r="AQ357"/>
  <c r="AS357"/>
  <c r="AR357"/>
  <c r="AF381"/>
  <c r="AN381"/>
  <c r="AV381"/>
  <c r="AI381"/>
  <c r="AQ381"/>
  <c r="AR381"/>
  <c r="AJ381"/>
  <c r="AE381"/>
  <c r="AM381"/>
  <c r="AU381"/>
  <c r="AS381"/>
  <c r="AP381"/>
  <c r="AO381"/>
  <c r="AL381"/>
  <c r="AW381"/>
  <c r="AG381"/>
  <c r="AK381"/>
  <c r="AT381"/>
  <c r="AH381"/>
  <c r="AJ409"/>
  <c r="AR409"/>
  <c r="AI409"/>
  <c r="AM409"/>
  <c r="AU409"/>
  <c r="AQ409"/>
  <c r="AV409"/>
  <c r="AN409"/>
  <c r="AK409"/>
  <c r="AH409"/>
  <c r="AW409"/>
  <c r="AT409"/>
  <c r="AL409"/>
  <c r="AP409"/>
  <c r="AS409"/>
  <c r="AO409"/>
  <c r="AM457"/>
  <c r="AU457"/>
  <c r="AR457"/>
  <c r="AN457"/>
  <c r="AV457"/>
  <c r="AQ457"/>
  <c r="AW457"/>
  <c r="AS457"/>
  <c r="AT457"/>
  <c r="AL457"/>
  <c r="AK457"/>
  <c r="AO457"/>
  <c r="AP457"/>
  <c r="AE473"/>
  <c r="AM473"/>
  <c r="AU473"/>
  <c r="AB473"/>
  <c r="AJ473"/>
  <c r="AF473"/>
  <c r="AN473"/>
  <c r="AV473"/>
  <c r="AR473"/>
  <c r="AA473"/>
  <c r="AI473"/>
  <c r="AQ473"/>
  <c r="AC473"/>
  <c r="AS473"/>
  <c r="AH473"/>
  <c r="Y473"/>
  <c r="AO473"/>
  <c r="AD473"/>
  <c r="AT473"/>
  <c r="AW473"/>
  <c r="AL473"/>
  <c r="Z473"/>
  <c r="AK473"/>
  <c r="AP473"/>
  <c r="AG473"/>
  <c r="AB477"/>
  <c r="AR477"/>
  <c r="AI477"/>
  <c r="AA477"/>
  <c r="AQ477"/>
  <c r="AJ477"/>
  <c r="AK477"/>
  <c r="AD477"/>
  <c r="AT477"/>
  <c r="AV477"/>
  <c r="AC477"/>
  <c r="AL477"/>
  <c r="AG477"/>
  <c r="AW477"/>
  <c r="AP477"/>
  <c r="AE477"/>
  <c r="AM477"/>
  <c r="AS477"/>
  <c r="AH477"/>
  <c r="AU477"/>
  <c r="AF477"/>
  <c r="AO477"/>
  <c r="AN477"/>
  <c r="AW100"/>
  <c r="AV100"/>
  <c r="AT100"/>
  <c r="AU100"/>
  <c r="W124"/>
  <c r="AA124"/>
  <c r="AE124"/>
  <c r="AI124"/>
  <c r="AM124"/>
  <c r="AQ124"/>
  <c r="AU124"/>
  <c r="X124"/>
  <c r="AB124"/>
  <c r="AF124"/>
  <c r="AJ124"/>
  <c r="AN124"/>
  <c r="AR124"/>
  <c r="AV124"/>
  <c r="V124"/>
  <c r="AD124"/>
  <c r="AL124"/>
  <c r="AT124"/>
  <c r="Y124"/>
  <c r="AG124"/>
  <c r="AO124"/>
  <c r="AW124"/>
  <c r="AC124"/>
  <c r="AS124"/>
  <c r="AH124"/>
  <c r="AP124"/>
  <c r="AK124"/>
  <c r="Z124"/>
  <c r="AL272"/>
  <c r="AO272"/>
  <c r="AV272"/>
  <c r="AJ272"/>
  <c r="AT272"/>
  <c r="AQ272"/>
  <c r="AH272"/>
  <c r="AK272"/>
  <c r="AN272"/>
  <c r="AU272"/>
  <c r="AW272"/>
  <c r="AI272"/>
  <c r="AS272"/>
  <c r="AM272"/>
  <c r="AR272"/>
  <c r="AP272"/>
  <c r="AD52"/>
  <c r="AH52"/>
  <c r="AL52"/>
  <c r="AP52"/>
  <c r="AT52"/>
  <c r="AC52"/>
  <c r="AG52"/>
  <c r="AK52"/>
  <c r="AO52"/>
  <c r="AS52"/>
  <c r="AW52"/>
  <c r="AE52"/>
  <c r="AM52"/>
  <c r="AU52"/>
  <c r="AB52"/>
  <c r="AJ52"/>
  <c r="AR52"/>
  <c r="AQ52"/>
  <c r="AF52"/>
  <c r="AV52"/>
  <c r="AN52"/>
  <c r="AI52"/>
  <c r="AV87"/>
  <c r="AN87"/>
  <c r="AQ87"/>
  <c r="AP87"/>
  <c r="AR87"/>
  <c r="AW87"/>
  <c r="AU87"/>
  <c r="AT87"/>
  <c r="AO87"/>
  <c r="AM87"/>
  <c r="AS87"/>
  <c r="AM95"/>
  <c r="AF95"/>
  <c r="AQ95"/>
  <c r="AN95"/>
  <c r="AR95"/>
  <c r="AV95"/>
  <c r="AJ95"/>
  <c r="AI95"/>
  <c r="AU95"/>
  <c r="AK95"/>
  <c r="AH95"/>
  <c r="AG95"/>
  <c r="AW95"/>
  <c r="AT95"/>
  <c r="AO95"/>
  <c r="AP95"/>
  <c r="AL95"/>
  <c r="AS95"/>
  <c r="Q199"/>
  <c r="AF199"/>
  <c r="P199"/>
  <c r="AN199"/>
  <c r="AV199"/>
  <c r="X199"/>
  <c r="Y199"/>
  <c r="AO199"/>
  <c r="S199"/>
  <c r="AI199"/>
  <c r="R199"/>
  <c r="AH199"/>
  <c r="U199"/>
  <c r="T199"/>
  <c r="AG199"/>
  <c r="AE199"/>
  <c r="AU199"/>
  <c r="AD199"/>
  <c r="AT199"/>
  <c r="AS199"/>
  <c r="AR199"/>
  <c r="AM199"/>
  <c r="AL199"/>
  <c r="AB199"/>
  <c r="V199"/>
  <c r="AP199"/>
  <c r="AW199"/>
  <c r="AA199"/>
  <c r="Z199"/>
  <c r="AK199"/>
  <c r="W199"/>
  <c r="AC199"/>
  <c r="AQ199"/>
  <c r="AJ199"/>
  <c r="AJ379"/>
  <c r="AQ379"/>
  <c r="AF379"/>
  <c r="AV379"/>
  <c r="AN379"/>
  <c r="AI379"/>
  <c r="AS379"/>
  <c r="AL379"/>
  <c r="AE379"/>
  <c r="AO379"/>
  <c r="AH379"/>
  <c r="AM379"/>
  <c r="AW379"/>
  <c r="AP379"/>
  <c r="AR379"/>
  <c r="AK379"/>
  <c r="AT379"/>
  <c r="AU379"/>
  <c r="AG379"/>
  <c r="AD379"/>
  <c r="AI383"/>
  <c r="AR383"/>
  <c r="AA383"/>
  <c r="AJ383"/>
  <c r="AU383"/>
  <c r="AM383"/>
  <c r="AQ383"/>
  <c r="AE383"/>
  <c r="AB383"/>
  <c r="AO383"/>
  <c r="AD383"/>
  <c r="AT383"/>
  <c r="AN383"/>
  <c r="AG383"/>
  <c r="AL383"/>
  <c r="AK383"/>
  <c r="Z383"/>
  <c r="AP383"/>
  <c r="AV383"/>
  <c r="AW383"/>
  <c r="AS383"/>
  <c r="AC383"/>
  <c r="AF383"/>
  <c r="AH383"/>
  <c r="AA439"/>
  <c r="AN439"/>
  <c r="AE439"/>
  <c r="AU439"/>
  <c r="AM439"/>
  <c r="AV439"/>
  <c r="AF439"/>
  <c r="AK439"/>
  <c r="Z439"/>
  <c r="AP439"/>
  <c r="AJ439"/>
  <c r="AG439"/>
  <c r="AW439"/>
  <c r="AL439"/>
  <c r="AR439"/>
  <c r="AQ439"/>
  <c r="AO439"/>
  <c r="AT439"/>
  <c r="Y439"/>
  <c r="AI439"/>
  <c r="AS439"/>
  <c r="AC439"/>
  <c r="AH439"/>
  <c r="AD439"/>
  <c r="AB439"/>
  <c r="T495"/>
  <c r="AB495"/>
  <c r="AI495"/>
  <c r="AO495"/>
  <c r="AW495"/>
  <c r="AG495"/>
  <c r="AU495"/>
  <c r="W495"/>
  <c r="AC495"/>
  <c r="AJ495"/>
  <c r="AR495"/>
  <c r="Y495"/>
  <c r="AN495"/>
  <c r="AS495"/>
  <c r="AE495"/>
  <c r="X495"/>
  <c r="AM495"/>
  <c r="Z495"/>
  <c r="AP495"/>
  <c r="AF495"/>
  <c r="V495"/>
  <c r="AL495"/>
  <c r="AK495"/>
  <c r="AT495"/>
  <c r="AV495"/>
  <c r="AD495"/>
  <c r="AQ495"/>
  <c r="AH495"/>
  <c r="U495"/>
  <c r="AA495"/>
  <c r="W132"/>
  <c r="Z132"/>
  <c r="AE132"/>
  <c r="AI132"/>
  <c r="AM132"/>
  <c r="AQ132"/>
  <c r="AU132"/>
  <c r="V132"/>
  <c r="AB132"/>
  <c r="AF132"/>
  <c r="AJ132"/>
  <c r="AN132"/>
  <c r="AR132"/>
  <c r="AV132"/>
  <c r="AD132"/>
  <c r="AL132"/>
  <c r="AT132"/>
  <c r="X132"/>
  <c r="AG132"/>
  <c r="AO132"/>
  <c r="AW132"/>
  <c r="AK132"/>
  <c r="Y132"/>
  <c r="AP132"/>
  <c r="AH132"/>
  <c r="AC132"/>
  <c r="AS132"/>
  <c r="AA132"/>
  <c r="AC168"/>
  <c r="AD168"/>
  <c r="AI168"/>
  <c r="AN168"/>
  <c r="AT168"/>
  <c r="Z168"/>
  <c r="AE168"/>
  <c r="AJ168"/>
  <c r="AP168"/>
  <c r="AU168"/>
  <c r="AB168"/>
  <c r="AM168"/>
  <c r="AF168"/>
  <c r="AQ168"/>
  <c r="AL168"/>
  <c r="AR168"/>
  <c r="AV168"/>
  <c r="AH168"/>
  <c r="AA168"/>
  <c r="AO168"/>
  <c r="AS168"/>
  <c r="AK168"/>
  <c r="AG168"/>
  <c r="AW168"/>
  <c r="AC216"/>
  <c r="AD216"/>
  <c r="AI216"/>
  <c r="AN216"/>
  <c r="AT216"/>
  <c r="AE216"/>
  <c r="AJ216"/>
  <c r="AP216"/>
  <c r="AU216"/>
  <c r="AA216"/>
  <c r="AL216"/>
  <c r="AV216"/>
  <c r="AB216"/>
  <c r="AM216"/>
  <c r="AR216"/>
  <c r="AQ216"/>
  <c r="AH216"/>
  <c r="AF216"/>
  <c r="AW216"/>
  <c r="AG216"/>
  <c r="AK216"/>
  <c r="AS216"/>
  <c r="AO216"/>
  <c r="AA276"/>
  <c r="AQ276"/>
  <c r="AD276"/>
  <c r="AT276"/>
  <c r="AK276"/>
  <c r="AB276"/>
  <c r="AM276"/>
  <c r="AI276"/>
  <c r="AN276"/>
  <c r="Z276"/>
  <c r="AP276"/>
  <c r="AG276"/>
  <c r="AW276"/>
  <c r="AE276"/>
  <c r="AV276"/>
  <c r="Y276"/>
  <c r="AJ276"/>
  <c r="AO276"/>
  <c r="AR276"/>
  <c r="AL276"/>
  <c r="AS276"/>
  <c r="AF276"/>
  <c r="AH276"/>
  <c r="AU276"/>
  <c r="AC276"/>
  <c r="AU444"/>
  <c r="AT444"/>
  <c r="AR444"/>
  <c r="AV444"/>
  <c r="AW444"/>
  <c r="AS444"/>
  <c r="V476"/>
  <c r="Z476"/>
  <c r="AD476"/>
  <c r="AH476"/>
  <c r="AL476"/>
  <c r="AP476"/>
  <c r="AT476"/>
  <c r="AC476"/>
  <c r="AK476"/>
  <c r="AS476"/>
  <c r="W476"/>
  <c r="AA476"/>
  <c r="AE476"/>
  <c r="AI476"/>
  <c r="AM476"/>
  <c r="AQ476"/>
  <c r="AU476"/>
  <c r="Y476"/>
  <c r="AG476"/>
  <c r="AO476"/>
  <c r="AW476"/>
  <c r="AJ476"/>
  <c r="AR476"/>
  <c r="X476"/>
  <c r="AN476"/>
  <c r="AF476"/>
  <c r="AV476"/>
  <c r="AB476"/>
  <c r="Z484"/>
  <c r="AD484"/>
  <c r="AH484"/>
  <c r="AL484"/>
  <c r="AP484"/>
  <c r="AT484"/>
  <c r="AC484"/>
  <c r="AO484"/>
  <c r="AW484"/>
  <c r="AA484"/>
  <c r="AE484"/>
  <c r="AI484"/>
  <c r="AM484"/>
  <c r="AQ484"/>
  <c r="AU484"/>
  <c r="Y484"/>
  <c r="AG484"/>
  <c r="AK484"/>
  <c r="AS484"/>
  <c r="AF484"/>
  <c r="AV484"/>
  <c r="AR484"/>
  <c r="AN484"/>
  <c r="AJ484"/>
  <c r="AB484"/>
  <c r="AI251"/>
  <c r="AK251"/>
  <c r="AP251"/>
  <c r="AV251"/>
  <c r="AL251"/>
  <c r="AR251"/>
  <c r="AW251"/>
  <c r="AN251"/>
  <c r="AO251"/>
  <c r="AJ251"/>
  <c r="AH251"/>
  <c r="AT251"/>
  <c r="AS251"/>
  <c r="AM251"/>
  <c r="AQ251"/>
  <c r="AU251"/>
  <c r="AE275"/>
  <c r="AF275"/>
  <c r="AK275"/>
  <c r="AP275"/>
  <c r="AV275"/>
  <c r="AB275"/>
  <c r="AG275"/>
  <c r="AL275"/>
  <c r="AR275"/>
  <c r="AW275"/>
  <c r="AD275"/>
  <c r="AO275"/>
  <c r="AH275"/>
  <c r="AS275"/>
  <c r="AT275"/>
  <c r="AN275"/>
  <c r="AC275"/>
  <c r="AJ275"/>
  <c r="AI275"/>
  <c r="AM275"/>
  <c r="AU275"/>
  <c r="AQ275"/>
  <c r="Y315"/>
  <c r="AC315"/>
  <c r="AJ315"/>
  <c r="AT315"/>
  <c r="W315"/>
  <c r="AM315"/>
  <c r="AF315"/>
  <c r="V315"/>
  <c r="AR315"/>
  <c r="X315"/>
  <c r="AI315"/>
  <c r="Z315"/>
  <c r="AV315"/>
  <c r="AL315"/>
  <c r="AO315"/>
  <c r="AN315"/>
  <c r="AA315"/>
  <c r="AK315"/>
  <c r="AW315"/>
  <c r="AH315"/>
  <c r="AE315"/>
  <c r="AD315"/>
  <c r="AU315"/>
  <c r="AG315"/>
  <c r="AS315"/>
  <c r="AQ315"/>
  <c r="AB315"/>
  <c r="AP315"/>
  <c r="AB351"/>
  <c r="AA351"/>
  <c r="AQ351"/>
  <c r="AF351"/>
  <c r="AV351"/>
  <c r="AN351"/>
  <c r="X351"/>
  <c r="AI351"/>
  <c r="AJ351"/>
  <c r="Y351"/>
  <c r="AO351"/>
  <c r="Z351"/>
  <c r="AP351"/>
  <c r="AE351"/>
  <c r="AR351"/>
  <c r="AK351"/>
  <c r="V351"/>
  <c r="AL351"/>
  <c r="AM351"/>
  <c r="AC351"/>
  <c r="AD351"/>
  <c r="AS351"/>
  <c r="AH351"/>
  <c r="AW351"/>
  <c r="AT351"/>
  <c r="W351"/>
  <c r="AG351"/>
  <c r="AU351"/>
  <c r="AE375"/>
  <c r="AN375"/>
  <c r="AF375"/>
  <c r="AQ375"/>
  <c r="AI375"/>
  <c r="AU375"/>
  <c r="AM375"/>
  <c r="AV375"/>
  <c r="AS375"/>
  <c r="AL375"/>
  <c r="AJ375"/>
  <c r="AO375"/>
  <c r="AH375"/>
  <c r="AR375"/>
  <c r="AW375"/>
  <c r="AP375"/>
  <c r="AD375"/>
  <c r="AK375"/>
  <c r="AT375"/>
  <c r="AG375"/>
  <c r="AV443"/>
  <c r="AU443"/>
  <c r="AW443"/>
  <c r="AT443"/>
  <c r="AF523"/>
  <c r="AM523"/>
  <c r="AU523"/>
  <c r="AE523"/>
  <c r="AR523"/>
  <c r="AG523"/>
  <c r="AO523"/>
  <c r="AV523"/>
  <c r="AK523"/>
  <c r="AJ523"/>
  <c r="AW523"/>
  <c r="AQ523"/>
  <c r="AH523"/>
  <c r="AI523"/>
  <c r="AD523"/>
  <c r="AT523"/>
  <c r="AN523"/>
  <c r="AP523"/>
  <c r="AL523"/>
  <c r="AS523"/>
  <c r="AK62"/>
  <c r="AO62"/>
  <c r="AS62"/>
  <c r="AW62"/>
  <c r="AJ62"/>
  <c r="AN62"/>
  <c r="AR62"/>
  <c r="AV62"/>
  <c r="AQ62"/>
  <c r="AP62"/>
  <c r="AM62"/>
  <c r="AT62"/>
  <c r="AU62"/>
  <c r="AL62"/>
  <c r="AI78"/>
  <c r="AM78"/>
  <c r="AQ78"/>
  <c r="AU78"/>
  <c r="AH78"/>
  <c r="AL78"/>
  <c r="AP78"/>
  <c r="AT78"/>
  <c r="AJ78"/>
  <c r="AR78"/>
  <c r="AO78"/>
  <c r="AW78"/>
  <c r="AV78"/>
  <c r="AK78"/>
  <c r="AS78"/>
  <c r="AN78"/>
  <c r="AG102"/>
  <c r="AK102"/>
  <c r="AO102"/>
  <c r="AS102"/>
  <c r="AW102"/>
  <c r="AF102"/>
  <c r="AJ102"/>
  <c r="AN102"/>
  <c r="AR102"/>
  <c r="AV102"/>
  <c r="AI102"/>
  <c r="AQ102"/>
  <c r="AD102"/>
  <c r="AL102"/>
  <c r="AT102"/>
  <c r="AP102"/>
  <c r="AE102"/>
  <c r="AU102"/>
  <c r="AM102"/>
  <c r="AH102"/>
  <c r="AB106"/>
  <c r="AF106"/>
  <c r="AJ106"/>
  <c r="AN106"/>
  <c r="AR106"/>
  <c r="AV106"/>
  <c r="AA106"/>
  <c r="AG106"/>
  <c r="AL106"/>
  <c r="AQ106"/>
  <c r="AW106"/>
  <c r="AC106"/>
  <c r="AH106"/>
  <c r="AM106"/>
  <c r="AS106"/>
  <c r="AI106"/>
  <c r="AT106"/>
  <c r="Z106"/>
  <c r="AK106"/>
  <c r="AU106"/>
  <c r="AP106"/>
  <c r="AD106"/>
  <c r="AE106"/>
  <c r="AO106"/>
  <c r="Y114"/>
  <c r="AC114"/>
  <c r="AG114"/>
  <c r="AK114"/>
  <c r="AO114"/>
  <c r="AS114"/>
  <c r="AW114"/>
  <c r="Z114"/>
  <c r="AD114"/>
  <c r="AH114"/>
  <c r="AL114"/>
  <c r="AP114"/>
  <c r="AT114"/>
  <c r="AE114"/>
  <c r="AM114"/>
  <c r="AU114"/>
  <c r="AF114"/>
  <c r="AN114"/>
  <c r="AV114"/>
  <c r="AJ114"/>
  <c r="AA114"/>
  <c r="AQ114"/>
  <c r="AB114"/>
  <c r="AI114"/>
  <c r="AR114"/>
  <c r="V118"/>
  <c r="Z118"/>
  <c r="AD118"/>
  <c r="AH118"/>
  <c r="AL118"/>
  <c r="AP118"/>
  <c r="AT118"/>
  <c r="W118"/>
  <c r="AA118"/>
  <c r="AE118"/>
  <c r="AI118"/>
  <c r="AM118"/>
  <c r="AQ118"/>
  <c r="AU118"/>
  <c r="Y118"/>
  <c r="AG118"/>
  <c r="AO118"/>
  <c r="AW118"/>
  <c r="AB118"/>
  <c r="AJ118"/>
  <c r="AR118"/>
  <c r="X118"/>
  <c r="AN118"/>
  <c r="AC118"/>
  <c r="AS118"/>
  <c r="AF118"/>
  <c r="AV118"/>
  <c r="AK118"/>
  <c r="T122"/>
  <c r="X122"/>
  <c r="AB122"/>
  <c r="AF122"/>
  <c r="AJ122"/>
  <c r="AN122"/>
  <c r="AR122"/>
  <c r="AV122"/>
  <c r="U122"/>
  <c r="Y122"/>
  <c r="AC122"/>
  <c r="AG122"/>
  <c r="AK122"/>
  <c r="AO122"/>
  <c r="AS122"/>
  <c r="AW122"/>
  <c r="S122"/>
  <c r="AA122"/>
  <c r="AI122"/>
  <c r="AQ122"/>
  <c r="V122"/>
  <c r="AD122"/>
  <c r="AL122"/>
  <c r="AT122"/>
  <c r="Z122"/>
  <c r="AP122"/>
  <c r="AE122"/>
  <c r="AU122"/>
  <c r="AM122"/>
  <c r="W122"/>
  <c r="AH122"/>
  <c r="Y126"/>
  <c r="AC126"/>
  <c r="AG126"/>
  <c r="AK126"/>
  <c r="AO126"/>
  <c r="AS126"/>
  <c r="AW126"/>
  <c r="V126"/>
  <c r="Z126"/>
  <c r="AD126"/>
  <c r="AH126"/>
  <c r="AL126"/>
  <c r="AP126"/>
  <c r="AT126"/>
  <c r="X126"/>
  <c r="AF126"/>
  <c r="AN126"/>
  <c r="AV126"/>
  <c r="AA126"/>
  <c r="AI126"/>
  <c r="AQ126"/>
  <c r="AJ126"/>
  <c r="W126"/>
  <c r="AM126"/>
  <c r="AU126"/>
  <c r="AR126"/>
  <c r="AB126"/>
  <c r="AE126"/>
  <c r="AA130"/>
  <c r="AD130"/>
  <c r="AH130"/>
  <c r="AL130"/>
  <c r="AP130"/>
  <c r="AT130"/>
  <c r="AE130"/>
  <c r="AI130"/>
  <c r="AM130"/>
  <c r="AQ130"/>
  <c r="AU130"/>
  <c r="AG130"/>
  <c r="AO130"/>
  <c r="AW130"/>
  <c r="AB130"/>
  <c r="AJ130"/>
  <c r="AR130"/>
  <c r="AF130"/>
  <c r="AV130"/>
  <c r="AK130"/>
  <c r="AN130"/>
  <c r="AC130"/>
  <c r="AS130"/>
  <c r="AW186"/>
  <c r="AU186"/>
  <c r="AV186"/>
  <c r="AT186"/>
  <c r="AK206"/>
  <c r="AH206"/>
  <c r="AM206"/>
  <c r="AR206"/>
  <c r="AI206"/>
  <c r="AN206"/>
  <c r="AT206"/>
  <c r="AQ206"/>
  <c r="AJ206"/>
  <c r="AU206"/>
  <c r="AL206"/>
  <c r="AP206"/>
  <c r="AV206"/>
  <c r="AS206"/>
  <c r="AW206"/>
  <c r="AO206"/>
  <c r="AS246"/>
  <c r="AP246"/>
  <c r="AN246"/>
  <c r="AH246"/>
  <c r="AE246"/>
  <c r="AF246"/>
  <c r="AO246"/>
  <c r="AJ246"/>
  <c r="AI246"/>
  <c r="AQ246"/>
  <c r="AK246"/>
  <c r="AD246"/>
  <c r="AL246"/>
  <c r="AG246"/>
  <c r="AR246"/>
  <c r="AV246"/>
  <c r="AU246"/>
  <c r="AW246"/>
  <c r="AT246"/>
  <c r="AM246"/>
  <c r="X274"/>
  <c r="AF274"/>
  <c r="AN274"/>
  <c r="AV274"/>
  <c r="AA274"/>
  <c r="AI274"/>
  <c r="AQ274"/>
  <c r="AB274"/>
  <c r="AR274"/>
  <c r="AE274"/>
  <c r="AU274"/>
  <c r="AJ274"/>
  <c r="W274"/>
  <c r="AM274"/>
  <c r="AD274"/>
  <c r="AT274"/>
  <c r="AK274"/>
  <c r="Z274"/>
  <c r="AP274"/>
  <c r="AG274"/>
  <c r="AW274"/>
  <c r="Y274"/>
  <c r="AO274"/>
  <c r="V274"/>
  <c r="AL274"/>
  <c r="AS274"/>
  <c r="AH274"/>
  <c r="AC274"/>
  <c r="R318"/>
  <c r="P318"/>
  <c r="X318"/>
  <c r="AE318"/>
  <c r="AL318"/>
  <c r="AT318"/>
  <c r="S318"/>
  <c r="Z318"/>
  <c r="AF318"/>
  <c r="AN318"/>
  <c r="AU318"/>
  <c r="O318"/>
  <c r="AD318"/>
  <c r="AQ318"/>
  <c r="AA318"/>
  <c r="AP318"/>
  <c r="T318"/>
  <c r="AV318"/>
  <c r="V318"/>
  <c r="AJ318"/>
  <c r="AI318"/>
  <c r="AM318"/>
  <c r="AC318"/>
  <c r="AS318"/>
  <c r="AR318"/>
  <c r="W318"/>
  <c r="Y318"/>
  <c r="AO318"/>
  <c r="AH318"/>
  <c r="Q318"/>
  <c r="AW318"/>
  <c r="U318"/>
  <c r="AK318"/>
  <c r="AG318"/>
  <c r="AB318"/>
  <c r="T338"/>
  <c r="AJ338"/>
  <c r="AV338"/>
  <c r="Y338"/>
  <c r="AK338"/>
  <c r="AO338"/>
  <c r="AD338"/>
  <c r="Z338"/>
  <c r="AT338"/>
  <c r="W338"/>
  <c r="AM338"/>
  <c r="AB338"/>
  <c r="AW338"/>
  <c r="AN338"/>
  <c r="AF338"/>
  <c r="AI338"/>
  <c r="V338"/>
  <c r="AR338"/>
  <c r="AH338"/>
  <c r="AP338"/>
  <c r="AA338"/>
  <c r="AG338"/>
  <c r="AS338"/>
  <c r="U338"/>
  <c r="AQ338"/>
  <c r="X338"/>
  <c r="AE338"/>
  <c r="AU338"/>
  <c r="AC338"/>
  <c r="AL338"/>
  <c r="AK358"/>
  <c r="AO358"/>
  <c r="AS358"/>
  <c r="AW358"/>
  <c r="AH358"/>
  <c r="AL358"/>
  <c r="AP358"/>
  <c r="AT358"/>
  <c r="AI358"/>
  <c r="AQ358"/>
  <c r="AN358"/>
  <c r="AV358"/>
  <c r="AM358"/>
  <c r="AR358"/>
  <c r="AJ358"/>
  <c r="AU358"/>
  <c r="AJ362"/>
  <c r="AN362"/>
  <c r="AR362"/>
  <c r="AV362"/>
  <c r="AK362"/>
  <c r="AO362"/>
  <c r="AS362"/>
  <c r="AW362"/>
  <c r="AI362"/>
  <c r="AQ362"/>
  <c r="AH362"/>
  <c r="AP362"/>
  <c r="AT362"/>
  <c r="AM362"/>
  <c r="AU362"/>
  <c r="AL362"/>
  <c r="AE378"/>
  <c r="AI378"/>
  <c r="AM378"/>
  <c r="AQ378"/>
  <c r="AU378"/>
  <c r="AB378"/>
  <c r="AF378"/>
  <c r="AJ378"/>
  <c r="AN378"/>
  <c r="AR378"/>
  <c r="AV378"/>
  <c r="AC378"/>
  <c r="AK378"/>
  <c r="AS378"/>
  <c r="AH378"/>
  <c r="AT378"/>
  <c r="AP378"/>
  <c r="AL378"/>
  <c r="AW378"/>
  <c r="AG378"/>
  <c r="AO378"/>
  <c r="AD378"/>
  <c r="AA382"/>
  <c r="AE382"/>
  <c r="AI382"/>
  <c r="AM382"/>
  <c r="AQ382"/>
  <c r="AU382"/>
  <c r="AB382"/>
  <c r="AF382"/>
  <c r="AJ382"/>
  <c r="AN382"/>
  <c r="AR382"/>
  <c r="AV382"/>
  <c r="AD382"/>
  <c r="AL382"/>
  <c r="AT382"/>
  <c r="AG382"/>
  <c r="AP382"/>
  <c r="AO382"/>
  <c r="AH382"/>
  <c r="AS382"/>
  <c r="AC382"/>
  <c r="Z382"/>
  <c r="AW382"/>
  <c r="AK382"/>
  <c r="AH414"/>
  <c r="AL414"/>
  <c r="AP414"/>
  <c r="AT414"/>
  <c r="AS414"/>
  <c r="AI414"/>
  <c r="AM414"/>
  <c r="AQ414"/>
  <c r="AU414"/>
  <c r="AK414"/>
  <c r="AO414"/>
  <c r="AW414"/>
  <c r="AN414"/>
  <c r="AJ414"/>
  <c r="AV414"/>
  <c r="AR414"/>
  <c r="V438"/>
  <c r="Z438"/>
  <c r="AD438"/>
  <c r="AH438"/>
  <c r="AL438"/>
  <c r="AP438"/>
  <c r="AT438"/>
  <c r="Y438"/>
  <c r="AG438"/>
  <c r="AO438"/>
  <c r="AW438"/>
  <c r="W438"/>
  <c r="AA438"/>
  <c r="AE438"/>
  <c r="AI438"/>
  <c r="AM438"/>
  <c r="AQ438"/>
  <c r="AU438"/>
  <c r="AC438"/>
  <c r="AK438"/>
  <c r="AS438"/>
  <c r="AJ438"/>
  <c r="AB438"/>
  <c r="X438"/>
  <c r="AN438"/>
  <c r="AF438"/>
  <c r="AV438"/>
  <c r="AR438"/>
  <c r="AL458"/>
  <c r="AP458"/>
  <c r="AT458"/>
  <c r="AK458"/>
  <c r="AS458"/>
  <c r="AM458"/>
  <c r="AQ458"/>
  <c r="AU458"/>
  <c r="AO458"/>
  <c r="AW458"/>
  <c r="AJ458"/>
  <c r="AN458"/>
  <c r="AV458"/>
  <c r="AR458"/>
  <c r="V474"/>
  <c r="Z474"/>
  <c r="AD474"/>
  <c r="AH474"/>
  <c r="AL474"/>
  <c r="AP474"/>
  <c r="AT474"/>
  <c r="AC474"/>
  <c r="AK474"/>
  <c r="AS474"/>
  <c r="W474"/>
  <c r="AA474"/>
  <c r="AE474"/>
  <c r="AI474"/>
  <c r="AM474"/>
  <c r="AQ474"/>
  <c r="AU474"/>
  <c r="Y474"/>
  <c r="AG474"/>
  <c r="AO474"/>
  <c r="AW474"/>
  <c r="AB474"/>
  <c r="AR474"/>
  <c r="AN474"/>
  <c r="AJ474"/>
  <c r="AF474"/>
  <c r="AV474"/>
  <c r="X474"/>
  <c r="AE50"/>
  <c r="AI50"/>
  <c r="AM50"/>
  <c r="AQ50"/>
  <c r="AU50"/>
  <c r="AH50"/>
  <c r="AL50"/>
  <c r="AP50"/>
  <c r="AT50"/>
  <c r="AK50"/>
  <c r="AS50"/>
  <c r="AJ50"/>
  <c r="AR50"/>
  <c r="AO50"/>
  <c r="AF50"/>
  <c r="AV50"/>
  <c r="AN50"/>
  <c r="AW50"/>
  <c r="AG50"/>
  <c r="AE61"/>
  <c r="AF61"/>
  <c r="AQ61"/>
  <c r="AB61"/>
  <c r="AN61"/>
  <c r="AJ61"/>
  <c r="AI61"/>
  <c r="AV61"/>
  <c r="X61"/>
  <c r="AA61"/>
  <c r="AR61"/>
  <c r="AU61"/>
  <c r="AG61"/>
  <c r="AW61"/>
  <c r="AL61"/>
  <c r="AC61"/>
  <c r="AS61"/>
  <c r="AH61"/>
  <c r="AM61"/>
  <c r="Z61"/>
  <c r="AP61"/>
  <c r="AD61"/>
  <c r="AO61"/>
  <c r="AT61"/>
  <c r="AK61"/>
  <c r="Y61"/>
  <c r="X77"/>
  <c r="AA77"/>
  <c r="AJ77"/>
  <c r="AU77"/>
  <c r="W77"/>
  <c r="AI77"/>
  <c r="AR77"/>
  <c r="AM77"/>
  <c r="AE77"/>
  <c r="AB77"/>
  <c r="AQ77"/>
  <c r="AN77"/>
  <c r="AC77"/>
  <c r="AS77"/>
  <c r="AD77"/>
  <c r="AT77"/>
  <c r="AV77"/>
  <c r="Y77"/>
  <c r="AO77"/>
  <c r="Z77"/>
  <c r="AP77"/>
  <c r="AW77"/>
  <c r="AH77"/>
  <c r="V77"/>
  <c r="AK77"/>
  <c r="AL77"/>
  <c r="AF77"/>
  <c r="AG77"/>
  <c r="AE113"/>
  <c r="AF113"/>
  <c r="AQ113"/>
  <c r="X113"/>
  <c r="AI113"/>
  <c r="AR113"/>
  <c r="AJ113"/>
  <c r="AN113"/>
  <c r="AA113"/>
  <c r="AV113"/>
  <c r="AB113"/>
  <c r="AU113"/>
  <c r="Y113"/>
  <c r="AO113"/>
  <c r="AD113"/>
  <c r="AT113"/>
  <c r="AK113"/>
  <c r="Z113"/>
  <c r="AP113"/>
  <c r="AC113"/>
  <c r="AH113"/>
  <c r="AM113"/>
  <c r="AS113"/>
  <c r="AG113"/>
  <c r="AW113"/>
  <c r="AL113"/>
  <c r="X117"/>
  <c r="AU117"/>
  <c r="AC117"/>
  <c r="AS117"/>
  <c r="AH117"/>
  <c r="AB117"/>
  <c r="AI117"/>
  <c r="AV117"/>
  <c r="Y117"/>
  <c r="AO117"/>
  <c r="AD117"/>
  <c r="AT117"/>
  <c r="AA117"/>
  <c r="AF117"/>
  <c r="AG117"/>
  <c r="AL117"/>
  <c r="AQ117"/>
  <c r="AW117"/>
  <c r="AN117"/>
  <c r="AP117"/>
  <c r="Z117"/>
  <c r="AR117"/>
  <c r="AE117"/>
  <c r="AJ117"/>
  <c r="AK117"/>
  <c r="AM117"/>
  <c r="AA125"/>
  <c r="AF125"/>
  <c r="AR125"/>
  <c r="AJ125"/>
  <c r="AU125"/>
  <c r="AE125"/>
  <c r="AM125"/>
  <c r="AN125"/>
  <c r="AV125"/>
  <c r="AB125"/>
  <c r="AO125"/>
  <c r="AH125"/>
  <c r="AI125"/>
  <c r="AK125"/>
  <c r="AD125"/>
  <c r="AT125"/>
  <c r="AS125"/>
  <c r="AC125"/>
  <c r="AG125"/>
  <c r="AP125"/>
  <c r="AL125"/>
  <c r="AQ125"/>
  <c r="AW125"/>
  <c r="X129"/>
  <c r="AI129"/>
  <c r="AN129"/>
  <c r="AG129"/>
  <c r="AW129"/>
  <c r="AL129"/>
  <c r="AM129"/>
  <c r="AR129"/>
  <c r="AQ129"/>
  <c r="AC129"/>
  <c r="AS129"/>
  <c r="AH129"/>
  <c r="AE129"/>
  <c r="AJ129"/>
  <c r="AA129"/>
  <c r="Z129"/>
  <c r="AU129"/>
  <c r="AK129"/>
  <c r="AD129"/>
  <c r="AO129"/>
  <c r="AT129"/>
  <c r="AV129"/>
  <c r="AP129"/>
  <c r="AF129"/>
  <c r="Y129"/>
  <c r="AB129"/>
  <c r="AA145"/>
  <c r="AC145"/>
  <c r="AH145"/>
  <c r="AN145"/>
  <c r="AS145"/>
  <c r="AD145"/>
  <c r="AJ145"/>
  <c r="AO145"/>
  <c r="AT145"/>
  <c r="AG145"/>
  <c r="AR145"/>
  <c r="AK145"/>
  <c r="AV145"/>
  <c r="AP145"/>
  <c r="AB145"/>
  <c r="AW145"/>
  <c r="AL145"/>
  <c r="AF145"/>
  <c r="AQ145"/>
  <c r="AU145"/>
  <c r="AE145"/>
  <c r="AM145"/>
  <c r="AI145"/>
  <c r="W149"/>
  <c r="U149"/>
  <c r="Z149"/>
  <c r="AF149"/>
  <c r="AK149"/>
  <c r="AP149"/>
  <c r="AV149"/>
  <c r="V149"/>
  <c r="AB149"/>
  <c r="AG149"/>
  <c r="AL149"/>
  <c r="AR149"/>
  <c r="AW149"/>
  <c r="T149"/>
  <c r="AD149"/>
  <c r="AO149"/>
  <c r="X149"/>
  <c r="AH149"/>
  <c r="AS149"/>
  <c r="AC149"/>
  <c r="AJ149"/>
  <c r="AT149"/>
  <c r="AN149"/>
  <c r="Y149"/>
  <c r="AQ149"/>
  <c r="AA149"/>
  <c r="AU149"/>
  <c r="AE149"/>
  <c r="AI149"/>
  <c r="AM149"/>
  <c r="AQ169"/>
  <c r="AL169"/>
  <c r="AO169"/>
  <c r="AV169"/>
  <c r="AM169"/>
  <c r="AH169"/>
  <c r="AG169"/>
  <c r="AN169"/>
  <c r="AK169"/>
  <c r="AE169"/>
  <c r="AP169"/>
  <c r="AS169"/>
  <c r="AU169"/>
  <c r="AT169"/>
  <c r="AR169"/>
  <c r="AD169"/>
  <c r="AF169"/>
  <c r="AW169"/>
  <c r="AI169"/>
  <c r="AJ169"/>
  <c r="AB177"/>
  <c r="AR177"/>
  <c r="AC177"/>
  <c r="AS177"/>
  <c r="T177"/>
  <c r="U177"/>
  <c r="AK177"/>
  <c r="AJ177"/>
  <c r="S177"/>
  <c r="AI177"/>
  <c r="V177"/>
  <c r="AL177"/>
  <c r="AG177"/>
  <c r="AF177"/>
  <c r="AE177"/>
  <c r="AU177"/>
  <c r="AH177"/>
  <c r="Y177"/>
  <c r="X177"/>
  <c r="W177"/>
  <c r="Z177"/>
  <c r="AO177"/>
  <c r="AP177"/>
  <c r="AA177"/>
  <c r="AW177"/>
  <c r="AQ177"/>
  <c r="AT177"/>
  <c r="AV177"/>
  <c r="AM177"/>
  <c r="AN177"/>
  <c r="AD177"/>
  <c r="AG185"/>
  <c r="AO185"/>
  <c r="AW185"/>
  <c r="AJ185"/>
  <c r="AR185"/>
  <c r="AN185"/>
  <c r="AS185"/>
  <c r="AF185"/>
  <c r="AK185"/>
  <c r="AV185"/>
  <c r="AE185"/>
  <c r="AU185"/>
  <c r="AP185"/>
  <c r="AQ185"/>
  <c r="AL185"/>
  <c r="AI185"/>
  <c r="AT185"/>
  <c r="AD185"/>
  <c r="AH185"/>
  <c r="AM185"/>
  <c r="AO193"/>
  <c r="Y193"/>
  <c r="AN193"/>
  <c r="AI193"/>
  <c r="Z193"/>
  <c r="AP193"/>
  <c r="AS193"/>
  <c r="AF193"/>
  <c r="AE193"/>
  <c r="AU193"/>
  <c r="AL193"/>
  <c r="AK193"/>
  <c r="AR193"/>
  <c r="AW193"/>
  <c r="AD193"/>
  <c r="AB193"/>
  <c r="AT193"/>
  <c r="AA193"/>
  <c r="AJ193"/>
  <c r="AQ193"/>
  <c r="AC193"/>
  <c r="AG193"/>
  <c r="AM193"/>
  <c r="AV193"/>
  <c r="AH193"/>
  <c r="X209"/>
  <c r="AE209"/>
  <c r="AU209"/>
  <c r="AL209"/>
  <c r="AK209"/>
  <c r="AR209"/>
  <c r="AW209"/>
  <c r="AD209"/>
  <c r="AB209"/>
  <c r="AN209"/>
  <c r="AA209"/>
  <c r="AQ209"/>
  <c r="AH209"/>
  <c r="AC209"/>
  <c r="AJ209"/>
  <c r="AG209"/>
  <c r="AO209"/>
  <c r="AM209"/>
  <c r="AT209"/>
  <c r="AV209"/>
  <c r="AI209"/>
  <c r="AF209"/>
  <c r="Y209"/>
  <c r="AS209"/>
  <c r="AP209"/>
  <c r="Z209"/>
  <c r="AK213"/>
  <c r="X213"/>
  <c r="AN213"/>
  <c r="U213"/>
  <c r="S213"/>
  <c r="AI213"/>
  <c r="V213"/>
  <c r="AL213"/>
  <c r="AB213"/>
  <c r="AG213"/>
  <c r="AS213"/>
  <c r="AE213"/>
  <c r="AU213"/>
  <c r="AH213"/>
  <c r="T213"/>
  <c r="Y213"/>
  <c r="AC213"/>
  <c r="W213"/>
  <c r="Z213"/>
  <c r="AJ213"/>
  <c r="AF213"/>
  <c r="AP213"/>
  <c r="AD213"/>
  <c r="AV213"/>
  <c r="AQ213"/>
  <c r="AT213"/>
  <c r="AW213"/>
  <c r="AM213"/>
  <c r="AO213"/>
  <c r="AA213"/>
  <c r="AR213"/>
  <c r="AB225"/>
  <c r="AJ225"/>
  <c r="AR225"/>
  <c r="AC225"/>
  <c r="AK225"/>
  <c r="AS225"/>
  <c r="Y225"/>
  <c r="AO225"/>
  <c r="AF225"/>
  <c r="AV225"/>
  <c r="AW225"/>
  <c r="AN225"/>
  <c r="AG225"/>
  <c r="X225"/>
  <c r="AI225"/>
  <c r="Z225"/>
  <c r="AP225"/>
  <c r="AE225"/>
  <c r="AU225"/>
  <c r="AL225"/>
  <c r="AM225"/>
  <c r="AT225"/>
  <c r="AD225"/>
  <c r="AQ225"/>
  <c r="AA225"/>
  <c r="AH225"/>
  <c r="AU245"/>
  <c r="AT245"/>
  <c r="AW245"/>
  <c r="AV245"/>
  <c r="AE253"/>
  <c r="AF253"/>
  <c r="AK253"/>
  <c r="AP253"/>
  <c r="AV253"/>
  <c r="AG253"/>
  <c r="AL253"/>
  <c r="AR253"/>
  <c r="AW253"/>
  <c r="AN253"/>
  <c r="AD253"/>
  <c r="AO253"/>
  <c r="AH253"/>
  <c r="AT253"/>
  <c r="AS253"/>
  <c r="AJ253"/>
  <c r="AM253"/>
  <c r="AQ253"/>
  <c r="AI253"/>
  <c r="AU253"/>
  <c r="W269"/>
  <c r="V269"/>
  <c r="AB269"/>
  <c r="AG269"/>
  <c r="AL269"/>
  <c r="AR269"/>
  <c r="AW269"/>
  <c r="X269"/>
  <c r="AC269"/>
  <c r="AH269"/>
  <c r="AN269"/>
  <c r="AS269"/>
  <c r="Y269"/>
  <c r="AJ269"/>
  <c r="AT269"/>
  <c r="Z269"/>
  <c r="AK269"/>
  <c r="AV269"/>
  <c r="AO269"/>
  <c r="AF269"/>
  <c r="AP269"/>
  <c r="AD269"/>
  <c r="AU269"/>
  <c r="AE269"/>
  <c r="AI269"/>
  <c r="AQ269"/>
  <c r="AA269"/>
  <c r="AM269"/>
  <c r="AM289"/>
  <c r="AN289"/>
  <c r="AS289"/>
  <c r="AO289"/>
  <c r="AT289"/>
  <c r="AP289"/>
  <c r="AR289"/>
  <c r="AK289"/>
  <c r="AW289"/>
  <c r="AL289"/>
  <c r="AV289"/>
  <c r="AU289"/>
  <c r="AQ289"/>
  <c r="AA297"/>
  <c r="AB297"/>
  <c r="AG297"/>
  <c r="AL297"/>
  <c r="AR297"/>
  <c r="AW297"/>
  <c r="AC297"/>
  <c r="AH297"/>
  <c r="AN297"/>
  <c r="AS297"/>
  <c r="AF297"/>
  <c r="AP297"/>
  <c r="AJ297"/>
  <c r="AT297"/>
  <c r="AK297"/>
  <c r="AD297"/>
  <c r="AO297"/>
  <c r="AV297"/>
  <c r="AI297"/>
  <c r="AM297"/>
  <c r="AE297"/>
  <c r="AU297"/>
  <c r="AQ297"/>
  <c r="AI301"/>
  <c r="AL301"/>
  <c r="AR301"/>
  <c r="AW301"/>
  <c r="AH301"/>
  <c r="AN301"/>
  <c r="AS301"/>
  <c r="AJ301"/>
  <c r="AT301"/>
  <c r="AK301"/>
  <c r="AV301"/>
  <c r="AP301"/>
  <c r="AO301"/>
  <c r="AQ301"/>
  <c r="AU301"/>
  <c r="AM301"/>
  <c r="AD317"/>
  <c r="AC317"/>
  <c r="AK317"/>
  <c r="AR317"/>
  <c r="AF317"/>
  <c r="AL317"/>
  <c r="AS317"/>
  <c r="AN317"/>
  <c r="AH317"/>
  <c r="AW317"/>
  <c r="AV317"/>
  <c r="AP317"/>
  <c r="AG317"/>
  <c r="AB317"/>
  <c r="AT317"/>
  <c r="AI317"/>
  <c r="AE317"/>
  <c r="AU317"/>
  <c r="AO317"/>
  <c r="AM317"/>
  <c r="AJ317"/>
  <c r="AQ317"/>
  <c r="AA317"/>
  <c r="Z325"/>
  <c r="AF325"/>
  <c r="AK325"/>
  <c r="AP325"/>
  <c r="AU325"/>
  <c r="AB325"/>
  <c r="AG325"/>
  <c r="AL325"/>
  <c r="AR325"/>
  <c r="AV325"/>
  <c r="Y325"/>
  <c r="AJ325"/>
  <c r="AT325"/>
  <c r="AH325"/>
  <c r="AS325"/>
  <c r="AC325"/>
  <c r="AW325"/>
  <c r="AD325"/>
  <c r="AO325"/>
  <c r="AN325"/>
  <c r="AA325"/>
  <c r="AQ325"/>
  <c r="AM325"/>
  <c r="AE325"/>
  <c r="AI325"/>
  <c r="AA333"/>
  <c r="AL333"/>
  <c r="AV333"/>
  <c r="P333"/>
  <c r="AC333"/>
  <c r="AS333"/>
  <c r="AB333"/>
  <c r="S333"/>
  <c r="AN333"/>
  <c r="AE333"/>
  <c r="AF333"/>
  <c r="Z333"/>
  <c r="U333"/>
  <c r="R333"/>
  <c r="AD333"/>
  <c r="Y333"/>
  <c r="AO333"/>
  <c r="W333"/>
  <c r="AR333"/>
  <c r="AI333"/>
  <c r="AQ333"/>
  <c r="AJ333"/>
  <c r="AK333"/>
  <c r="AM333"/>
  <c r="Q333"/>
  <c r="X333"/>
  <c r="V333"/>
  <c r="AP333"/>
  <c r="AT333"/>
  <c r="AH333"/>
  <c r="AW333"/>
  <c r="T333"/>
  <c r="AG333"/>
  <c r="AU333"/>
  <c r="Z341"/>
  <c r="X341"/>
  <c r="AF341"/>
  <c r="AM341"/>
  <c r="AT341"/>
  <c r="AA341"/>
  <c r="AH341"/>
  <c r="AN341"/>
  <c r="AV341"/>
  <c r="W341"/>
  <c r="AL341"/>
  <c r="V341"/>
  <c r="AI341"/>
  <c r="AQ341"/>
  <c r="AR341"/>
  <c r="AD341"/>
  <c r="AB341"/>
  <c r="AJ341"/>
  <c r="AG341"/>
  <c r="AW341"/>
  <c r="AP341"/>
  <c r="AC341"/>
  <c r="AS341"/>
  <c r="AE341"/>
  <c r="Y341"/>
  <c r="AU341"/>
  <c r="AO341"/>
  <c r="AK341"/>
  <c r="AI365"/>
  <c r="AR365"/>
  <c r="AA365"/>
  <c r="AJ365"/>
  <c r="AV365"/>
  <c r="AF365"/>
  <c r="AB365"/>
  <c r="AQ365"/>
  <c r="AN365"/>
  <c r="AC365"/>
  <c r="AS365"/>
  <c r="AL365"/>
  <c r="AM365"/>
  <c r="AO365"/>
  <c r="AH365"/>
  <c r="AU365"/>
  <c r="AW365"/>
  <c r="AG365"/>
  <c r="AE365"/>
  <c r="AK365"/>
  <c r="AT365"/>
  <c r="AP365"/>
  <c r="AD365"/>
  <c r="AA405"/>
  <c r="AI405"/>
  <c r="AQ405"/>
  <c r="AN405"/>
  <c r="AB405"/>
  <c r="AJ405"/>
  <c r="AR405"/>
  <c r="X405"/>
  <c r="AF405"/>
  <c r="AV405"/>
  <c r="AU405"/>
  <c r="AM405"/>
  <c r="AE405"/>
  <c r="W405"/>
  <c r="U405"/>
  <c r="AK405"/>
  <c r="V405"/>
  <c r="AL405"/>
  <c r="AG405"/>
  <c r="AW405"/>
  <c r="AH405"/>
  <c r="AO405"/>
  <c r="AP405"/>
  <c r="Y405"/>
  <c r="AT405"/>
  <c r="AC405"/>
  <c r="AD405"/>
  <c r="Z405"/>
  <c r="AS405"/>
  <c r="AE417"/>
  <c r="AM417"/>
  <c r="AU417"/>
  <c r="AB417"/>
  <c r="AJ417"/>
  <c r="AF417"/>
  <c r="AN417"/>
  <c r="AV417"/>
  <c r="AR417"/>
  <c r="AQ417"/>
  <c r="AI417"/>
  <c r="AA417"/>
  <c r="AG417"/>
  <c r="AW417"/>
  <c r="AP417"/>
  <c r="AC417"/>
  <c r="AS417"/>
  <c r="AL417"/>
  <c r="AK417"/>
  <c r="AT417"/>
  <c r="AH417"/>
  <c r="AD417"/>
  <c r="AO417"/>
  <c r="AR441"/>
  <c r="AN441"/>
  <c r="AV441"/>
  <c r="AW441"/>
  <c r="AQ441"/>
  <c r="AS441"/>
  <c r="AP441"/>
  <c r="AT441"/>
  <c r="AU441"/>
  <c r="AO441"/>
  <c r="AJ449"/>
  <c r="AU449"/>
  <c r="AR449"/>
  <c r="AM449"/>
  <c r="AV449"/>
  <c r="AF449"/>
  <c r="AN449"/>
  <c r="AK449"/>
  <c r="AH449"/>
  <c r="AS449"/>
  <c r="AG449"/>
  <c r="AW449"/>
  <c r="AT449"/>
  <c r="AP449"/>
  <c r="AQ449"/>
  <c r="AI449"/>
  <c r="AL449"/>
  <c r="AO449"/>
  <c r="AI453"/>
  <c r="AQ453"/>
  <c r="AS453"/>
  <c r="AL453"/>
  <c r="AU453"/>
  <c r="AV453"/>
  <c r="AK453"/>
  <c r="AT453"/>
  <c r="AO453"/>
  <c r="AH453"/>
  <c r="AJ453"/>
  <c r="AR453"/>
  <c r="AD453"/>
  <c r="AN453"/>
  <c r="AM453"/>
  <c r="AG453"/>
  <c r="AP453"/>
  <c r="AE453"/>
  <c r="AW453"/>
  <c r="AF453"/>
  <c r="AT465"/>
  <c r="AW465"/>
  <c r="AV465"/>
  <c r="AU465"/>
  <c r="AN485"/>
  <c r="AE485"/>
  <c r="AU485"/>
  <c r="AM485"/>
  <c r="AV485"/>
  <c r="AF485"/>
  <c r="AK485"/>
  <c r="Z485"/>
  <c r="AP485"/>
  <c r="AI485"/>
  <c r="AR485"/>
  <c r="AS485"/>
  <c r="AG485"/>
  <c r="AW485"/>
  <c r="AL485"/>
  <c r="AA485"/>
  <c r="AC485"/>
  <c r="AH485"/>
  <c r="AD485"/>
  <c r="AJ485"/>
  <c r="Y485"/>
  <c r="AO485"/>
  <c r="AT485"/>
  <c r="AQ485"/>
  <c r="AB485"/>
  <c r="Y517"/>
  <c r="AG517"/>
  <c r="AR517"/>
  <c r="AI517"/>
  <c r="AS517"/>
  <c r="AC517"/>
  <c r="AN517"/>
  <c r="AB517"/>
  <c r="AW517"/>
  <c r="AM517"/>
  <c r="AU517"/>
  <c r="Z517"/>
  <c r="AP517"/>
  <c r="AK517"/>
  <c r="AL517"/>
  <c r="AQ517"/>
  <c r="AT517"/>
  <c r="AO517"/>
  <c r="AF517"/>
  <c r="AJ517"/>
  <c r="AD517"/>
  <c r="AH517"/>
  <c r="AV517"/>
  <c r="AE517"/>
  <c r="AA517"/>
  <c r="S72"/>
  <c r="W72"/>
  <c r="AA72"/>
  <c r="AE72"/>
  <c r="AI72"/>
  <c r="AM72"/>
  <c r="AQ72"/>
  <c r="AU72"/>
  <c r="V72"/>
  <c r="Z72"/>
  <c r="AD72"/>
  <c r="AH72"/>
  <c r="AL72"/>
  <c r="AP72"/>
  <c r="AT72"/>
  <c r="X72"/>
  <c r="AF72"/>
  <c r="AN72"/>
  <c r="AV72"/>
  <c r="U72"/>
  <c r="AC72"/>
  <c r="AK72"/>
  <c r="AS72"/>
  <c r="AG72"/>
  <c r="AW72"/>
  <c r="T72"/>
  <c r="AJ72"/>
  <c r="Y72"/>
  <c r="AB72"/>
  <c r="AO72"/>
  <c r="AR72"/>
  <c r="AN152"/>
  <c r="AU152"/>
  <c r="AI152"/>
  <c r="AP152"/>
  <c r="AV152"/>
  <c r="AL152"/>
  <c r="AQ152"/>
  <c r="AJ152"/>
  <c r="AT152"/>
  <c r="AG152"/>
  <c r="AW152"/>
  <c r="AS152"/>
  <c r="AH152"/>
  <c r="AK152"/>
  <c r="AR152"/>
  <c r="AM152"/>
  <c r="AO152"/>
  <c r="AC200"/>
  <c r="AB200"/>
  <c r="AH200"/>
  <c r="AM200"/>
  <c r="AR200"/>
  <c r="AD200"/>
  <c r="AI200"/>
  <c r="AN200"/>
  <c r="AT200"/>
  <c r="AJ200"/>
  <c r="AU200"/>
  <c r="AA200"/>
  <c r="AL200"/>
  <c r="AV200"/>
  <c r="AF200"/>
  <c r="AE200"/>
  <c r="AQ200"/>
  <c r="AP200"/>
  <c r="AK200"/>
  <c r="AO200"/>
  <c r="AW200"/>
  <c r="AG200"/>
  <c r="AS200"/>
  <c r="AM300"/>
  <c r="AB300"/>
  <c r="AR300"/>
  <c r="AJ300"/>
  <c r="AU300"/>
  <c r="AE300"/>
  <c r="AL300"/>
  <c r="AG300"/>
  <c r="AW300"/>
  <c r="AI300"/>
  <c r="AH300"/>
  <c r="AC300"/>
  <c r="AS300"/>
  <c r="AV300"/>
  <c r="AK300"/>
  <c r="AQ300"/>
  <c r="AP300"/>
  <c r="AT300"/>
  <c r="AN300"/>
  <c r="AF300"/>
  <c r="AD300"/>
  <c r="AO300"/>
  <c r="AJ364"/>
  <c r="AN364"/>
  <c r="AR364"/>
  <c r="AV364"/>
  <c r="AK364"/>
  <c r="AO364"/>
  <c r="AS364"/>
  <c r="AW364"/>
  <c r="AL364"/>
  <c r="AT364"/>
  <c r="AI364"/>
  <c r="AQ364"/>
  <c r="AP364"/>
  <c r="AH364"/>
  <c r="AU364"/>
  <c r="AM364"/>
  <c r="AE372"/>
  <c r="AI372"/>
  <c r="AM372"/>
  <c r="AQ372"/>
  <c r="AU372"/>
  <c r="AF372"/>
  <c r="AJ372"/>
  <c r="AN372"/>
  <c r="AR372"/>
  <c r="AV372"/>
  <c r="AK372"/>
  <c r="AS372"/>
  <c r="AH372"/>
  <c r="AT372"/>
  <c r="AG372"/>
  <c r="AO372"/>
  <c r="AL372"/>
  <c r="AW372"/>
  <c r="AP372"/>
  <c r="V420"/>
  <c r="Z420"/>
  <c r="AD420"/>
  <c r="AH420"/>
  <c r="AL420"/>
  <c r="AP420"/>
  <c r="AT420"/>
  <c r="AC420"/>
  <c r="AK420"/>
  <c r="AS420"/>
  <c r="W420"/>
  <c r="AA420"/>
  <c r="AE420"/>
  <c r="AI420"/>
  <c r="AM420"/>
  <c r="AQ420"/>
  <c r="AU420"/>
  <c r="U420"/>
  <c r="Y420"/>
  <c r="AG420"/>
  <c r="AO420"/>
  <c r="AW420"/>
  <c r="AF420"/>
  <c r="AV420"/>
  <c r="AB420"/>
  <c r="AN420"/>
  <c r="T420"/>
  <c r="AJ420"/>
  <c r="AR420"/>
  <c r="X420"/>
  <c r="U472"/>
  <c r="Y472"/>
  <c r="AC472"/>
  <c r="AG472"/>
  <c r="AK472"/>
  <c r="AO472"/>
  <c r="AS472"/>
  <c r="AW472"/>
  <c r="T472"/>
  <c r="X472"/>
  <c r="AF472"/>
  <c r="AN472"/>
  <c r="AV472"/>
  <c r="V472"/>
  <c r="Z472"/>
  <c r="AD472"/>
  <c r="AH472"/>
  <c r="AL472"/>
  <c r="AP472"/>
  <c r="AT472"/>
  <c r="AB472"/>
  <c r="AJ472"/>
  <c r="AR472"/>
  <c r="W472"/>
  <c r="AM472"/>
  <c r="AI472"/>
  <c r="AU472"/>
  <c r="AA472"/>
  <c r="AQ472"/>
  <c r="AE472"/>
  <c r="W496"/>
  <c r="AA496"/>
  <c r="AE496"/>
  <c r="AI496"/>
  <c r="AM496"/>
  <c r="AQ496"/>
  <c r="AU496"/>
  <c r="V496"/>
  <c r="Z496"/>
  <c r="AH496"/>
  <c r="AP496"/>
  <c r="T496"/>
  <c r="X496"/>
  <c r="AB496"/>
  <c r="AF496"/>
  <c r="AJ496"/>
  <c r="AN496"/>
  <c r="AR496"/>
  <c r="AV496"/>
  <c r="AD496"/>
  <c r="AL496"/>
  <c r="AT496"/>
  <c r="Y496"/>
  <c r="AO496"/>
  <c r="AK496"/>
  <c r="AW496"/>
  <c r="AC496"/>
  <c r="AS496"/>
  <c r="U496"/>
  <c r="AG496"/>
  <c r="U528"/>
  <c r="Y528"/>
  <c r="AC528"/>
  <c r="AG528"/>
  <c r="AK528"/>
  <c r="AO528"/>
  <c r="AS528"/>
  <c r="AW528"/>
  <c r="T528"/>
  <c r="AB528"/>
  <c r="AJ528"/>
  <c r="AR528"/>
  <c r="V528"/>
  <c r="Z528"/>
  <c r="AD528"/>
  <c r="AH528"/>
  <c r="AL528"/>
  <c r="AP528"/>
  <c r="AT528"/>
  <c r="X528"/>
  <c r="AF528"/>
  <c r="AN528"/>
  <c r="AV528"/>
  <c r="AI528"/>
  <c r="AU528"/>
  <c r="AQ528"/>
  <c r="W528"/>
  <c r="AM528"/>
  <c r="AE528"/>
  <c r="AA528"/>
  <c r="J79"/>
  <c r="AE103"/>
  <c r="AU103"/>
  <c r="AN103"/>
  <c r="AM103"/>
  <c r="AV103"/>
  <c r="AF103"/>
  <c r="AG103"/>
  <c r="AW103"/>
  <c r="AT103"/>
  <c r="AQ103"/>
  <c r="AS103"/>
  <c r="AP103"/>
  <c r="AI103"/>
  <c r="AH103"/>
  <c r="AJ103"/>
  <c r="AO103"/>
  <c r="AR103"/>
  <c r="AK103"/>
  <c r="AL103"/>
  <c r="AB163"/>
  <c r="AF163"/>
  <c r="AO163"/>
  <c r="AG163"/>
  <c r="AS163"/>
  <c r="AN163"/>
  <c r="AV163"/>
  <c r="AC163"/>
  <c r="AK163"/>
  <c r="AW163"/>
  <c r="AR163"/>
  <c r="AE163"/>
  <c r="AU163"/>
  <c r="AP163"/>
  <c r="AA163"/>
  <c r="AQ163"/>
  <c r="AL163"/>
  <c r="AI163"/>
  <c r="AT163"/>
  <c r="AJ163"/>
  <c r="AD163"/>
  <c r="AM163"/>
  <c r="AH163"/>
  <c r="AC215"/>
  <c r="AK215"/>
  <c r="AS215"/>
  <c r="AF215"/>
  <c r="AN215"/>
  <c r="AV215"/>
  <c r="Y215"/>
  <c r="AO215"/>
  <c r="AB215"/>
  <c r="AR215"/>
  <c r="AW215"/>
  <c r="AG215"/>
  <c r="AJ215"/>
  <c r="AM215"/>
  <c r="AD215"/>
  <c r="AT215"/>
  <c r="AI215"/>
  <c r="Z215"/>
  <c r="AP215"/>
  <c r="AQ215"/>
  <c r="AH215"/>
  <c r="AU215"/>
  <c r="AE215"/>
  <c r="AL215"/>
  <c r="AA215"/>
  <c r="AK247"/>
  <c r="AB247"/>
  <c r="AT247"/>
  <c r="AC247"/>
  <c r="AS247"/>
  <c r="AL247"/>
  <c r="AA247"/>
  <c r="AN247"/>
  <c r="AI247"/>
  <c r="AG247"/>
  <c r="AP247"/>
  <c r="AJ247"/>
  <c r="AD247"/>
  <c r="AU247"/>
  <c r="AH247"/>
  <c r="AE247"/>
  <c r="AM247"/>
  <c r="AO247"/>
  <c r="AQ247"/>
  <c r="AV247"/>
  <c r="AW247"/>
  <c r="AR247"/>
  <c r="AF247"/>
  <c r="AA263"/>
  <c r="Y263"/>
  <c r="AD263"/>
  <c r="AJ263"/>
  <c r="AO263"/>
  <c r="AT263"/>
  <c r="Z263"/>
  <c r="AF263"/>
  <c r="AK263"/>
  <c r="AP263"/>
  <c r="AV263"/>
  <c r="AH263"/>
  <c r="AS263"/>
  <c r="AB263"/>
  <c r="AL263"/>
  <c r="AW263"/>
  <c r="AN263"/>
  <c r="AG263"/>
  <c r="AR263"/>
  <c r="AC263"/>
  <c r="AU263"/>
  <c r="AE263"/>
  <c r="AI263"/>
  <c r="AQ263"/>
  <c r="AM263"/>
  <c r="AV431"/>
  <c r="AR431"/>
  <c r="AT431"/>
  <c r="AW431"/>
  <c r="AS431"/>
  <c r="AU431"/>
  <c r="AU447"/>
  <c r="AR447"/>
  <c r="AQ447"/>
  <c r="AS447"/>
  <c r="AP447"/>
  <c r="AT447"/>
  <c r="AV447"/>
  <c r="AW447"/>
  <c r="AA455"/>
  <c r="AJ455"/>
  <c r="AV455"/>
  <c r="AI455"/>
  <c r="AB455"/>
  <c r="AN455"/>
  <c r="AR455"/>
  <c r="AQ455"/>
  <c r="AF455"/>
  <c r="AC455"/>
  <c r="AS455"/>
  <c r="AL455"/>
  <c r="AD455"/>
  <c r="AO455"/>
  <c r="AH455"/>
  <c r="AE455"/>
  <c r="AK455"/>
  <c r="AT455"/>
  <c r="AP455"/>
  <c r="AG455"/>
  <c r="AW455"/>
  <c r="AM455"/>
  <c r="AU455"/>
  <c r="X471"/>
  <c r="AN471"/>
  <c r="AA471"/>
  <c r="AQ471"/>
  <c r="AI471"/>
  <c r="AF471"/>
  <c r="AV471"/>
  <c r="AK471"/>
  <c r="V471"/>
  <c r="AL471"/>
  <c r="AR471"/>
  <c r="AJ471"/>
  <c r="AE471"/>
  <c r="AS471"/>
  <c r="AT471"/>
  <c r="AG471"/>
  <c r="AW471"/>
  <c r="AH471"/>
  <c r="AM471"/>
  <c r="AC471"/>
  <c r="AD471"/>
  <c r="Y471"/>
  <c r="AB471"/>
  <c r="Z471"/>
  <c r="W471"/>
  <c r="AO471"/>
  <c r="AP471"/>
  <c r="AU471"/>
  <c r="T507"/>
  <c r="Y507"/>
  <c r="AE507"/>
  <c r="AJ507"/>
  <c r="AO507"/>
  <c r="AU507"/>
  <c r="S507"/>
  <c r="X507"/>
  <c r="AI507"/>
  <c r="AS507"/>
  <c r="U507"/>
  <c r="AA507"/>
  <c r="AF507"/>
  <c r="AK507"/>
  <c r="AQ507"/>
  <c r="AV507"/>
  <c r="AC507"/>
  <c r="AN507"/>
  <c r="AG507"/>
  <c r="AB507"/>
  <c r="AR507"/>
  <c r="AM507"/>
  <c r="AW507"/>
  <c r="W507"/>
  <c r="AH507"/>
  <c r="AD507"/>
  <c r="AT507"/>
  <c r="AL507"/>
  <c r="V507"/>
  <c r="Z507"/>
  <c r="AP507"/>
  <c r="AE56"/>
  <c r="AI56"/>
  <c r="AM56"/>
  <c r="AQ56"/>
  <c r="AU56"/>
  <c r="AH56"/>
  <c r="AL56"/>
  <c r="AP56"/>
  <c r="AT56"/>
  <c r="AF56"/>
  <c r="AN56"/>
  <c r="AV56"/>
  <c r="AK56"/>
  <c r="AS56"/>
  <c r="AJ56"/>
  <c r="AO56"/>
  <c r="AR56"/>
  <c r="AW56"/>
  <c r="AG56"/>
  <c r="AG76"/>
  <c r="AK76"/>
  <c r="AO76"/>
  <c r="AS76"/>
  <c r="AW76"/>
  <c r="AF76"/>
  <c r="AJ76"/>
  <c r="AN76"/>
  <c r="AR76"/>
  <c r="AV76"/>
  <c r="AH76"/>
  <c r="AP76"/>
  <c r="AE76"/>
  <c r="AM76"/>
  <c r="AU76"/>
  <c r="AQ76"/>
  <c r="AT76"/>
  <c r="AI76"/>
  <c r="AL76"/>
  <c r="Y112"/>
  <c r="AC112"/>
  <c r="AG112"/>
  <c r="AK112"/>
  <c r="AO112"/>
  <c r="AS112"/>
  <c r="AW112"/>
  <c r="Z112"/>
  <c r="AD112"/>
  <c r="AH112"/>
  <c r="AL112"/>
  <c r="AP112"/>
  <c r="AT112"/>
  <c r="AB112"/>
  <c r="AJ112"/>
  <c r="AR112"/>
  <c r="AE112"/>
  <c r="AM112"/>
  <c r="AU112"/>
  <c r="AI112"/>
  <c r="X112"/>
  <c r="AN112"/>
  <c r="AA112"/>
  <c r="AF112"/>
  <c r="AQ112"/>
  <c r="AV112"/>
  <c r="T148"/>
  <c r="AF148"/>
  <c r="AQ148"/>
  <c r="X148"/>
  <c r="AI148"/>
  <c r="AR148"/>
  <c r="AB148"/>
  <c r="AJ148"/>
  <c r="AV148"/>
  <c r="S148"/>
  <c r="AN148"/>
  <c r="AA148"/>
  <c r="AH148"/>
  <c r="U148"/>
  <c r="AK148"/>
  <c r="AU148"/>
  <c r="AD148"/>
  <c r="AT148"/>
  <c r="AG148"/>
  <c r="AW148"/>
  <c r="W148"/>
  <c r="AL148"/>
  <c r="AO148"/>
  <c r="AM148"/>
  <c r="V148"/>
  <c r="Y148"/>
  <c r="AP148"/>
  <c r="Z148"/>
  <c r="AC148"/>
  <c r="AS148"/>
  <c r="AE148"/>
  <c r="AA160"/>
  <c r="AH160"/>
  <c r="AP160"/>
  <c r="AV160"/>
  <c r="AB160"/>
  <c r="AJ160"/>
  <c r="AQ160"/>
  <c r="AE160"/>
  <c r="AR160"/>
  <c r="AF160"/>
  <c r="AU160"/>
  <c r="AM160"/>
  <c r="AL160"/>
  <c r="AO160"/>
  <c r="AI160"/>
  <c r="AK160"/>
  <c r="AN160"/>
  <c r="AS160"/>
  <c r="AD160"/>
  <c r="AC160"/>
  <c r="AW160"/>
  <c r="AG160"/>
  <c r="AT160"/>
  <c r="AC180"/>
  <c r="AB180"/>
  <c r="AH180"/>
  <c r="AM180"/>
  <c r="AR180"/>
  <c r="AD180"/>
  <c r="AI180"/>
  <c r="AN180"/>
  <c r="AT180"/>
  <c r="AJ180"/>
  <c r="AU180"/>
  <c r="AA180"/>
  <c r="AL180"/>
  <c r="AV180"/>
  <c r="AF180"/>
  <c r="AP180"/>
  <c r="AE180"/>
  <c r="AQ180"/>
  <c r="AO180"/>
  <c r="AS180"/>
  <c r="AK180"/>
  <c r="AW180"/>
  <c r="AG180"/>
  <c r="AW244"/>
  <c r="AT244"/>
  <c r="AU244"/>
  <c r="AV244"/>
  <c r="W256"/>
  <c r="AB256"/>
  <c r="AN256"/>
  <c r="T256"/>
  <c r="AF256"/>
  <c r="AQ256"/>
  <c r="AJ256"/>
  <c r="X256"/>
  <c r="AR256"/>
  <c r="AA256"/>
  <c r="AI256"/>
  <c r="AV256"/>
  <c r="Z256"/>
  <c r="AP256"/>
  <c r="AC256"/>
  <c r="AS256"/>
  <c r="AE256"/>
  <c r="V256"/>
  <c r="AL256"/>
  <c r="Y256"/>
  <c r="AO256"/>
  <c r="AU256"/>
  <c r="AT256"/>
  <c r="AW256"/>
  <c r="AD256"/>
  <c r="U256"/>
  <c r="AH256"/>
  <c r="AK256"/>
  <c r="AG256"/>
  <c r="AM256"/>
  <c r="AM264"/>
  <c r="AR264"/>
  <c r="AT264"/>
  <c r="AW264"/>
  <c r="AQ264"/>
  <c r="AP264"/>
  <c r="AS264"/>
  <c r="AI264"/>
  <c r="AH264"/>
  <c r="AN264"/>
  <c r="AK264"/>
  <c r="AL264"/>
  <c r="AO264"/>
  <c r="AJ264"/>
  <c r="AU264"/>
  <c r="AV264"/>
  <c r="AN296"/>
  <c r="AV296"/>
  <c r="AQ296"/>
  <c r="AM296"/>
  <c r="AR296"/>
  <c r="AU296"/>
  <c r="AT296"/>
  <c r="AW296"/>
  <c r="AP296"/>
  <c r="AS296"/>
  <c r="AK296"/>
  <c r="AO296"/>
  <c r="AL296"/>
  <c r="AV316"/>
  <c r="AP316"/>
  <c r="AS316"/>
  <c r="AR316"/>
  <c r="AQ316"/>
  <c r="AO316"/>
  <c r="AM316"/>
  <c r="AT316"/>
  <c r="AW316"/>
  <c r="AJ316"/>
  <c r="AI316"/>
  <c r="AU316"/>
  <c r="AK316"/>
  <c r="AN316"/>
  <c r="AL316"/>
  <c r="AH316"/>
  <c r="Z324"/>
  <c r="AD324"/>
  <c r="AP324"/>
  <c r="AE324"/>
  <c r="AT324"/>
  <c r="AN324"/>
  <c r="AI324"/>
  <c r="AU324"/>
  <c r="Y324"/>
  <c r="AO324"/>
  <c r="AF324"/>
  <c r="AB324"/>
  <c r="AK324"/>
  <c r="AA324"/>
  <c r="AV324"/>
  <c r="AR324"/>
  <c r="AJ324"/>
  <c r="AC324"/>
  <c r="AL324"/>
  <c r="AH324"/>
  <c r="AQ324"/>
  <c r="AW324"/>
  <c r="AM324"/>
  <c r="AS324"/>
  <c r="AG324"/>
  <c r="AB376"/>
  <c r="AF376"/>
  <c r="AJ376"/>
  <c r="AN376"/>
  <c r="AR376"/>
  <c r="AV376"/>
  <c r="AC376"/>
  <c r="AG376"/>
  <c r="AK376"/>
  <c r="AO376"/>
  <c r="AS376"/>
  <c r="AW376"/>
  <c r="AI376"/>
  <c r="AQ376"/>
  <c r="AL376"/>
  <c r="AU376"/>
  <c r="AH376"/>
  <c r="AD376"/>
  <c r="AM376"/>
  <c r="AT376"/>
  <c r="AE376"/>
  <c r="AP376"/>
  <c r="AG388"/>
  <c r="AK388"/>
  <c r="AO388"/>
  <c r="AS388"/>
  <c r="AW388"/>
  <c r="AH388"/>
  <c r="AL388"/>
  <c r="AP388"/>
  <c r="AT388"/>
  <c r="AF388"/>
  <c r="AN388"/>
  <c r="AV388"/>
  <c r="AI388"/>
  <c r="AR388"/>
  <c r="AE388"/>
  <c r="AJ388"/>
  <c r="AU388"/>
  <c r="AQ388"/>
  <c r="AM388"/>
  <c r="AD464"/>
  <c r="AH464"/>
  <c r="AL464"/>
  <c r="AP464"/>
  <c r="AT464"/>
  <c r="AK464"/>
  <c r="AS464"/>
  <c r="AE464"/>
  <c r="AI464"/>
  <c r="AM464"/>
  <c r="AQ464"/>
  <c r="AU464"/>
  <c r="AG464"/>
  <c r="AO464"/>
  <c r="AW464"/>
  <c r="AN464"/>
  <c r="AJ464"/>
  <c r="AV464"/>
  <c r="AR464"/>
  <c r="AF464"/>
  <c r="AP468"/>
  <c r="AT468"/>
  <c r="AW468"/>
  <c r="AM468"/>
  <c r="AQ468"/>
  <c r="AU468"/>
  <c r="AO468"/>
  <c r="AS468"/>
  <c r="AV468"/>
  <c r="AR468"/>
  <c r="AN468"/>
  <c r="T492"/>
  <c r="X492"/>
  <c r="AB492"/>
  <c r="AF492"/>
  <c r="AJ492"/>
  <c r="AN492"/>
  <c r="AR492"/>
  <c r="AV492"/>
  <c r="AE492"/>
  <c r="AM492"/>
  <c r="AU492"/>
  <c r="U492"/>
  <c r="Y492"/>
  <c r="AC492"/>
  <c r="AG492"/>
  <c r="AK492"/>
  <c r="AO492"/>
  <c r="AS492"/>
  <c r="AW492"/>
  <c r="W492"/>
  <c r="AA492"/>
  <c r="AI492"/>
  <c r="AQ492"/>
  <c r="V492"/>
  <c r="AL492"/>
  <c r="AD492"/>
  <c r="AT492"/>
  <c r="Z492"/>
  <c r="AP492"/>
  <c r="AH492"/>
  <c r="S500"/>
  <c r="W500"/>
  <c r="AA500"/>
  <c r="AE500"/>
  <c r="AI500"/>
  <c r="AM500"/>
  <c r="AQ500"/>
  <c r="AU500"/>
  <c r="R500"/>
  <c r="V500"/>
  <c r="AD500"/>
  <c r="AL500"/>
  <c r="T500"/>
  <c r="X500"/>
  <c r="AB500"/>
  <c r="AF500"/>
  <c r="AJ500"/>
  <c r="AN500"/>
  <c r="AR500"/>
  <c r="AV500"/>
  <c r="Z500"/>
  <c r="AH500"/>
  <c r="AP500"/>
  <c r="AT500"/>
  <c r="AC500"/>
  <c r="AS500"/>
  <c r="Y500"/>
  <c r="U500"/>
  <c r="AG500"/>
  <c r="AW500"/>
  <c r="AO500"/>
  <c r="AK500"/>
  <c r="U508"/>
  <c r="Y508"/>
  <c r="AC508"/>
  <c r="AG508"/>
  <c r="AK508"/>
  <c r="AO508"/>
  <c r="AS508"/>
  <c r="AW508"/>
  <c r="T508"/>
  <c r="X508"/>
  <c r="AF508"/>
  <c r="AN508"/>
  <c r="AV508"/>
  <c r="R508"/>
  <c r="V508"/>
  <c r="Z508"/>
  <c r="AD508"/>
  <c r="AH508"/>
  <c r="AL508"/>
  <c r="AP508"/>
  <c r="AT508"/>
  <c r="AB508"/>
  <c r="AJ508"/>
  <c r="AR508"/>
  <c r="AE508"/>
  <c r="AU508"/>
  <c r="AQ508"/>
  <c r="S508"/>
  <c r="AI508"/>
  <c r="AA508"/>
  <c r="W508"/>
  <c r="AM508"/>
  <c r="AF83"/>
  <c r="AN83"/>
  <c r="AV83"/>
  <c r="AE83"/>
  <c r="AM83"/>
  <c r="AU83"/>
  <c r="AB83"/>
  <c r="AR83"/>
  <c r="AA83"/>
  <c r="AQ83"/>
  <c r="AI83"/>
  <c r="AJ83"/>
  <c r="AG83"/>
  <c r="AW83"/>
  <c r="AL83"/>
  <c r="AC83"/>
  <c r="AS83"/>
  <c r="AH83"/>
  <c r="Z83"/>
  <c r="AP83"/>
  <c r="AD83"/>
  <c r="AO83"/>
  <c r="AT83"/>
  <c r="AK83"/>
  <c r="Y83"/>
  <c r="AE115"/>
  <c r="AM115"/>
  <c r="AU115"/>
  <c r="X115"/>
  <c r="AF115"/>
  <c r="AN115"/>
  <c r="AV115"/>
  <c r="AJ115"/>
  <c r="AA115"/>
  <c r="AQ115"/>
  <c r="AB115"/>
  <c r="AI115"/>
  <c r="AR115"/>
  <c r="Y115"/>
  <c r="AO115"/>
  <c r="AD115"/>
  <c r="AT115"/>
  <c r="AK115"/>
  <c r="Z115"/>
  <c r="AP115"/>
  <c r="AS115"/>
  <c r="AC115"/>
  <c r="AG115"/>
  <c r="AL115"/>
  <c r="AH115"/>
  <c r="AW115"/>
  <c r="AM127"/>
  <c r="U127"/>
  <c r="AK127"/>
  <c r="V127"/>
  <c r="AL127"/>
  <c r="AI127"/>
  <c r="AN127"/>
  <c r="AB127"/>
  <c r="AG127"/>
  <c r="AW127"/>
  <c r="AH127"/>
  <c r="AA127"/>
  <c r="AF127"/>
  <c r="AU127"/>
  <c r="W127"/>
  <c r="Y127"/>
  <c r="Z127"/>
  <c r="AQ127"/>
  <c r="AR127"/>
  <c r="AO127"/>
  <c r="AV127"/>
  <c r="AC127"/>
  <c r="X127"/>
  <c r="AS127"/>
  <c r="AT127"/>
  <c r="AE127"/>
  <c r="AP127"/>
  <c r="AD127"/>
  <c r="AJ127"/>
  <c r="AE135"/>
  <c r="AH135"/>
  <c r="AN135"/>
  <c r="AS135"/>
  <c r="AD135"/>
  <c r="AJ135"/>
  <c r="AO135"/>
  <c r="AT135"/>
  <c r="AF135"/>
  <c r="AP135"/>
  <c r="AG135"/>
  <c r="AR135"/>
  <c r="AK135"/>
  <c r="AL135"/>
  <c r="AW135"/>
  <c r="AV135"/>
  <c r="AM135"/>
  <c r="AQ135"/>
  <c r="AI135"/>
  <c r="AU135"/>
  <c r="AL159"/>
  <c r="AW159"/>
  <c r="AF159"/>
  <c r="AP159"/>
  <c r="AG159"/>
  <c r="AK159"/>
  <c r="AR159"/>
  <c r="AV159"/>
  <c r="AM159"/>
  <c r="AJ159"/>
  <c r="AN159"/>
  <c r="AI159"/>
  <c r="AD159"/>
  <c r="AH159"/>
  <c r="AQ159"/>
  <c r="AS159"/>
  <c r="AO159"/>
  <c r="AE159"/>
  <c r="AT159"/>
  <c r="AU159"/>
  <c r="AN175"/>
  <c r="AV175"/>
  <c r="AO175"/>
  <c r="AW175"/>
  <c r="AR175"/>
  <c r="AS175"/>
  <c r="AK175"/>
  <c r="AJ175"/>
  <c r="AQ175"/>
  <c r="AP175"/>
  <c r="AM175"/>
  <c r="AL175"/>
  <c r="AT175"/>
  <c r="AI175"/>
  <c r="AH175"/>
  <c r="AU175"/>
  <c r="T195"/>
  <c r="AJ195"/>
  <c r="Y195"/>
  <c r="AO195"/>
  <c r="AB195"/>
  <c r="AG195"/>
  <c r="AR195"/>
  <c r="AW195"/>
  <c r="AI195"/>
  <c r="V195"/>
  <c r="AL195"/>
  <c r="AF195"/>
  <c r="AC195"/>
  <c r="AE195"/>
  <c r="AU195"/>
  <c r="AH195"/>
  <c r="X195"/>
  <c r="U195"/>
  <c r="AM195"/>
  <c r="AP195"/>
  <c r="AK195"/>
  <c r="Z195"/>
  <c r="AT195"/>
  <c r="AA195"/>
  <c r="AD195"/>
  <c r="AV195"/>
  <c r="W195"/>
  <c r="AN195"/>
  <c r="AQ195"/>
  <c r="AS195"/>
  <c r="X211"/>
  <c r="AN211"/>
  <c r="AC211"/>
  <c r="AS211"/>
  <c r="AF211"/>
  <c r="AK211"/>
  <c r="AV211"/>
  <c r="P211"/>
  <c r="U211"/>
  <c r="S211"/>
  <c r="AI211"/>
  <c r="R211"/>
  <c r="AH211"/>
  <c r="T211"/>
  <c r="Q211"/>
  <c r="AW211"/>
  <c r="AE211"/>
  <c r="AU211"/>
  <c r="AD211"/>
  <c r="AT211"/>
  <c r="AR211"/>
  <c r="AO211"/>
  <c r="AM211"/>
  <c r="AL211"/>
  <c r="Y211"/>
  <c r="W211"/>
  <c r="AB211"/>
  <c r="AQ211"/>
  <c r="AG211"/>
  <c r="AA211"/>
  <c r="Z211"/>
  <c r="AJ211"/>
  <c r="V211"/>
  <c r="AP211"/>
  <c r="AE307"/>
  <c r="AG307"/>
  <c r="AL307"/>
  <c r="AR307"/>
  <c r="AW307"/>
  <c r="AH307"/>
  <c r="AN307"/>
  <c r="AS307"/>
  <c r="AF307"/>
  <c r="AP307"/>
  <c r="AJ307"/>
  <c r="AT307"/>
  <c r="AO307"/>
  <c r="AK307"/>
  <c r="AV307"/>
  <c r="AU307"/>
  <c r="AI307"/>
  <c r="AQ307"/>
  <c r="AM307"/>
  <c r="AQ387"/>
  <c r="AR387"/>
  <c r="AN387"/>
  <c r="AV387"/>
  <c r="AJ387"/>
  <c r="AS387"/>
  <c r="AT387"/>
  <c r="AM387"/>
  <c r="AK387"/>
  <c r="AO387"/>
  <c r="AP387"/>
  <c r="AU387"/>
  <c r="AL387"/>
  <c r="AW387"/>
  <c r="AF411"/>
  <c r="AN411"/>
  <c r="AV411"/>
  <c r="AM411"/>
  <c r="AI411"/>
  <c r="AQ411"/>
  <c r="AE411"/>
  <c r="AU411"/>
  <c r="AJ411"/>
  <c r="AR411"/>
  <c r="AO411"/>
  <c r="AH411"/>
  <c r="AK411"/>
  <c r="AD411"/>
  <c r="AT411"/>
  <c r="AL411"/>
  <c r="AS411"/>
  <c r="AG411"/>
  <c r="AW411"/>
  <c r="AP411"/>
  <c r="AT427"/>
  <c r="AW427"/>
  <c r="AU427"/>
  <c r="AV427"/>
  <c r="AI451"/>
  <c r="AF451"/>
  <c r="AV451"/>
  <c r="AU451"/>
  <c r="AM451"/>
  <c r="AN451"/>
  <c r="AS451"/>
  <c r="AP451"/>
  <c r="AJ451"/>
  <c r="AQ451"/>
  <c r="AO451"/>
  <c r="AL451"/>
  <c r="AR451"/>
  <c r="AW451"/>
  <c r="AG451"/>
  <c r="AH451"/>
  <c r="AK451"/>
  <c r="AT451"/>
  <c r="AJ475"/>
  <c r="AU475"/>
  <c r="AF475"/>
  <c r="AB475"/>
  <c r="AM475"/>
  <c r="AV475"/>
  <c r="AR475"/>
  <c r="AN475"/>
  <c r="AE475"/>
  <c r="Y475"/>
  <c r="AO475"/>
  <c r="AD475"/>
  <c r="AT475"/>
  <c r="AI475"/>
  <c r="AW475"/>
  <c r="AK475"/>
  <c r="Z475"/>
  <c r="AP475"/>
  <c r="AQ475"/>
  <c r="AG475"/>
  <c r="AL475"/>
  <c r="AH475"/>
  <c r="AA475"/>
  <c r="AS475"/>
  <c r="AC475"/>
  <c r="S503"/>
  <c r="Y503"/>
  <c r="AG503"/>
  <c r="AN503"/>
  <c r="AU503"/>
  <c r="X503"/>
  <c r="AM503"/>
  <c r="AS503"/>
  <c r="T503"/>
  <c r="AB503"/>
  <c r="AI503"/>
  <c r="AO503"/>
  <c r="AW503"/>
  <c r="AE503"/>
  <c r="W503"/>
  <c r="AC503"/>
  <c r="AR503"/>
  <c r="AJ503"/>
  <c r="AH503"/>
  <c r="AV503"/>
  <c r="AA503"/>
  <c r="AP503"/>
  <c r="AD503"/>
  <c r="AT503"/>
  <c r="AF503"/>
  <c r="Z503"/>
  <c r="V503"/>
  <c r="AQ503"/>
  <c r="AK503"/>
  <c r="U503"/>
  <c r="AL503"/>
  <c r="X48" l="1"/>
  <c r="W48"/>
  <c r="V48"/>
  <c r="U48"/>
  <c r="T48"/>
  <c r="S48"/>
  <c r="D48"/>
  <c r="AI47"/>
  <c r="AH47"/>
  <c r="AG47"/>
  <c r="AF47"/>
  <c r="AE47"/>
  <c r="AD47"/>
  <c r="AC47"/>
  <c r="AB47"/>
  <c r="AA47"/>
  <c r="Z47"/>
  <c r="D47"/>
  <c r="X47" s="1"/>
  <c r="AI46"/>
  <c r="AH46"/>
  <c r="AG46"/>
  <c r="AF46"/>
  <c r="AE46"/>
  <c r="AD46"/>
  <c r="AC46"/>
  <c r="AB46"/>
  <c r="AA46"/>
  <c r="Z46"/>
  <c r="D46"/>
  <c r="O46" s="1"/>
  <c r="AO45"/>
  <c r="AN45"/>
  <c r="AM45"/>
  <c r="AL45"/>
  <c r="AK45"/>
  <c r="AJ45"/>
  <c r="AI45"/>
  <c r="AH45"/>
  <c r="AG45"/>
  <c r="AF45"/>
  <c r="AE45"/>
  <c r="AD45"/>
  <c r="D45"/>
  <c r="AA45" s="1"/>
  <c r="AO44"/>
  <c r="AN44"/>
  <c r="AM44"/>
  <c r="AL44"/>
  <c r="AK44"/>
  <c r="AJ44"/>
  <c r="AI44"/>
  <c r="AH44"/>
  <c r="AG44"/>
  <c r="AF44"/>
  <c r="AE44"/>
  <c r="AD44"/>
  <c r="D44"/>
  <c r="AA44" s="1"/>
  <c r="Z43"/>
  <c r="Y43"/>
  <c r="X43"/>
  <c r="W43"/>
  <c r="V43"/>
  <c r="U43"/>
  <c r="D43"/>
  <c r="O43" s="1"/>
  <c r="U42"/>
  <c r="T42"/>
  <c r="S42"/>
  <c r="R42"/>
  <c r="Q42"/>
  <c r="D42"/>
  <c r="N42" s="1"/>
  <c r="O41"/>
  <c r="N41"/>
  <c r="M41"/>
  <c r="D41"/>
  <c r="K41" s="1"/>
  <c r="Z40"/>
  <c r="Y40"/>
  <c r="X40"/>
  <c r="W40"/>
  <c r="V40"/>
  <c r="U40"/>
  <c r="D40"/>
  <c r="S40" s="1"/>
  <c r="Z39"/>
  <c r="Y39"/>
  <c r="X39"/>
  <c r="W39"/>
  <c r="V39"/>
  <c r="U39"/>
  <c r="D39"/>
  <c r="P39" s="1"/>
  <c r="R38"/>
  <c r="Q38"/>
  <c r="P38"/>
  <c r="O38"/>
  <c r="D38"/>
  <c r="J38" s="1"/>
  <c r="N37"/>
  <c r="M37"/>
  <c r="D37"/>
  <c r="K37" s="1"/>
  <c r="O36"/>
  <c r="N36"/>
  <c r="M36"/>
  <c r="D36"/>
  <c r="K36" s="1"/>
  <c r="AE35"/>
  <c r="AD35"/>
  <c r="AC35"/>
  <c r="AB35"/>
  <c r="AA35"/>
  <c r="Z35"/>
  <c r="Y35"/>
  <c r="X35"/>
  <c r="D35"/>
  <c r="P35" s="1"/>
  <c r="AO34"/>
  <c r="AN34"/>
  <c r="AM34"/>
  <c r="AL34"/>
  <c r="AK34"/>
  <c r="AJ34"/>
  <c r="AI34"/>
  <c r="AH34"/>
  <c r="AG34"/>
  <c r="AF34"/>
  <c r="AE34"/>
  <c r="AD34"/>
  <c r="D34"/>
  <c r="AA34" s="1"/>
  <c r="U33"/>
  <c r="T33"/>
  <c r="S33"/>
  <c r="R33"/>
  <c r="Q33"/>
  <c r="D33"/>
  <c r="O33" s="1"/>
  <c r="Y32"/>
  <c r="X32"/>
  <c r="W32"/>
  <c r="V32"/>
  <c r="U32"/>
  <c r="T32"/>
  <c r="D32"/>
  <c r="S32" s="1"/>
  <c r="X31"/>
  <c r="W31"/>
  <c r="V31"/>
  <c r="U31"/>
  <c r="T31"/>
  <c r="S31"/>
  <c r="D31"/>
  <c r="X30"/>
  <c r="W30"/>
  <c r="V30"/>
  <c r="U30"/>
  <c r="T30"/>
  <c r="S30"/>
  <c r="D30"/>
  <c r="K30" s="1"/>
  <c r="Y29"/>
  <c r="X29"/>
  <c r="W29"/>
  <c r="V29"/>
  <c r="U29"/>
  <c r="T29"/>
  <c r="D29"/>
  <c r="S29" s="1"/>
  <c r="AI28"/>
  <c r="AH28"/>
  <c r="AG28"/>
  <c r="AF28"/>
  <c r="AE28"/>
  <c r="AD28"/>
  <c r="AC28"/>
  <c r="AB28"/>
  <c r="AA28"/>
  <c r="Z28"/>
  <c r="D28"/>
  <c r="W28" s="1"/>
  <c r="Z27"/>
  <c r="Y27"/>
  <c r="X27"/>
  <c r="W27"/>
  <c r="V27"/>
  <c r="U27"/>
  <c r="D27"/>
  <c r="S27" s="1"/>
  <c r="T26"/>
  <c r="S26"/>
  <c r="R26"/>
  <c r="Q26"/>
  <c r="D26"/>
  <c r="J26" s="1"/>
  <c r="AO25"/>
  <c r="AN25"/>
  <c r="AM25"/>
  <c r="AL25"/>
  <c r="AK25"/>
  <c r="AJ25"/>
  <c r="AI25"/>
  <c r="AH25"/>
  <c r="AG25"/>
  <c r="AF25"/>
  <c r="AE25"/>
  <c r="AD25"/>
  <c r="D25"/>
  <c r="AA25" s="1"/>
  <c r="AM24"/>
  <c r="AL24"/>
  <c r="AK24"/>
  <c r="AJ24"/>
  <c r="AI24"/>
  <c r="AH24"/>
  <c r="AG24"/>
  <c r="AF24"/>
  <c r="AE24"/>
  <c r="AD24"/>
  <c r="AC24"/>
  <c r="D24"/>
  <c r="AA24" s="1"/>
  <c r="AO23"/>
  <c r="AN23"/>
  <c r="AM23"/>
  <c r="AL23"/>
  <c r="AK23"/>
  <c r="AJ23"/>
  <c r="AI23"/>
  <c r="AH23"/>
  <c r="AG23"/>
  <c r="AF23"/>
  <c r="AE23"/>
  <c r="AD23"/>
  <c r="D23"/>
  <c r="X23" s="1"/>
  <c r="Z22"/>
  <c r="Y22"/>
  <c r="X22"/>
  <c r="W22"/>
  <c r="V22"/>
  <c r="U22"/>
  <c r="D22"/>
  <c r="N22" s="1"/>
  <c r="AO21"/>
  <c r="AN21"/>
  <c r="AM21"/>
  <c r="AL21"/>
  <c r="AK21"/>
  <c r="AJ21"/>
  <c r="AI21"/>
  <c r="AH21"/>
  <c r="AG21"/>
  <c r="AF21"/>
  <c r="AE21"/>
  <c r="AD21"/>
  <c r="D21"/>
  <c r="AA21" s="1"/>
  <c r="Y20"/>
  <c r="X20"/>
  <c r="W20"/>
  <c r="V20"/>
  <c r="U20"/>
  <c r="T20"/>
  <c r="D20"/>
  <c r="S20" s="1"/>
  <c r="X19"/>
  <c r="W19"/>
  <c r="V19"/>
  <c r="U19"/>
  <c r="T19"/>
  <c r="S19"/>
  <c r="D19"/>
  <c r="L19" s="1"/>
  <c r="AL18"/>
  <c r="AK18"/>
  <c r="AJ18"/>
  <c r="AI18"/>
  <c r="AH18"/>
  <c r="AG18"/>
  <c r="AF18"/>
  <c r="AE18"/>
  <c r="AD18"/>
  <c r="AC18"/>
  <c r="D18"/>
  <c r="Z18" s="1"/>
  <c r="Y17"/>
  <c r="X17"/>
  <c r="W17"/>
  <c r="V17"/>
  <c r="U17"/>
  <c r="T17"/>
  <c r="D17"/>
  <c r="S17" s="1"/>
  <c r="AS16"/>
  <c r="AR16"/>
  <c r="AQ16"/>
  <c r="AP16"/>
  <c r="AO16"/>
  <c r="AN16"/>
  <c r="AM16"/>
  <c r="AL16"/>
  <c r="AK16"/>
  <c r="AJ16"/>
  <c r="AI16"/>
  <c r="AH16"/>
  <c r="AG16"/>
  <c r="D16"/>
  <c r="AE16" s="1"/>
  <c r="AS15"/>
  <c r="AR15"/>
  <c r="AQ15"/>
  <c r="AP15"/>
  <c r="AO15"/>
  <c r="AN15"/>
  <c r="AM15"/>
  <c r="AL15"/>
  <c r="AK15"/>
  <c r="AJ15"/>
  <c r="AI15"/>
  <c r="AH15"/>
  <c r="AG15"/>
  <c r="D15"/>
  <c r="AA15" s="1"/>
  <c r="Z14"/>
  <c r="Y14"/>
  <c r="X14"/>
  <c r="W14"/>
  <c r="V14"/>
  <c r="U14"/>
  <c r="N14"/>
  <c r="D14"/>
  <c r="P14" s="1"/>
  <c r="AJ13"/>
  <c r="AI13"/>
  <c r="AH13"/>
  <c r="AG13"/>
  <c r="AF13"/>
  <c r="AE13"/>
  <c r="AD13"/>
  <c r="AC13"/>
  <c r="AB13"/>
  <c r="AA13"/>
  <c r="D13"/>
  <c r="Z12"/>
  <c r="Y12"/>
  <c r="X12"/>
  <c r="W12"/>
  <c r="V12"/>
  <c r="U12"/>
  <c r="D12"/>
  <c r="Q12" s="1"/>
  <c r="W11"/>
  <c r="V11"/>
  <c r="U11"/>
  <c r="T11"/>
  <c r="S11"/>
  <c r="R11"/>
  <c r="D11"/>
  <c r="P11" s="1"/>
  <c r="AG10"/>
  <c r="AF10"/>
  <c r="AE10"/>
  <c r="AD10"/>
  <c r="AC10"/>
  <c r="AB10"/>
  <c r="AA10"/>
  <c r="Z10"/>
  <c r="Y10"/>
  <c r="Q10"/>
  <c r="D10"/>
  <c r="W10" s="1"/>
  <c r="AO9"/>
  <c r="AN9"/>
  <c r="AM9"/>
  <c r="AL9"/>
  <c r="AK9"/>
  <c r="AJ9"/>
  <c r="AI9"/>
  <c r="AH9"/>
  <c r="AG9"/>
  <c r="AF9"/>
  <c r="AE9"/>
  <c r="AD9"/>
  <c r="D9"/>
  <c r="AA9" s="1"/>
  <c r="AC8"/>
  <c r="AB8"/>
  <c r="AA8"/>
  <c r="Z8"/>
  <c r="Y8"/>
  <c r="X8"/>
  <c r="W8"/>
  <c r="V8"/>
  <c r="D8"/>
  <c r="U8" s="1"/>
  <c r="O48" l="1"/>
  <c r="J48"/>
  <c r="H35"/>
  <c r="AW35" s="1"/>
  <c r="I41"/>
  <c r="N46"/>
  <c r="M32"/>
  <c r="T9"/>
  <c r="I9"/>
  <c r="N20"/>
  <c r="M21"/>
  <c r="R32"/>
  <c r="J10"/>
  <c r="I37"/>
  <c r="I10"/>
  <c r="I20"/>
  <c r="P23"/>
  <c r="H32"/>
  <c r="AV32" s="1"/>
  <c r="I36"/>
  <c r="I48"/>
  <c r="L8"/>
  <c r="S14"/>
  <c r="R22"/>
  <c r="H23"/>
  <c r="AV23" s="1"/>
  <c r="K26"/>
  <c r="H36"/>
  <c r="AL36" s="1"/>
  <c r="J45"/>
  <c r="N9"/>
  <c r="Y9"/>
  <c r="J16"/>
  <c r="U16"/>
  <c r="AF16"/>
  <c r="Q17"/>
  <c r="U21"/>
  <c r="I24"/>
  <c r="T24"/>
  <c r="J25"/>
  <c r="Z25"/>
  <c r="Q29"/>
  <c r="X44"/>
  <c r="Z45"/>
  <c r="P8"/>
  <c r="M9"/>
  <c r="X9"/>
  <c r="R10"/>
  <c r="I16"/>
  <c r="T16"/>
  <c r="AD16"/>
  <c r="I17"/>
  <c r="J20"/>
  <c r="R21"/>
  <c r="H24"/>
  <c r="AQ24" s="1"/>
  <c r="R24"/>
  <c r="I25"/>
  <c r="Y25"/>
  <c r="N26"/>
  <c r="I29"/>
  <c r="I32"/>
  <c r="J37"/>
  <c r="T39"/>
  <c r="O42"/>
  <c r="R44"/>
  <c r="I45"/>
  <c r="Y45"/>
  <c r="K47"/>
  <c r="H48"/>
  <c r="AV48" s="1"/>
  <c r="R48"/>
  <c r="P16"/>
  <c r="Z16"/>
  <c r="AC21"/>
  <c r="N24"/>
  <c r="Y24"/>
  <c r="R25"/>
  <c r="L39"/>
  <c r="M44"/>
  <c r="R45"/>
  <c r="N48"/>
  <c r="H8"/>
  <c r="AW8" s="1"/>
  <c r="H9"/>
  <c r="AW9" s="1"/>
  <c r="R9"/>
  <c r="AC9"/>
  <c r="H12"/>
  <c r="AI12" s="1"/>
  <c r="N16"/>
  <c r="Y16"/>
  <c r="P20"/>
  <c r="J21"/>
  <c r="Z21"/>
  <c r="M24"/>
  <c r="X24"/>
  <c r="Q25"/>
  <c r="N32"/>
  <c r="K39"/>
  <c r="H44"/>
  <c r="AR44" s="1"/>
  <c r="AC44"/>
  <c r="Q45"/>
  <c r="M48"/>
  <c r="V18"/>
  <c r="L28"/>
  <c r="V28"/>
  <c r="N33"/>
  <c r="T12"/>
  <c r="J28"/>
  <c r="U28"/>
  <c r="M33"/>
  <c r="Q44"/>
  <c r="AB44"/>
  <c r="L9"/>
  <c r="Q9"/>
  <c r="V9"/>
  <c r="AB9"/>
  <c r="N10"/>
  <c r="V10"/>
  <c r="P12"/>
  <c r="H14"/>
  <c r="AT14" s="1"/>
  <c r="H16"/>
  <c r="AW16" s="1"/>
  <c r="M16"/>
  <c r="R16"/>
  <c r="X16"/>
  <c r="AC16"/>
  <c r="M17"/>
  <c r="N18"/>
  <c r="P19"/>
  <c r="H20"/>
  <c r="AW20" s="1"/>
  <c r="M20"/>
  <c r="R20"/>
  <c r="I21"/>
  <c r="Q21"/>
  <c r="Y21"/>
  <c r="J22"/>
  <c r="L24"/>
  <c r="Q24"/>
  <c r="V24"/>
  <c r="AB24"/>
  <c r="N25"/>
  <c r="V25"/>
  <c r="I28"/>
  <c r="N28"/>
  <c r="T28"/>
  <c r="Y28"/>
  <c r="M29"/>
  <c r="L32"/>
  <c r="Q32"/>
  <c r="J33"/>
  <c r="L36"/>
  <c r="H39"/>
  <c r="AG39" s="1"/>
  <c r="S39"/>
  <c r="I40"/>
  <c r="N40"/>
  <c r="T40"/>
  <c r="J44"/>
  <c r="P44"/>
  <c r="U44"/>
  <c r="Z44"/>
  <c r="N45"/>
  <c r="V45"/>
  <c r="S47"/>
  <c r="L48"/>
  <c r="Q48"/>
  <c r="Q28"/>
  <c r="L40"/>
  <c r="Q40"/>
  <c r="N17"/>
  <c r="S18"/>
  <c r="P28"/>
  <c r="N29"/>
  <c r="J40"/>
  <c r="P40"/>
  <c r="L44"/>
  <c r="V44"/>
  <c r="T47"/>
  <c r="T8"/>
  <c r="J9"/>
  <c r="P9"/>
  <c r="U9"/>
  <c r="Z9"/>
  <c r="M10"/>
  <c r="U10"/>
  <c r="L12"/>
  <c r="L16"/>
  <c r="Q16"/>
  <c r="V16"/>
  <c r="AB16"/>
  <c r="J17"/>
  <c r="R17"/>
  <c r="K18"/>
  <c r="AA18"/>
  <c r="H19"/>
  <c r="AS19" s="1"/>
  <c r="L20"/>
  <c r="Q20"/>
  <c r="N21"/>
  <c r="V21"/>
  <c r="J24"/>
  <c r="P24"/>
  <c r="U24"/>
  <c r="Z24"/>
  <c r="M25"/>
  <c r="U25"/>
  <c r="AC25"/>
  <c r="H28"/>
  <c r="AP28" s="1"/>
  <c r="M28"/>
  <c r="R28"/>
  <c r="X28"/>
  <c r="J29"/>
  <c r="R29"/>
  <c r="J32"/>
  <c r="P32"/>
  <c r="I33"/>
  <c r="J36"/>
  <c r="H40"/>
  <c r="AT40" s="1"/>
  <c r="M40"/>
  <c r="R40"/>
  <c r="J41"/>
  <c r="I44"/>
  <c r="N44"/>
  <c r="T44"/>
  <c r="Y44"/>
  <c r="M45"/>
  <c r="U45"/>
  <c r="AC45"/>
  <c r="L47"/>
  <c r="P48"/>
  <c r="X13"/>
  <c r="T13"/>
  <c r="P13"/>
  <c r="L13"/>
  <c r="H13"/>
  <c r="AT24"/>
  <c r="Q31"/>
  <c r="M31"/>
  <c r="I31"/>
  <c r="R31"/>
  <c r="N31"/>
  <c r="J31"/>
  <c r="AK35"/>
  <c r="AC23"/>
  <c r="Y23"/>
  <c r="U23"/>
  <c r="Q23"/>
  <c r="M23"/>
  <c r="I23"/>
  <c r="Z23"/>
  <c r="V23"/>
  <c r="R23"/>
  <c r="N23"/>
  <c r="J23"/>
  <c r="U35"/>
  <c r="Q35"/>
  <c r="M35"/>
  <c r="I35"/>
  <c r="V35"/>
  <c r="R35"/>
  <c r="N35"/>
  <c r="J35"/>
  <c r="L38"/>
  <c r="H38"/>
  <c r="M38"/>
  <c r="I38"/>
  <c r="K38"/>
  <c r="N38"/>
  <c r="X46"/>
  <c r="T46"/>
  <c r="P46"/>
  <c r="L46"/>
  <c r="H46"/>
  <c r="Y46"/>
  <c r="U46"/>
  <c r="Q46"/>
  <c r="M46"/>
  <c r="I46"/>
  <c r="R46"/>
  <c r="J46"/>
  <c r="S46"/>
  <c r="K46"/>
  <c r="O11"/>
  <c r="R13"/>
  <c r="W13"/>
  <c r="O15"/>
  <c r="O27"/>
  <c r="O31"/>
  <c r="O34"/>
  <c r="W34"/>
  <c r="K8"/>
  <c r="J11"/>
  <c r="O12"/>
  <c r="Q13"/>
  <c r="V13"/>
  <c r="L14"/>
  <c r="L15"/>
  <c r="T15"/>
  <c r="W23"/>
  <c r="N30"/>
  <c r="L31"/>
  <c r="N34"/>
  <c r="V34"/>
  <c r="J8"/>
  <c r="N8"/>
  <c r="R8"/>
  <c r="K9"/>
  <c r="O9"/>
  <c r="S9"/>
  <c r="W9"/>
  <c r="H10"/>
  <c r="L10"/>
  <c r="P10"/>
  <c r="T10"/>
  <c r="X10"/>
  <c r="I11"/>
  <c r="M11"/>
  <c r="Q11"/>
  <c r="J12"/>
  <c r="N12"/>
  <c r="R12"/>
  <c r="J13"/>
  <c r="O13"/>
  <c r="U13"/>
  <c r="Z13"/>
  <c r="K14"/>
  <c r="K15"/>
  <c r="S15"/>
  <c r="J18"/>
  <c r="R18"/>
  <c r="L23"/>
  <c r="T23"/>
  <c r="AB23"/>
  <c r="K27"/>
  <c r="K31"/>
  <c r="K34"/>
  <c r="S34"/>
  <c r="L35"/>
  <c r="T35"/>
  <c r="AR35"/>
  <c r="W46"/>
  <c r="AC15"/>
  <c r="Y15"/>
  <c r="U15"/>
  <c r="Q15"/>
  <c r="M15"/>
  <c r="I15"/>
  <c r="AD15"/>
  <c r="Z15"/>
  <c r="V15"/>
  <c r="R15"/>
  <c r="N15"/>
  <c r="J15"/>
  <c r="Q27"/>
  <c r="M27"/>
  <c r="I27"/>
  <c r="R27"/>
  <c r="N27"/>
  <c r="J27"/>
  <c r="P30"/>
  <c r="L30"/>
  <c r="H30"/>
  <c r="Q30"/>
  <c r="M30"/>
  <c r="I30"/>
  <c r="AB34"/>
  <c r="X34"/>
  <c r="T34"/>
  <c r="P34"/>
  <c r="L34"/>
  <c r="H34"/>
  <c r="AC34"/>
  <c r="Y34"/>
  <c r="U34"/>
  <c r="Q34"/>
  <c r="M34"/>
  <c r="I34"/>
  <c r="Q43"/>
  <c r="M43"/>
  <c r="I43"/>
  <c r="R43"/>
  <c r="N43"/>
  <c r="J43"/>
  <c r="P43"/>
  <c r="H43"/>
  <c r="S43"/>
  <c r="K43"/>
  <c r="Q14"/>
  <c r="M14"/>
  <c r="I14"/>
  <c r="Q19"/>
  <c r="M19"/>
  <c r="I19"/>
  <c r="R19"/>
  <c r="N19"/>
  <c r="J19"/>
  <c r="T22"/>
  <c r="P22"/>
  <c r="L22"/>
  <c r="H22"/>
  <c r="Q22"/>
  <c r="M22"/>
  <c r="I22"/>
  <c r="AB18"/>
  <c r="X18"/>
  <c r="T18"/>
  <c r="P18"/>
  <c r="L18"/>
  <c r="H18"/>
  <c r="Y18"/>
  <c r="U18"/>
  <c r="Q18"/>
  <c r="M18"/>
  <c r="I18"/>
  <c r="P26"/>
  <c r="L26"/>
  <c r="H26"/>
  <c r="M26"/>
  <c r="I26"/>
  <c r="AW39"/>
  <c r="P42"/>
  <c r="L42"/>
  <c r="H42"/>
  <c r="M42"/>
  <c r="I42"/>
  <c r="J42"/>
  <c r="K42"/>
  <c r="K11"/>
  <c r="M13"/>
  <c r="W15"/>
  <c r="AE15"/>
  <c r="O30"/>
  <c r="O8"/>
  <c r="S8"/>
  <c r="N11"/>
  <c r="K12"/>
  <c r="S12"/>
  <c r="K13"/>
  <c r="R14"/>
  <c r="AB15"/>
  <c r="O19"/>
  <c r="O22"/>
  <c r="O23"/>
  <c r="L27"/>
  <c r="T27"/>
  <c r="O35"/>
  <c r="W35"/>
  <c r="T43"/>
  <c r="I8"/>
  <c r="M8"/>
  <c r="Q8"/>
  <c r="K10"/>
  <c r="O10"/>
  <c r="S10"/>
  <c r="H11"/>
  <c r="L11"/>
  <c r="I12"/>
  <c r="M12"/>
  <c r="I13"/>
  <c r="N13"/>
  <c r="S13"/>
  <c r="Y13"/>
  <c r="J14"/>
  <c r="O14"/>
  <c r="T14"/>
  <c r="H15"/>
  <c r="P15"/>
  <c r="X15"/>
  <c r="AF15"/>
  <c r="O18"/>
  <c r="W18"/>
  <c r="K19"/>
  <c r="K22"/>
  <c r="S22"/>
  <c r="K23"/>
  <c r="S23"/>
  <c r="AA23"/>
  <c r="O26"/>
  <c r="H27"/>
  <c r="P27"/>
  <c r="J30"/>
  <c r="R30"/>
  <c r="H31"/>
  <c r="P31"/>
  <c r="J34"/>
  <c r="R34"/>
  <c r="Z34"/>
  <c r="K35"/>
  <c r="S35"/>
  <c r="L43"/>
  <c r="V46"/>
  <c r="Q39"/>
  <c r="M39"/>
  <c r="I39"/>
  <c r="R39"/>
  <c r="N39"/>
  <c r="J39"/>
  <c r="K16"/>
  <c r="O16"/>
  <c r="S16"/>
  <c r="W16"/>
  <c r="AA16"/>
  <c r="H17"/>
  <c r="L17"/>
  <c r="P17"/>
  <c r="K20"/>
  <c r="O20"/>
  <c r="H21"/>
  <c r="L21"/>
  <c r="P21"/>
  <c r="T21"/>
  <c r="X21"/>
  <c r="AB21"/>
  <c r="K24"/>
  <c r="O24"/>
  <c r="S24"/>
  <c r="W24"/>
  <c r="H25"/>
  <c r="L25"/>
  <c r="P25"/>
  <c r="T25"/>
  <c r="X25"/>
  <c r="AB25"/>
  <c r="K28"/>
  <c r="O28"/>
  <c r="S28"/>
  <c r="H29"/>
  <c r="L29"/>
  <c r="P29"/>
  <c r="K32"/>
  <c r="O32"/>
  <c r="H33"/>
  <c r="L33"/>
  <c r="P33"/>
  <c r="O39"/>
  <c r="H47"/>
  <c r="P47"/>
  <c r="AH40"/>
  <c r="Y47"/>
  <c r="U47"/>
  <c r="Q47"/>
  <c r="M47"/>
  <c r="I47"/>
  <c r="V47"/>
  <c r="R47"/>
  <c r="N47"/>
  <c r="J47"/>
  <c r="K17"/>
  <c r="O17"/>
  <c r="K21"/>
  <c r="O21"/>
  <c r="S21"/>
  <c r="W21"/>
  <c r="K25"/>
  <c r="O25"/>
  <c r="S25"/>
  <c r="W25"/>
  <c r="K29"/>
  <c r="O29"/>
  <c r="K33"/>
  <c r="AB40"/>
  <c r="O47"/>
  <c r="W47"/>
  <c r="H37"/>
  <c r="L37"/>
  <c r="K40"/>
  <c r="O40"/>
  <c r="H41"/>
  <c r="L41"/>
  <c r="K44"/>
  <c r="O44"/>
  <c r="S44"/>
  <c r="W44"/>
  <c r="H45"/>
  <c r="L45"/>
  <c r="P45"/>
  <c r="T45"/>
  <c r="X45"/>
  <c r="AB45"/>
  <c r="K48"/>
  <c r="K45"/>
  <c r="O45"/>
  <c r="S45"/>
  <c r="W45"/>
  <c r="AW14" l="1"/>
  <c r="AF8"/>
  <c r="U36"/>
  <c r="AH14"/>
  <c r="AT12"/>
  <c r="AP32"/>
  <c r="R36"/>
  <c r="AA14"/>
  <c r="AV8"/>
  <c r="AL35"/>
  <c r="AI35"/>
  <c r="AK14"/>
  <c r="AU36"/>
  <c r="AS35"/>
  <c r="AI48"/>
  <c r="AI32"/>
  <c r="AV14"/>
  <c r="AD14"/>
  <c r="AP14"/>
  <c r="AB12"/>
  <c r="AW36"/>
  <c r="AR36"/>
  <c r="AT36"/>
  <c r="AO32"/>
  <c r="AH48"/>
  <c r="AM14"/>
  <c r="AG36"/>
  <c r="AF14"/>
  <c r="AD32"/>
  <c r="AG14"/>
  <c r="AL8"/>
  <c r="S36"/>
  <c r="AR32"/>
  <c r="AN35"/>
  <c r="AO28"/>
  <c r="AG35"/>
  <c r="AU19"/>
  <c r="AJ19"/>
  <c r="AW23"/>
  <c r="AF35"/>
  <c r="AV35"/>
  <c r="AU35"/>
  <c r="AO19"/>
  <c r="AQ35"/>
  <c r="AH35"/>
  <c r="AT35"/>
  <c r="AR23"/>
  <c r="AS23"/>
  <c r="AJ35"/>
  <c r="AM35"/>
  <c r="AP35"/>
  <c r="AO35"/>
  <c r="Y19"/>
  <c r="AR40"/>
  <c r="AU40"/>
  <c r="AS44"/>
  <c r="AP48"/>
  <c r="AK48"/>
  <c r="AK32"/>
  <c r="AJ12"/>
  <c r="AS8"/>
  <c r="AG12"/>
  <c r="AU8"/>
  <c r="AM32"/>
  <c r="AT32"/>
  <c r="AB19"/>
  <c r="AS36"/>
  <c r="AE36"/>
  <c r="AD36"/>
  <c r="AB32"/>
  <c r="AG32"/>
  <c r="AA48"/>
  <c r="AC32"/>
  <c r="P36"/>
  <c r="AJ8"/>
  <c r="Z32"/>
  <c r="AL28"/>
  <c r="AF12"/>
  <c r="AT8"/>
  <c r="T36"/>
  <c r="AI36"/>
  <c r="AH36"/>
  <c r="AH19"/>
  <c r="AE12"/>
  <c r="AU28"/>
  <c r="AF19"/>
  <c r="AJ28"/>
  <c r="AR19"/>
  <c r="AD19"/>
  <c r="Z48"/>
  <c r="X36"/>
  <c r="AS32"/>
  <c r="AN28"/>
  <c r="AE19"/>
  <c r="AV36"/>
  <c r="AR28"/>
  <c r="AT44"/>
  <c r="AE39"/>
  <c r="AE32"/>
  <c r="AU32"/>
  <c r="AL32"/>
  <c r="AQ28"/>
  <c r="AT28"/>
  <c r="Y36"/>
  <c r="AF32"/>
  <c r="AN19"/>
  <c r="AP12"/>
  <c r="AQ19"/>
  <c r="AW12"/>
  <c r="AE8"/>
  <c r="AK36"/>
  <c r="AJ36"/>
  <c r="AA36"/>
  <c r="AQ36"/>
  <c r="Z36"/>
  <c r="AP36"/>
  <c r="Z19"/>
  <c r="AP19"/>
  <c r="AG19"/>
  <c r="AW19"/>
  <c r="AU12"/>
  <c r="AW32"/>
  <c r="Y48"/>
  <c r="AN20"/>
  <c r="AI19"/>
  <c r="AL39"/>
  <c r="AD20"/>
  <c r="AA19"/>
  <c r="AT19"/>
  <c r="AK19"/>
  <c r="AJ48"/>
  <c r="AQ48"/>
  <c r="AN36"/>
  <c r="AV28"/>
  <c r="AM19"/>
  <c r="AK8"/>
  <c r="AI8"/>
  <c r="AN12"/>
  <c r="AU44"/>
  <c r="AA32"/>
  <c r="AQ32"/>
  <c r="AH32"/>
  <c r="AM28"/>
  <c r="AO36"/>
  <c r="AN32"/>
  <c r="AV19"/>
  <c r="AD8"/>
  <c r="AF36"/>
  <c r="AR20"/>
  <c r="Q36"/>
  <c r="AH12"/>
  <c r="AC36"/>
  <c r="AB36"/>
  <c r="W36"/>
  <c r="AM36"/>
  <c r="V36"/>
  <c r="AL19"/>
  <c r="AC19"/>
  <c r="AM12"/>
  <c r="AW44"/>
  <c r="AJ32"/>
  <c r="AM40"/>
  <c r="AR14"/>
  <c r="AP9"/>
  <c r="AJ14"/>
  <c r="AR9"/>
  <c r="AW24"/>
  <c r="AT23"/>
  <c r="AC14"/>
  <c r="AS14"/>
  <c r="AI14"/>
  <c r="AU9"/>
  <c r="AL14"/>
  <c r="AU24"/>
  <c r="AQ9"/>
  <c r="AE40"/>
  <c r="AP40"/>
  <c r="AK40"/>
  <c r="AU23"/>
  <c r="AB14"/>
  <c r="AU14"/>
  <c r="AV9"/>
  <c r="AP23"/>
  <c r="AO14"/>
  <c r="AN14"/>
  <c r="AQ23"/>
  <c r="AE14"/>
  <c r="AQ14"/>
  <c r="AB48"/>
  <c r="AJ40"/>
  <c r="AE48"/>
  <c r="AU48"/>
  <c r="AL48"/>
  <c r="AA40"/>
  <c r="AQ40"/>
  <c r="AL40"/>
  <c r="AC48"/>
  <c r="AC40"/>
  <c r="AR24"/>
  <c r="AD12"/>
  <c r="AG8"/>
  <c r="AN24"/>
  <c r="AS12"/>
  <c r="AR8"/>
  <c r="AQ44"/>
  <c r="AJ39"/>
  <c r="AM20"/>
  <c r="AS24"/>
  <c r="AG20"/>
  <c r="AV12"/>
  <c r="AH8"/>
  <c r="AV24"/>
  <c r="AO24"/>
  <c r="AN8"/>
  <c r="AP24"/>
  <c r="AA12"/>
  <c r="AQ12"/>
  <c r="AO48"/>
  <c r="AS48"/>
  <c r="AG48"/>
  <c r="AW48"/>
  <c r="AT9"/>
  <c r="AS9"/>
  <c r="AR48"/>
  <c r="AM48"/>
  <c r="AD48"/>
  <c r="AT48"/>
  <c r="AI40"/>
  <c r="AD40"/>
  <c r="AO12"/>
  <c r="AO8"/>
  <c r="AR12"/>
  <c r="AQ8"/>
  <c r="AC12"/>
  <c r="AV44"/>
  <c r="AP44"/>
  <c r="AT20"/>
  <c r="AK12"/>
  <c r="AP8"/>
  <c r="AL12"/>
  <c r="AM8"/>
  <c r="AN48"/>
  <c r="AF48"/>
  <c r="AV39"/>
  <c r="AI39"/>
  <c r="AN39"/>
  <c r="AS40"/>
  <c r="AV40"/>
  <c r="AF40"/>
  <c r="AN40"/>
  <c r="AW40"/>
  <c r="AG40"/>
  <c r="AO40"/>
  <c r="AC20"/>
  <c r="AB39"/>
  <c r="AC39"/>
  <c r="Z20"/>
  <c r="AO20"/>
  <c r="AK20"/>
  <c r="AA39"/>
  <c r="AS20"/>
  <c r="AU39"/>
  <c r="AD39"/>
  <c r="AT39"/>
  <c r="AO39"/>
  <c r="AE20"/>
  <c r="AU20"/>
  <c r="AL20"/>
  <c r="AV16"/>
  <c r="AT16"/>
  <c r="AW28"/>
  <c r="AK28"/>
  <c r="AS28"/>
  <c r="AV20"/>
  <c r="AH39"/>
  <c r="AS39"/>
  <c r="AI20"/>
  <c r="AP20"/>
  <c r="AQ39"/>
  <c r="AF20"/>
  <c r="AJ20"/>
  <c r="AM39"/>
  <c r="AR39"/>
  <c r="AP39"/>
  <c r="AK39"/>
  <c r="AA20"/>
  <c r="AQ20"/>
  <c r="AH20"/>
  <c r="AF39"/>
  <c r="AB20"/>
  <c r="AU16"/>
  <c r="AW47"/>
  <c r="AS47"/>
  <c r="AO47"/>
  <c r="AK47"/>
  <c r="AT47"/>
  <c r="AP47"/>
  <c r="AL47"/>
  <c r="AR47"/>
  <c r="AJ47"/>
  <c r="AU47"/>
  <c r="AM47"/>
  <c r="AQ47"/>
  <c r="AV47"/>
  <c r="AN47"/>
  <c r="AU25"/>
  <c r="AQ25"/>
  <c r="AV25"/>
  <c r="AR25"/>
  <c r="AP25"/>
  <c r="AS25"/>
  <c r="AT25"/>
  <c r="AW25"/>
  <c r="AV38"/>
  <c r="AR38"/>
  <c r="AN38"/>
  <c r="AJ38"/>
  <c r="AF38"/>
  <c r="AB38"/>
  <c r="X38"/>
  <c r="T38"/>
  <c r="AW38"/>
  <c r="AS38"/>
  <c r="AO38"/>
  <c r="AK38"/>
  <c r="AG38"/>
  <c r="AC38"/>
  <c r="Y38"/>
  <c r="U38"/>
  <c r="AU38"/>
  <c r="AM38"/>
  <c r="AE38"/>
  <c r="W38"/>
  <c r="AP38"/>
  <c r="AH38"/>
  <c r="Z38"/>
  <c r="AL38"/>
  <c r="V38"/>
  <c r="S38"/>
  <c r="AQ38"/>
  <c r="AA38"/>
  <c r="AT38"/>
  <c r="AD38"/>
  <c r="AI38"/>
  <c r="AU37"/>
  <c r="AQ37"/>
  <c r="AM37"/>
  <c r="AI37"/>
  <c r="AE37"/>
  <c r="AA37"/>
  <c r="W37"/>
  <c r="S37"/>
  <c r="O37"/>
  <c r="AV37"/>
  <c r="AR37"/>
  <c r="AN37"/>
  <c r="AJ37"/>
  <c r="AF37"/>
  <c r="AB37"/>
  <c r="X37"/>
  <c r="T37"/>
  <c r="P37"/>
  <c r="AT37"/>
  <c r="AL37"/>
  <c r="AD37"/>
  <c r="V37"/>
  <c r="AW37"/>
  <c r="AO37"/>
  <c r="AG37"/>
  <c r="Y37"/>
  <c r="Q37"/>
  <c r="AS37"/>
  <c r="AC37"/>
  <c r="U37"/>
  <c r="AP37"/>
  <c r="AH37"/>
  <c r="R37"/>
  <c r="AK37"/>
  <c r="Z37"/>
  <c r="AU17"/>
  <c r="AQ17"/>
  <c r="AM17"/>
  <c r="AI17"/>
  <c r="AE17"/>
  <c r="AA17"/>
  <c r="AV17"/>
  <c r="AR17"/>
  <c r="AN17"/>
  <c r="AJ17"/>
  <c r="AF17"/>
  <c r="AB17"/>
  <c r="AP17"/>
  <c r="AH17"/>
  <c r="Z17"/>
  <c r="AT17"/>
  <c r="AD17"/>
  <c r="AO17"/>
  <c r="AS17"/>
  <c r="AK17"/>
  <c r="AC17"/>
  <c r="AL17"/>
  <c r="AW17"/>
  <c r="AG17"/>
  <c r="AW27"/>
  <c r="AS27"/>
  <c r="AO27"/>
  <c r="AK27"/>
  <c r="AG27"/>
  <c r="AC27"/>
  <c r="AT27"/>
  <c r="AP27"/>
  <c r="AL27"/>
  <c r="AH27"/>
  <c r="AD27"/>
  <c r="AV27"/>
  <c r="AN27"/>
  <c r="AF27"/>
  <c r="AJ27"/>
  <c r="AM27"/>
  <c r="AQ27"/>
  <c r="AI27"/>
  <c r="AA27"/>
  <c r="AR27"/>
  <c r="AB27"/>
  <c r="AU27"/>
  <c r="AE27"/>
  <c r="AV22"/>
  <c r="AR22"/>
  <c r="AN22"/>
  <c r="AJ22"/>
  <c r="AF22"/>
  <c r="AB22"/>
  <c r="AW22"/>
  <c r="AS22"/>
  <c r="AO22"/>
  <c r="AK22"/>
  <c r="AG22"/>
  <c r="AC22"/>
  <c r="AT22"/>
  <c r="AL22"/>
  <c r="AD22"/>
  <c r="AP22"/>
  <c r="AI22"/>
  <c r="AU22"/>
  <c r="AM22"/>
  <c r="AE22"/>
  <c r="AH22"/>
  <c r="AQ22"/>
  <c r="AA22"/>
  <c r="AU33"/>
  <c r="AQ33"/>
  <c r="AM33"/>
  <c r="AI33"/>
  <c r="AE33"/>
  <c r="AA33"/>
  <c r="W33"/>
  <c r="AV33"/>
  <c r="AR33"/>
  <c r="AN33"/>
  <c r="AJ33"/>
  <c r="AF33"/>
  <c r="AB33"/>
  <c r="X33"/>
  <c r="AS33"/>
  <c r="AK33"/>
  <c r="AC33"/>
  <c r="AO33"/>
  <c r="Y33"/>
  <c r="AH33"/>
  <c r="AT33"/>
  <c r="AL33"/>
  <c r="AD33"/>
  <c r="V33"/>
  <c r="AW33"/>
  <c r="AG33"/>
  <c r="AP33"/>
  <c r="Z33"/>
  <c r="AU21"/>
  <c r="AQ21"/>
  <c r="AV21"/>
  <c r="AR21"/>
  <c r="AT21"/>
  <c r="AS21"/>
  <c r="AW21"/>
  <c r="AP21"/>
  <c r="AV34"/>
  <c r="AR34"/>
  <c r="AW34"/>
  <c r="AS34"/>
  <c r="AT34"/>
  <c r="AP34"/>
  <c r="AQ34"/>
  <c r="AU34"/>
  <c r="AU10"/>
  <c r="AQ10"/>
  <c r="AM10"/>
  <c r="AI10"/>
  <c r="AW10"/>
  <c r="AO10"/>
  <c r="AT10"/>
  <c r="AL10"/>
  <c r="AV10"/>
  <c r="AR10"/>
  <c r="AN10"/>
  <c r="AJ10"/>
  <c r="AS10"/>
  <c r="AK10"/>
  <c r="AP10"/>
  <c r="AH10"/>
  <c r="AV13"/>
  <c r="AR13"/>
  <c r="AN13"/>
  <c r="AU13"/>
  <c r="AP13"/>
  <c r="AK13"/>
  <c r="AO13"/>
  <c r="AW13"/>
  <c r="AQ13"/>
  <c r="AL13"/>
  <c r="AS13"/>
  <c r="AM13"/>
  <c r="AT13"/>
  <c r="AW15"/>
  <c r="AT15"/>
  <c r="AU15"/>
  <c r="AV15"/>
  <c r="AW43"/>
  <c r="AS43"/>
  <c r="AO43"/>
  <c r="AK43"/>
  <c r="AG43"/>
  <c r="AC43"/>
  <c r="AT43"/>
  <c r="AP43"/>
  <c r="AL43"/>
  <c r="AH43"/>
  <c r="AD43"/>
  <c r="AV43"/>
  <c r="AN43"/>
  <c r="AF43"/>
  <c r="AQ43"/>
  <c r="AI43"/>
  <c r="AA43"/>
  <c r="AM43"/>
  <c r="AU43"/>
  <c r="AE43"/>
  <c r="AR43"/>
  <c r="AB43"/>
  <c r="AJ43"/>
  <c r="AU41"/>
  <c r="AQ41"/>
  <c r="AM41"/>
  <c r="AI41"/>
  <c r="AE41"/>
  <c r="AA41"/>
  <c r="W41"/>
  <c r="S41"/>
  <c r="AV41"/>
  <c r="AR41"/>
  <c r="AN41"/>
  <c r="AJ41"/>
  <c r="AF41"/>
  <c r="AB41"/>
  <c r="X41"/>
  <c r="T41"/>
  <c r="P41"/>
  <c r="AS41"/>
  <c r="AK41"/>
  <c r="AC41"/>
  <c r="U41"/>
  <c r="AT41"/>
  <c r="AL41"/>
  <c r="AD41"/>
  <c r="V41"/>
  <c r="AH41"/>
  <c r="R41"/>
  <c r="Z41"/>
  <c r="AW41"/>
  <c r="Q41"/>
  <c r="AO41"/>
  <c r="Y41"/>
  <c r="AP41"/>
  <c r="AG41"/>
  <c r="AU29"/>
  <c r="AQ29"/>
  <c r="AM29"/>
  <c r="AI29"/>
  <c r="AE29"/>
  <c r="AA29"/>
  <c r="AV29"/>
  <c r="AR29"/>
  <c r="AN29"/>
  <c r="AJ29"/>
  <c r="AF29"/>
  <c r="AB29"/>
  <c r="AS29"/>
  <c r="AK29"/>
  <c r="AC29"/>
  <c r="AW29"/>
  <c r="Z29"/>
  <c r="AT29"/>
  <c r="AL29"/>
  <c r="AD29"/>
  <c r="AO29"/>
  <c r="AG29"/>
  <c r="AP29"/>
  <c r="AH29"/>
  <c r="AV11"/>
  <c r="AR11"/>
  <c r="AN11"/>
  <c r="AJ11"/>
  <c r="AF11"/>
  <c r="AB11"/>
  <c r="X11"/>
  <c r="AL11"/>
  <c r="AD11"/>
  <c r="AU11"/>
  <c r="AQ11"/>
  <c r="AI11"/>
  <c r="AA11"/>
  <c r="AW11"/>
  <c r="AS11"/>
  <c r="AO11"/>
  <c r="AK11"/>
  <c r="AG11"/>
  <c r="AC11"/>
  <c r="Y11"/>
  <c r="AT11"/>
  <c r="AP11"/>
  <c r="AH11"/>
  <c r="Z11"/>
  <c r="AM11"/>
  <c r="AE11"/>
  <c r="AV26"/>
  <c r="AR26"/>
  <c r="AN26"/>
  <c r="AJ26"/>
  <c r="AF26"/>
  <c r="AB26"/>
  <c r="X26"/>
  <c r="AW26"/>
  <c r="AS26"/>
  <c r="AO26"/>
  <c r="AK26"/>
  <c r="AG26"/>
  <c r="AC26"/>
  <c r="Y26"/>
  <c r="U26"/>
  <c r="AQ26"/>
  <c r="AI26"/>
  <c r="AA26"/>
  <c r="AM26"/>
  <c r="W26"/>
  <c r="AH26"/>
  <c r="AT26"/>
  <c r="AL26"/>
  <c r="AD26"/>
  <c r="V26"/>
  <c r="AU26"/>
  <c r="AE26"/>
  <c r="AP26"/>
  <c r="Z26"/>
  <c r="AV18"/>
  <c r="AR18"/>
  <c r="AN18"/>
  <c r="AW18"/>
  <c r="AS18"/>
  <c r="AO18"/>
  <c r="AT18"/>
  <c r="AQ18"/>
  <c r="AU18"/>
  <c r="AM18"/>
  <c r="AP18"/>
  <c r="AV30"/>
  <c r="AR30"/>
  <c r="AN30"/>
  <c r="AJ30"/>
  <c r="AF30"/>
  <c r="AB30"/>
  <c r="AW30"/>
  <c r="AS30"/>
  <c r="AO30"/>
  <c r="AK30"/>
  <c r="AG30"/>
  <c r="AC30"/>
  <c r="Y30"/>
  <c r="AQ30"/>
  <c r="AI30"/>
  <c r="AA30"/>
  <c r="AU30"/>
  <c r="AE30"/>
  <c r="AP30"/>
  <c r="AH30"/>
  <c r="AT30"/>
  <c r="AL30"/>
  <c r="AD30"/>
  <c r="AM30"/>
  <c r="Z30"/>
  <c r="AV46"/>
  <c r="AR46"/>
  <c r="AN46"/>
  <c r="AJ46"/>
  <c r="AW46"/>
  <c r="AS46"/>
  <c r="AO46"/>
  <c r="AK46"/>
  <c r="AP46"/>
  <c r="AQ46"/>
  <c r="AL46"/>
  <c r="AU46"/>
  <c r="AM46"/>
  <c r="AT46"/>
  <c r="AU45"/>
  <c r="AQ45"/>
  <c r="AV45"/>
  <c r="AR45"/>
  <c r="AS45"/>
  <c r="AT45"/>
  <c r="AW45"/>
  <c r="AP45"/>
  <c r="AW31"/>
  <c r="AS31"/>
  <c r="AO31"/>
  <c r="AK31"/>
  <c r="AG31"/>
  <c r="AC31"/>
  <c r="Y31"/>
  <c r="AT31"/>
  <c r="AP31"/>
  <c r="AL31"/>
  <c r="AH31"/>
  <c r="AD31"/>
  <c r="Z31"/>
  <c r="AR31"/>
  <c r="AJ31"/>
  <c r="AB31"/>
  <c r="AV31"/>
  <c r="AF31"/>
  <c r="AQ31"/>
  <c r="AA31"/>
  <c r="AU31"/>
  <c r="AM31"/>
  <c r="AE31"/>
  <c r="AN31"/>
  <c r="AI31"/>
  <c r="AV42"/>
  <c r="AR42"/>
  <c r="AN42"/>
  <c r="AJ42"/>
  <c r="AF42"/>
  <c r="AB42"/>
  <c r="X42"/>
  <c r="AW42"/>
  <c r="AS42"/>
  <c r="AO42"/>
  <c r="AK42"/>
  <c r="AG42"/>
  <c r="AC42"/>
  <c r="Y42"/>
  <c r="AQ42"/>
  <c r="AI42"/>
  <c r="AA42"/>
  <c r="AT42"/>
  <c r="AL42"/>
  <c r="AD42"/>
  <c r="V42"/>
  <c r="AM42"/>
  <c r="W42"/>
  <c r="AU42"/>
  <c r="AP42"/>
  <c r="Z42"/>
  <c r="AE42"/>
  <c r="AH42"/>
</calcChain>
</file>

<file path=xl/sharedStrings.xml><?xml version="1.0" encoding="utf-8"?>
<sst xmlns="http://schemas.openxmlformats.org/spreadsheetml/2006/main" count="4301" uniqueCount="4066">
  <si>
    <t>Название КСГ взрослый</t>
  </si>
  <si>
    <t>Затрудненные роды</t>
  </si>
  <si>
    <t>Дистресс плода в родах</t>
  </si>
  <si>
    <t>Поражение ЦНС и психические заболевания, осложн.роды и послерод.пер.</t>
  </si>
  <si>
    <t>Гломерулонефрит, осложняющий роды и послеродовый период</t>
  </si>
  <si>
    <t>Миопия высокой степени, осложняющая роды и послеродовый период</t>
  </si>
  <si>
    <t>Гломерулонефриты и диффузные болезни соед.ткани у берем.женщины</t>
  </si>
  <si>
    <t>Шок во время или после родов и родоразрешения</t>
  </si>
  <si>
    <t>Различный формы эмболий в акушерской практике</t>
  </si>
  <si>
    <t>Глубокий послеродовый флеботромбоз</t>
  </si>
  <si>
    <t>Поверхностный тромбофлебит после родов</t>
  </si>
  <si>
    <t>Варикозное расширение вен промежности и нижних конечностей в послеродовом периоде</t>
  </si>
  <si>
    <t>Послеродовая инфекция и лихорадка неясной этиологии</t>
  </si>
  <si>
    <t>Расхождение швов и другие осложнения акушерских хирургических ран</t>
  </si>
  <si>
    <t>Позднее или вторичное послеродовое кровотечение</t>
  </si>
  <si>
    <t>Разрыв родовых путей 3-4 степени при родоразрешении</t>
  </si>
  <si>
    <t>Разрыв родовых путей 1-2 степени при родоразрешении</t>
  </si>
  <si>
    <t>Задержка плаценты, плодных оболочек без кровотечения</t>
  </si>
  <si>
    <t>Кровотечение в 3-ем периоде родов и раннем послеродовом периоде</t>
  </si>
  <si>
    <t>Ягодичное предлежание без поворота в родах</t>
  </si>
  <si>
    <t>Эклампсия в родах</t>
  </si>
  <si>
    <t>Преэклампсия в родах с родоразрешением через естественные родов. пути</t>
  </si>
  <si>
    <t>Дискоординированная родовая деятельность</t>
  </si>
  <si>
    <t>Слабость родовой деятельности</t>
  </si>
  <si>
    <t>Роды преждевременные (до 37 недель беременности)</t>
  </si>
  <si>
    <t>Родоразрешение с применением щипцов и вакуум-экстрактора</t>
  </si>
  <si>
    <t>Родоразрешение путем кесарева сечения,</t>
  </si>
  <si>
    <t>Роды, осложнившиеся инфекцией амниотической полости, с родоразрешением через естественные родовые пути</t>
  </si>
  <si>
    <t>Инфекция амниотической полости с родоразреш-ем путем кесарева сечения</t>
  </si>
  <si>
    <t>Нормальные роды</t>
  </si>
  <si>
    <t>Многоплодные роды</t>
  </si>
  <si>
    <t>Преэклампсия в родах с родоразрешением путем кесарева сечения</t>
  </si>
  <si>
    <t>Аномалии плаценты в родах</t>
  </si>
  <si>
    <t>Послеоперационный рубец матки, осложняющий роды</t>
  </si>
  <si>
    <t>Опухоли тела матки, осложняющие роды и послеродовый период</t>
  </si>
  <si>
    <t>Сердечно-сосудистые болезни, осл.роды и п/род. период</t>
  </si>
  <si>
    <t>Сахарный диабет, осложняющий роды и послеродовый период</t>
  </si>
  <si>
    <t>Дисфункция щитовидной железы, осложняющая роды и послеродов.период</t>
  </si>
  <si>
    <t>Анемия, осложняющая роды и послеродовый период</t>
  </si>
  <si>
    <t>Болезни печени, осложняющие роды и послеродовый период</t>
  </si>
  <si>
    <t>Инфекция мочеполовых путей, осложняющая роды и послеродовый период</t>
  </si>
  <si>
    <t>Отечный синдром беременных, осложняющий роды</t>
  </si>
  <si>
    <t>Гипертония, осложняющая роды и послеродовый период</t>
  </si>
  <si>
    <t>Флеботромбоз предродовый</t>
  </si>
  <si>
    <t>Переношенная беременность</t>
  </si>
  <si>
    <t>Преэклампсия, осложняющая беременность</t>
  </si>
  <si>
    <t>Преждевременные угрожающие роды</t>
  </si>
  <si>
    <t>Кровотечение в ранние сроки беременности</t>
  </si>
  <si>
    <t>Патология плаценты и другие дородовые кровотечения</t>
  </si>
  <si>
    <t>Рвота беременных</t>
  </si>
  <si>
    <t>Послеоперационный рубец матки, осложняющий беременость</t>
  </si>
  <si>
    <t>Опухоли тела матки у беременных</t>
  </si>
  <si>
    <t>Сердечно-сосудистые болезни у беременных</t>
  </si>
  <si>
    <t>Сахарный диабет у беременных</t>
  </si>
  <si>
    <t>Дисфункция щитовидной железы у беременных</t>
  </si>
  <si>
    <t>Анемия у беременных</t>
  </si>
  <si>
    <t>Болезни печени у беременных</t>
  </si>
  <si>
    <t>Инфекция мочеполовых путей у беременных</t>
  </si>
  <si>
    <t>Отечный синдром у беременных</t>
  </si>
  <si>
    <t>Первичная и вторичная гипертония у беременных</t>
  </si>
  <si>
    <t>Травмы нервов</t>
  </si>
  <si>
    <t>Открытая рана головы</t>
  </si>
  <si>
    <t>Раз.и контуз.гол.моз.б\откр.в\череп.раны</t>
  </si>
  <si>
    <t>Раз.и контуз.гол.моз.с откр.в\череп.раной</t>
  </si>
  <si>
    <t>Сотрясение гол.мозга б\откр.в\череп.раны</t>
  </si>
  <si>
    <t>Перелом позвоночника с повреждением спинного мозга</t>
  </si>
  <si>
    <t>Переломы позвон. б/повреж. спинного мозга</t>
  </si>
  <si>
    <t>Внутричерепной, внутрипозвоночный абсцесс</t>
  </si>
  <si>
    <t>Окклюзионные поражения сосудов головного мозга</t>
  </si>
  <si>
    <t>Экстрапирамидные гиперкинезы</t>
  </si>
  <si>
    <t>Артериальные аневризмы</t>
  </si>
  <si>
    <t>Грыжи межпозвонковых дисков</t>
  </si>
  <si>
    <t>Доброкач.новообраз. других отделов нервной системы (спинного мозга)</t>
  </si>
  <si>
    <t>Доброкачественные новообразования головного мозга и его оболочек</t>
  </si>
  <si>
    <t>Аневризмы периферических артерий</t>
  </si>
  <si>
    <t xml:space="preserve"> Хроническая ишемическая болезнь сердца</t>
  </si>
  <si>
    <t>Тромбофлебит глубоких вен</t>
  </si>
  <si>
    <t xml:space="preserve"> Флебит поверхностных вен нижней конечности</t>
  </si>
  <si>
    <t xml:space="preserve"> Травмы сосудов</t>
  </si>
  <si>
    <t xml:space="preserve"> Варикоз осложненный. ПТФБ. Лимфостаз</t>
  </si>
  <si>
    <t xml:space="preserve"> Варикозное расширение вен нижних конечностей. Аномалия сосудов</t>
  </si>
  <si>
    <t>Тромбоэмболия легочной артерии</t>
  </si>
  <si>
    <t>Окклюзионные поражения аорты и ее ветвей. Синдром Рейно</t>
  </si>
  <si>
    <t>Облитерирующий тромбангиит, аортоартериит</t>
  </si>
  <si>
    <t>Тромбозы и эмболии аорты и периферических артерий</t>
  </si>
  <si>
    <t>Аневризма аорты</t>
  </si>
  <si>
    <t>Экссудативный сдавливающий перикардит и др.</t>
  </si>
  <si>
    <t>Нарушение сердечного ритма после имплантации ИВР с осложнениями</t>
  </si>
  <si>
    <t>Нарушения проводимости сердца, требующие ЭКС</t>
  </si>
  <si>
    <t>Нарушения сердечного ритма, требующие ЭКС</t>
  </si>
  <si>
    <t>Рентгеноэлектротехнический контроль ЭКС</t>
  </si>
  <si>
    <t>Укусы животных</t>
  </si>
  <si>
    <t>Столбняк</t>
  </si>
  <si>
    <t>Врожд.костно-мыш.деформации грудн.стенки. аномалии ребер и грудины</t>
  </si>
  <si>
    <t>Деформации стопы</t>
  </si>
  <si>
    <t>Врожденные костно-мышечные деформации</t>
  </si>
  <si>
    <t>Аномалии позвоночника</t>
  </si>
  <si>
    <t>Сочетанная травма</t>
  </si>
  <si>
    <t>Множественные переломы ( политравма)</t>
  </si>
  <si>
    <t>Остеомиелит</t>
  </si>
  <si>
    <t>Отдаленные последствия костно-мышечной травмы</t>
  </si>
  <si>
    <t>Тяжелые распространенные глубокие ожоги</t>
  </si>
  <si>
    <t>Ожоги глубокие</t>
  </si>
  <si>
    <t>Ожоги 20-29% поверхности тела</t>
  </si>
  <si>
    <t>Поверхностные ожоги II и III-А ст.</t>
  </si>
  <si>
    <t>Ограниченные поверхностные ожоги и отморожения</t>
  </si>
  <si>
    <t>Инородное тело во внутренних органах</t>
  </si>
  <si>
    <t>Болезни синовиальных оболочек, сухожилий</t>
  </si>
  <si>
    <t>Остеоартроз и связанные с ним нарушения</t>
  </si>
  <si>
    <t>Врожденные аномалии костно-мышечной системы</t>
  </si>
  <si>
    <t>Поверхностные травмы</t>
  </si>
  <si>
    <t>Множественные открытые раны нижней конечности</t>
  </si>
  <si>
    <t>Откр.ран таз.пояса и бедра, колен.сустава,голени</t>
  </si>
  <si>
    <t>Размозжения</t>
  </si>
  <si>
    <t>Открытые раны верхних и нижних конечностей</t>
  </si>
  <si>
    <t>Открытые раны (кроме конечностей )</t>
  </si>
  <si>
    <t>Травма органов грудной и брюшной полости с открытой раной</t>
  </si>
  <si>
    <t>Травма органов грудной и брюшной полости без открытой раны</t>
  </si>
  <si>
    <t>Внутричерепные кровоизлияния</t>
  </si>
  <si>
    <t>Разрыв и контузия головного мозга без открытой внутричерепной раны</t>
  </si>
  <si>
    <t>Разрыв и контузия головного мозга с открытой внутричерепной раной</t>
  </si>
  <si>
    <t>Сотрясение головного мозга без открытой внутричерепной раны</t>
  </si>
  <si>
    <t>Вывихи в шейных, грудных и поясничных позвонках (простые, сложные)</t>
  </si>
  <si>
    <t>Вывих в сус. верхних и нижних конечн. (сложный)</t>
  </si>
  <si>
    <t>Вывих в сус. верхн. и нижн. конечн. (простой)</t>
  </si>
  <si>
    <t>Перелом бедренной кости без смещения (закрытый)</t>
  </si>
  <si>
    <t>Перелом костей таза</t>
  </si>
  <si>
    <t>Перелом костей кисти, стопы (открытый)</t>
  </si>
  <si>
    <t>Перелом костей кисти, стопы (закрытый)</t>
  </si>
  <si>
    <t>Перелом ребер, грудины, ключицы, лопатки (откр.) "Болтающаяся" грудн.кл.</t>
  </si>
  <si>
    <t>Перелом ребер, грудины, ключицы, лопатки (закрытые)</t>
  </si>
  <si>
    <t>Переломы позвоночника без повреждения спинного мозга</t>
  </si>
  <si>
    <t>Переломы свода черепа (открытые)</t>
  </si>
  <si>
    <t>Переломы свода черепа (закрытые)</t>
  </si>
  <si>
    <t>Ревматические и врожденные пороки сердца</t>
  </si>
  <si>
    <t>Острый и подострый бактериальный эндокардит</t>
  </si>
  <si>
    <t>Ревматизм, активная фаза. Ревматический миоперикардит</t>
  </si>
  <si>
    <t>Лихорадка неизвестного происхождения</t>
  </si>
  <si>
    <t>Спондилез, остеохондроз позвоночника</t>
  </si>
  <si>
    <t>Анкилозирующий спондилит, спондилопатии</t>
  </si>
  <si>
    <t>Палиндромный ревматизм, полимиалгия</t>
  </si>
  <si>
    <t>Остеоартроз периферический и другие энтезопатии</t>
  </si>
  <si>
    <t>Артропатии эндокринные обменные, амилоидозные</t>
  </si>
  <si>
    <t>Подагрический артрит (полиартрит)</t>
  </si>
  <si>
    <t>Артриты, связанные с инфекциями</t>
  </si>
  <si>
    <t>Ревматоидные артриты с вовлечением внутренних органов или сист.пораж.</t>
  </si>
  <si>
    <t>Ревматоидный артрит (суставная форма)</t>
  </si>
  <si>
    <t>Системная красная волчанка</t>
  </si>
  <si>
    <t>Системные заболевания</t>
  </si>
  <si>
    <t>Артрозы. Периартриты</t>
  </si>
  <si>
    <t>Системные васкулиты (ангииты, артерииты)</t>
  </si>
  <si>
    <t>Педикулез, акариаз и другие инфестации</t>
  </si>
  <si>
    <t>Кандидоз</t>
  </si>
  <si>
    <t>Дерматофитии, другие и неуточненые дерматозы</t>
  </si>
  <si>
    <t>Герпес простой</t>
  </si>
  <si>
    <t>Опоясывающий лишай</t>
  </si>
  <si>
    <t>Саркома Капоши. Хронические язвы кожи</t>
  </si>
  <si>
    <t>Крапивница, отек Квинке</t>
  </si>
  <si>
    <t>Алопеция</t>
  </si>
  <si>
    <t>Ограниченная склеродермия</t>
  </si>
  <si>
    <t>Тифы, лихорадка Ку, клещевые инфекции</t>
  </si>
  <si>
    <t>Кератодермия (вульгарный дерматоз)</t>
  </si>
  <si>
    <t>Пруриго</t>
  </si>
  <si>
    <t>Красный плоский лишай. Другие формы лишая</t>
  </si>
  <si>
    <t>Красная волчанка</t>
  </si>
  <si>
    <t>Узловатая эритема</t>
  </si>
  <si>
    <t>Токсическая эритема синд. Стивенса-Джонсона</t>
  </si>
  <si>
    <t>Эритема многоформная</t>
  </si>
  <si>
    <t>Буллезные дерматозы</t>
  </si>
  <si>
    <t>Дерматит, вызванный веществами, принятыми внутрь</t>
  </si>
  <si>
    <t>Псориаз и псориазоподобные болезни</t>
  </si>
  <si>
    <t>Атопический дерматит и родственные состояния</t>
  </si>
  <si>
    <t>Эритематозно-сквамозный дерматоз</t>
  </si>
  <si>
    <t>Контактные дерматиты и др.формы экземы</t>
  </si>
  <si>
    <t>Пиодермия</t>
  </si>
  <si>
    <t>Импетиго</t>
  </si>
  <si>
    <t>Эндометриоз (с эндоскопическими операциями)</t>
  </si>
  <si>
    <t>Эктопические формы беременности (с эндоскопическими операциями)</t>
  </si>
  <si>
    <t>Женское бесплодие вторичное (с эндоскопическими операциями)</t>
  </si>
  <si>
    <t>Кисты,доброкачественные опухоли яичников (с эндоскопическими операциями)</t>
  </si>
  <si>
    <t>Доброкачественные новообразования матки (с эндоскопическими операциями)</t>
  </si>
  <si>
    <t>Эктопические формы беременности</t>
  </si>
  <si>
    <t>Инфекция половых путей как осложнение аборта</t>
  </si>
  <si>
    <t>Повреждение тазовых органов - осложнение аборта</t>
  </si>
  <si>
    <t>Пузырный занос</t>
  </si>
  <si>
    <t>Женское бесплодие вторичное</t>
  </si>
  <si>
    <t>Бесплодие женское</t>
  </si>
  <si>
    <t>Полип, эрозия, эктропион шейки матки</t>
  </si>
  <si>
    <t>Кисты, доброкачественные опухоли яичников</t>
  </si>
  <si>
    <t>Доброкачественные опухоли влагалища, вульвы</t>
  </si>
  <si>
    <t>Доброкачественные образования матки</t>
  </si>
  <si>
    <t>Старый разрыв мочеполового тракта, инородное тело женск.полов.путей</t>
  </si>
  <si>
    <t>Невоспалительные болезни вульвы, влагалища Раны</t>
  </si>
  <si>
    <t>Свищи женских половых органов, травма тазовых органов</t>
  </si>
  <si>
    <t>Выпадение матки, стенок влагалища</t>
  </si>
  <si>
    <t>Эндометриоз</t>
  </si>
  <si>
    <t>Острый или неуточненный тазовый перитонит</t>
  </si>
  <si>
    <t>Хронический сальпингоофорит, эндометрит</t>
  </si>
  <si>
    <t>Острый сальпингоофорит</t>
  </si>
  <si>
    <t>Травмы почек, мочеточников, мочевые свищи</t>
  </si>
  <si>
    <t>Аномалии, травмы мочеполовых органов</t>
  </si>
  <si>
    <t>Задержка мочи</t>
  </si>
  <si>
    <t>Гнойно-воспалительные заболевания почки, паранефральной клетчатки</t>
  </si>
  <si>
    <t>Почечная колика</t>
  </si>
  <si>
    <t>Мочекислый диатез. Оксалурия</t>
  </si>
  <si>
    <t>Полип уретры, фимоз, парафимоз</t>
  </si>
  <si>
    <t>Варикоцеле, гидроцеле</t>
  </si>
  <si>
    <t>Повреждения, дивертикул, новообразования мочевого пузыря</t>
  </si>
  <si>
    <t>Цистит</t>
  </si>
  <si>
    <t>Острый, хронический простатит, орхит, эпидидимит, везикулит</t>
  </si>
  <si>
    <t>Острый пиелонефрит</t>
  </si>
  <si>
    <t>Кисты почек,нефроптоз</t>
  </si>
  <si>
    <t>Гидронефроз, нефросклероз, аномалии почек</t>
  </si>
  <si>
    <t>Быстро прогрессирующий гломерулонефрит</t>
  </si>
  <si>
    <t>Хрон.почеч.недостат. термин. ст., леч.прогр.гемодиализ.вводная программа</t>
  </si>
  <si>
    <t>Хроническая почечная недостаточность, лечение программным гемодиализом</t>
  </si>
  <si>
    <t>Хроническая почечная недостаточность</t>
  </si>
  <si>
    <t>Подагра, подагрическая почка</t>
  </si>
  <si>
    <t>Амилоидоз почек</t>
  </si>
  <si>
    <t>Нефрогенная гипертония</t>
  </si>
  <si>
    <t>Нефрогенная гипертония реноваскулярная</t>
  </si>
  <si>
    <t>Поликистоз</t>
  </si>
  <si>
    <t>Хронический пиелонефрит без ХПН  неосложненный</t>
  </si>
  <si>
    <t>Хронический пиелонефрит без ХПН интерстициальный</t>
  </si>
  <si>
    <t>Хронический пиелонефрит без ХПН</t>
  </si>
  <si>
    <t>Нефротический синдром без явлений азот. Пульс-терапия</t>
  </si>
  <si>
    <t>Нефротический синдром без явлений азот., вторичный</t>
  </si>
  <si>
    <t>Нефротический синдром без явлений азот., высокоактивный</t>
  </si>
  <si>
    <t>Острая почечная недостаточность легкая степень</t>
  </si>
  <si>
    <t>Острая почечная недостаточность тяжелая форма, анурия</t>
  </si>
  <si>
    <t>Хронический гломерулонефрит осложненный</t>
  </si>
  <si>
    <t>Хронический гломерулонефрит</t>
  </si>
  <si>
    <t>Острый гломерулонефрит развернутая форма</t>
  </si>
  <si>
    <t>Острый гломерулонефрит, нефритический синдром</t>
  </si>
  <si>
    <t>Острый гломерулонефрит с мочевым синдромом</t>
  </si>
  <si>
    <t>Глубокая флегмона шеи</t>
  </si>
  <si>
    <t>Гнойные заболевания челюстно-лицевой области</t>
  </si>
  <si>
    <t>Повреждение (ранение) мягких тканей лица</t>
  </si>
  <si>
    <t>Травматический остеомелит лицевого скелета</t>
  </si>
  <si>
    <t>Перелом костей лицевого скелета</t>
  </si>
  <si>
    <t>Одонтогенный остеомиелит</t>
  </si>
  <si>
    <t>Невралгия тройничного нерва стоматогенная</t>
  </si>
  <si>
    <t>Артриты височно-челюстного сустава</t>
  </si>
  <si>
    <t>Сиалоаденит, сиалолитиаз</t>
  </si>
  <si>
    <t>Волчья пасть, заячья губа</t>
  </si>
  <si>
    <t>Фолликулярные кисты, радикулярные кисты, болезни пульпы</t>
  </si>
  <si>
    <t>Рубцовые деформации лица и шеи</t>
  </si>
  <si>
    <t>Дефекты костей лицевого скелета</t>
  </si>
  <si>
    <t>Доброкачественные новообразования слюнных желез</t>
  </si>
  <si>
    <t>Доброкачественные новообразования лицевого скелета</t>
  </si>
  <si>
    <t>Доброкачественные новообразования губы, полости рта</t>
  </si>
  <si>
    <t>Доброкачественные новообразования головы, лица и шеи</t>
  </si>
  <si>
    <t>Хронический пансинусит</t>
  </si>
  <si>
    <t>Хронический колит, функциональные расстройства кишечника</t>
  </si>
  <si>
    <t>Хронический неспецифический язвенный колит, болезнь Крона</t>
  </si>
  <si>
    <t>Травма прямой и ободочной кишки Дивертикулярная болезнь толстой кишки</t>
  </si>
  <si>
    <t>Доброкач.новообр. толстой и прямой кишок</t>
  </si>
  <si>
    <t>Парапроктит</t>
  </si>
  <si>
    <t>Острый геморрой, тромбофлебит геморроидальных узлов</t>
  </si>
  <si>
    <t>Поверхностные травмы грудной клетки</t>
  </si>
  <si>
    <t>Перелом ребер, грудины, ключицы, лопатки (откр.)  "Болт."</t>
  </si>
  <si>
    <t>Перелом ребер, грудины, ключицы, лопатки (закр.)</t>
  </si>
  <si>
    <t>Инородное тело в дыхательных путях и пищеводе</t>
  </si>
  <si>
    <t xml:space="preserve"> Размозжения грудной клетки</t>
  </si>
  <si>
    <t>Открытые и закрытые травматические повреждения трахеи</t>
  </si>
  <si>
    <t>Открытые раны грудной клетки</t>
  </si>
  <si>
    <t>Травма органов грудной полости без открытой раны</t>
  </si>
  <si>
    <t>Липома</t>
  </si>
  <si>
    <t>Доброкачественное новообразование средостения, органов дыхания и грудн.клетки</t>
  </si>
  <si>
    <t>Болезни пищевода</t>
  </si>
  <si>
    <t>Болезни диафрагмы хирургические</t>
  </si>
  <si>
    <t>Спонтанный пневмоторакс</t>
  </si>
  <si>
    <t>Медиастениты</t>
  </si>
  <si>
    <t>Эмпиема плевры,абсцесс и др.болезни легкого</t>
  </si>
  <si>
    <t>Гангрена и некроз легкого, пиоторакс с бронхиальным свищем</t>
  </si>
  <si>
    <t>Плевральные состояния</t>
  </si>
  <si>
    <t>Плевриты,бронхоэктатическая болезнь и др.болезни легкого</t>
  </si>
  <si>
    <t>Диабетическая гангрена, флегмона</t>
  </si>
  <si>
    <t xml:space="preserve"> Наружные свищи желуд.-кишечного тракта</t>
  </si>
  <si>
    <t>Варикозное расширение вен нижних конечностей с язвой и воспалением</t>
  </si>
  <si>
    <t>Боли в животе, почечная колика, печеночная колика</t>
  </si>
  <si>
    <t xml:space="preserve"> Сепсис</t>
  </si>
  <si>
    <t xml:space="preserve"> Острый гематогенный остеомиелит</t>
  </si>
  <si>
    <t xml:space="preserve"> Гнойные артриты</t>
  </si>
  <si>
    <t xml:space="preserve"> Пиомиозиты, воспалительные болезни молочной железы Гнойный  мастит</t>
  </si>
  <si>
    <t xml:space="preserve"> Ишиоректальный абсцесс</t>
  </si>
  <si>
    <t>Абсцесс кожи, фурункул и карбункул</t>
  </si>
  <si>
    <t>Абсцесс брюшной полости</t>
  </si>
  <si>
    <t>Перитонит разлитой гнойный</t>
  </si>
  <si>
    <t xml:space="preserve"> Грыжи брюшной пол. с непроход., гангреной</t>
  </si>
  <si>
    <t xml:space="preserve"> Паховая грыжа</t>
  </si>
  <si>
    <t>Острый холецистит осложненный</t>
  </si>
  <si>
    <t>Острая непроходимость кишечника</t>
  </si>
  <si>
    <t>Острый аппенлицит с аппендикуллярным инфильтратом</t>
  </si>
  <si>
    <t>Абсцесс печени</t>
  </si>
  <si>
    <t>Острый аппендицит с перитонитом</t>
  </si>
  <si>
    <t>Флебит поверхностных вен нижней конечн.</t>
  </si>
  <si>
    <t>Острый тромбоз мезентериальных сосудов</t>
  </si>
  <si>
    <t>Травма орг. брюшной полости с откр. раной</t>
  </si>
  <si>
    <t>Травма органов брюшной полости б/откр. раны</t>
  </si>
  <si>
    <t>Синдром портальной гипертензии</t>
  </si>
  <si>
    <t>Узловой зоб</t>
  </si>
  <si>
    <t>Грыжи брюшной полости с непроходимостью, гангреной</t>
  </si>
  <si>
    <t>Грыжи брюшной стенки</t>
  </si>
  <si>
    <t>Грыжи брюшной полости</t>
  </si>
  <si>
    <t>Хронический панкреатит без операции (наружное дренирование)</t>
  </si>
  <si>
    <t>Хронический панкреатит, оперированные</t>
  </si>
  <si>
    <t>Кровотеч. пищевода, желудка, 12-перст.кишки, остановленное оперативно</t>
  </si>
  <si>
    <t>Доброкач.новообр.разл.отд.пищевар.тракта</t>
  </si>
  <si>
    <t>Доброкач. новообр.печ.,поджелуд.жел.,желчных протоков неоперированные</t>
  </si>
  <si>
    <t>Доброкач.новообр.печ.,поджелуд.жел.,желчных протоков</t>
  </si>
  <si>
    <t>Хрон. калькул.холец.,ослож.мех.желтухой,разрешенный эндоскопически</t>
  </si>
  <si>
    <t>Хрон. калькул. холец.,ослож. мех.желтухой</t>
  </si>
  <si>
    <t>Хронический калькулезный холецистит</t>
  </si>
  <si>
    <t>Острый холецистит</t>
  </si>
  <si>
    <t>Острый аппендицит с аппендикулярным инфильтратом</t>
  </si>
  <si>
    <t>Острый аппендицит неосложненный</t>
  </si>
  <si>
    <t>Отравления</t>
  </si>
  <si>
    <t>Хронический панкреатит, киста поджелудочной железы</t>
  </si>
  <si>
    <t>Хронич. Гепатит, цирроз, фиброз печени</t>
  </si>
  <si>
    <t>Токсическое поражение печени</t>
  </si>
  <si>
    <t>Хронический холецистит калькулезный</t>
  </si>
  <si>
    <t>Хронический холецистит бескаменный</t>
  </si>
  <si>
    <t>Острый и хронический гастрит</t>
  </si>
  <si>
    <t>Язвенная болезнь желудка, дуоденум</t>
  </si>
  <si>
    <t>Анафилактический шок</t>
  </si>
  <si>
    <t>Хроническая легочно-сердечная недостаточность</t>
  </si>
  <si>
    <t>Диссиминирующие заболевания легких</t>
  </si>
  <si>
    <t>Пневмония тяжелого течения</t>
  </si>
  <si>
    <t>Дефекты сердца приобретенные</t>
  </si>
  <si>
    <t>Неревматические и врожденные пороки сердца</t>
  </si>
  <si>
    <t>Доброкачественные образования мочевого пузыря (ТУР)</t>
  </si>
  <si>
    <t>Доброкачественные новообразования костей и суставных хрящей</t>
  </si>
  <si>
    <t>Врожденные аномалии системы кровообращения</t>
  </si>
  <si>
    <t>Артериальная гипотензия</t>
  </si>
  <si>
    <t>Тромбоэмболия легочной артерии  с острым легочным сердцем</t>
  </si>
  <si>
    <t>Тромбоэмболия легочной артерии без острого легочного сердца</t>
  </si>
  <si>
    <t>Нарушения ритма сердца постоянные</t>
  </si>
  <si>
    <t>Экстрасистолическая аритмия</t>
  </si>
  <si>
    <t>Нарушения ритма сердца пароксизмальные, частые</t>
  </si>
  <si>
    <t>Нарушения ритма сердца пароксизмальные,  редкие</t>
  </si>
  <si>
    <t>Нарушение проводимости сердца</t>
  </si>
  <si>
    <t>Вторичные кардиомиопатии</t>
  </si>
  <si>
    <t>Рестриктивная кардиомиопатия</t>
  </si>
  <si>
    <t>Дилатационная кардиомиопатия</t>
  </si>
  <si>
    <t>Первичные кардиомиопатии</t>
  </si>
  <si>
    <t>Сердечная недостаточность застойного характера</t>
  </si>
  <si>
    <t>Повторный и рецидивирующий инфаркт миокарда</t>
  </si>
  <si>
    <t>Острый инфаркт миокарда осложненного течения</t>
  </si>
  <si>
    <t>Острый инфаркт миокарда неосложненный</t>
  </si>
  <si>
    <t>Другие острые и подострые формы ИБС</t>
  </si>
  <si>
    <t>Стенокардия и другие формы хронической ИБС</t>
  </si>
  <si>
    <t>Острый миокардит, кроме ревматического</t>
  </si>
  <si>
    <t>Адгезивный и констриктивный перикардит</t>
  </si>
  <si>
    <t>Острый перикардит, кроме ревматического</t>
  </si>
  <si>
    <t>Открытые и закрытые травмы, повреждения гортани, трахеи, глотки, шеи</t>
  </si>
  <si>
    <t>Ангина острая</t>
  </si>
  <si>
    <t>Заболевания верхних дыхательных путей</t>
  </si>
  <si>
    <t>Хронический фарингит</t>
  </si>
  <si>
    <t>Периферический паралич гортани</t>
  </si>
  <si>
    <t>Хронический ларингит и трахеит</t>
  </si>
  <si>
    <t>Острый ларингит, трахеит</t>
  </si>
  <si>
    <t>Острый и хронический риниты (аллергические синусопатии)</t>
  </si>
  <si>
    <t>Хронический синусит</t>
  </si>
  <si>
    <t>Острый синусит</t>
  </si>
  <si>
    <t>Болезнь Меньера, вестибулопатия</t>
  </si>
  <si>
    <t>Отосклероз</t>
  </si>
  <si>
    <t>Кохлеарный неврит, нейросенсорная тугоухость</t>
  </si>
  <si>
    <t>Хронический средний гнойный отит</t>
  </si>
  <si>
    <t>Адгезивный отит с нарушением слуха</t>
  </si>
  <si>
    <t>Острый средний отит</t>
  </si>
  <si>
    <t>Хронический наружный отит</t>
  </si>
  <si>
    <t>Острый наружный отит</t>
  </si>
  <si>
    <t>Проникающая рана глазного яблока</t>
  </si>
  <si>
    <t>Хорионретинальные воспаления</t>
  </si>
  <si>
    <t>Ожоги сетчатки, глаза и его придатков</t>
  </si>
  <si>
    <t>Открытая рана придатков глаза, глазного яблока</t>
  </si>
  <si>
    <t>Нарушения рефракции и аккомодации, косоглазие</t>
  </si>
  <si>
    <t>Склерит, эписклерит и другие  болезни склеры</t>
  </si>
  <si>
    <t>Болезни зрительного нерва</t>
  </si>
  <si>
    <t>Заболевания глазницы</t>
  </si>
  <si>
    <t>Болезни слезного аппарата</t>
  </si>
  <si>
    <t>Болезни век</t>
  </si>
  <si>
    <t>Древовидный, интерстициальный и глубокий кератит</t>
  </si>
  <si>
    <t>Кератиты, кератоконъюнктивиты</t>
  </si>
  <si>
    <t>Другие виды глаукомы</t>
  </si>
  <si>
    <t>Первичная закрытоугольная глаукома</t>
  </si>
  <si>
    <t>Глаукома открытоугольная</t>
  </si>
  <si>
    <t>Глаукома пограничная</t>
  </si>
  <si>
    <t>Болезни сосудистой оболочки глаза</t>
  </si>
  <si>
    <t>Окклюзия сосудов сетчатки, зрительного нерва</t>
  </si>
  <si>
    <t>Болезни радужной оболочки и ресничного тела</t>
  </si>
  <si>
    <t>Другие болезни сетчатки</t>
  </si>
  <si>
    <t>Ретиношизис, серозная отслойка сетчатки</t>
  </si>
  <si>
    <t>Отслойка сетчатки с дефектом сетчатки</t>
  </si>
  <si>
    <t>Эндофтальмит, дегенеративные болезни глазного яблока</t>
  </si>
  <si>
    <t>Другие болезни спинного мозга</t>
  </si>
  <si>
    <t>Отдаленные последствия травм нервной системы, врожд.заболевания ЦНС</t>
  </si>
  <si>
    <t>Болезни межпозвонковых дисков</t>
  </si>
  <si>
    <t>Спондилез и связанные с ним состояния. Остеохондроз позвоночника</t>
  </si>
  <si>
    <t>Отдаленные последствия цереброваскулярной болезни</t>
  </si>
  <si>
    <t>Дисциркуляторная энцефалопатия</t>
  </si>
  <si>
    <t>Транзиторная ишемия мозга</t>
  </si>
  <si>
    <t>Закупорка и стеноз церебральных артерий</t>
  </si>
  <si>
    <t>Кровоизлияние субарахноидальное, внутримозговое, субдуральное</t>
  </si>
  <si>
    <t>Периферическая невропатия, острый полиневрит</t>
  </si>
  <si>
    <t>Болезни нервных корешков и сплетений</t>
  </si>
  <si>
    <t>Нарколепсия и катаплексия</t>
  </si>
  <si>
    <t>Эпилепсия</t>
  </si>
  <si>
    <t>Рассеянный склероз</t>
  </si>
  <si>
    <t>Болезни периферической вегетативной нервной системы</t>
  </si>
  <si>
    <t>Болезни клеток переднего рога</t>
  </si>
  <si>
    <t>Спиноцеребральные дегенерации</t>
  </si>
  <si>
    <t>Гепатолентикулярная дегенерация, дистонии, двигательные нарушения</t>
  </si>
  <si>
    <t>Болезнь Паркинсона</t>
  </si>
  <si>
    <t>Церебральные дегенерации</t>
  </si>
  <si>
    <t>Отдаленные последствия инфекционного поражения ЦНС</t>
  </si>
  <si>
    <t>Внутричерепной, внутрипозвоночный абсцесс, флебит и тромбофлебит</t>
  </si>
  <si>
    <t>Энцефалиты, миелиты, энцефаломиелиты</t>
  </si>
  <si>
    <t>Менингит небактериальной этиологии</t>
  </si>
  <si>
    <t>Бактериальный менингит</t>
  </si>
  <si>
    <t>Доброкачественные новообразования нервной системы</t>
  </si>
  <si>
    <t>Другие нарушения белых кровяных кллеток для гематологических стационаров</t>
  </si>
  <si>
    <t>Другие нарушения свертываемости для гем. стационаров</t>
  </si>
  <si>
    <t>Дефицит факторов свертываемости для гем. стационаров</t>
  </si>
  <si>
    <t>Стационар 1-го дня (госпитализация для гемотрансфузии)</t>
  </si>
  <si>
    <t>Иммунный агранулоцитоз для гематологических стационаров</t>
  </si>
  <si>
    <t>Иммунный агранулоцитоз для негематологических стационаров</t>
  </si>
  <si>
    <t>Идиопатическая аутоиммунная тромбоцитопения для гемат.стационаров</t>
  </si>
  <si>
    <t>Полицитемия, др.новообр-я орг-в кроветворения для негем. стационаров</t>
  </si>
  <si>
    <t>Апластическая анемия  для гематологических стационаров</t>
  </si>
  <si>
    <t>Апластическая анемия для негематологических стационаров</t>
  </si>
  <si>
    <t>Наследственный микросфероцитоз для гематологических стационаров</t>
  </si>
  <si>
    <t>Наследственный микросфероцитоз для негематологических стационаров</t>
  </si>
  <si>
    <t>Апластическая анемия для гематологических стационаров</t>
  </si>
  <si>
    <t>Аутоиммунные и приобретенные гемолитические анемии для гемат. стационаров</t>
  </si>
  <si>
    <t>Аутоиммунная гемолитическая анемия для негематологических стационаров</t>
  </si>
  <si>
    <t>B-12-дефицитная анемия, другие анемии</t>
  </si>
  <si>
    <t>Хроническая железодефицитная анемия</t>
  </si>
  <si>
    <t>Остеопороз</t>
  </si>
  <si>
    <t>Гипогликемический синдром</t>
  </si>
  <si>
    <t>Тиреотоксикоз тяжелой степени, висцеропатическая стадия</t>
  </si>
  <si>
    <t>Дисфункция яичников</t>
  </si>
  <si>
    <t>Острый или хронический гипокортицизм</t>
  </si>
  <si>
    <t>Болезнь (синдром) Иценко-Кушинга</t>
  </si>
  <si>
    <t>Гипоталамический синдром (эндокринная форма). Ожирение</t>
  </si>
  <si>
    <t>Полигландулярная недостаточность гипофиза</t>
  </si>
  <si>
    <t>Гиперфункция передней доли гипофиза</t>
  </si>
  <si>
    <t>Паратиреоидная остеодистрофия</t>
  </si>
  <si>
    <t>Сахарный диабет 2-го типа неосложненный</t>
  </si>
  <si>
    <t>Аденома щитовидной железы</t>
  </si>
  <si>
    <t>Тиреоидит</t>
  </si>
  <si>
    <t>Приобретенный гипотиреоз</t>
  </si>
  <si>
    <t>Тиреотоксикоз с зобом или без зоба</t>
  </si>
  <si>
    <t>Простой зоб, нетоксический узловой зоб</t>
  </si>
  <si>
    <t>Острые бронхиты</t>
  </si>
  <si>
    <t>Атипичная пневмония</t>
  </si>
  <si>
    <t>Вирусные гепатиты С</t>
  </si>
  <si>
    <t>Вирусные гепатиты В с печеночной комой</t>
  </si>
  <si>
    <t>Вирусные гепатиты (острый гепатит В)</t>
  </si>
  <si>
    <t>Опоясывающий герпес</t>
  </si>
  <si>
    <t>Герпетическая инфекция</t>
  </si>
  <si>
    <t>Краснуха</t>
  </si>
  <si>
    <t>Боррелиоз</t>
  </si>
  <si>
    <t>Доброкачественный лимфоретикулез</t>
  </si>
  <si>
    <t>Вирусный гастроэнтерит</t>
  </si>
  <si>
    <t>Пищевые отравления</t>
  </si>
  <si>
    <t>Гельминтозы</t>
  </si>
  <si>
    <t>Токсоплазмоз</t>
  </si>
  <si>
    <t>Лептоспироз</t>
  </si>
  <si>
    <t>Малярия</t>
  </si>
  <si>
    <t>Инфекционный мононуклеоз</t>
  </si>
  <si>
    <t>Орнитоз</t>
  </si>
  <si>
    <t>Псевдотуберкулез (иерсиниоз)</t>
  </si>
  <si>
    <t>Вирусные гепатиты А</t>
  </si>
  <si>
    <t>Геморрагические вирусные лихорадки</t>
  </si>
  <si>
    <t>Детские вирусные инфекции</t>
  </si>
  <si>
    <t>Серозные менингиты</t>
  </si>
  <si>
    <t>Острый полиомиелит</t>
  </si>
  <si>
    <t>Септицемия и другие бактериальные болезни</t>
  </si>
  <si>
    <t>Менингококковая инфекция</t>
  </si>
  <si>
    <t>Рожа</t>
  </si>
  <si>
    <t>Коклюш</t>
  </si>
  <si>
    <t>Дифтерия</t>
  </si>
  <si>
    <t>Сап, мелиоидоз, другие бактериальные зоонозы</t>
  </si>
  <si>
    <t>Бруцеллез</t>
  </si>
  <si>
    <t>Сибирская язва</t>
  </si>
  <si>
    <t>Туляремия</t>
  </si>
  <si>
    <t>Чума</t>
  </si>
  <si>
    <t>Протозойные инфекции (в т.ч. амёбиаз)</t>
  </si>
  <si>
    <t>Шигеллез</t>
  </si>
  <si>
    <t>Ботулизм</t>
  </si>
  <si>
    <t>Брюшной тиф и паратиф</t>
  </si>
  <si>
    <t>Холера</t>
  </si>
  <si>
    <t>Длительность по КСГ</t>
  </si>
  <si>
    <t xml:space="preserve">ср.к/д </t>
  </si>
  <si>
    <t>Код тарифа по КСГ</t>
  </si>
  <si>
    <t>Раздел 1</t>
  </si>
  <si>
    <t>0,5 ср.к/д</t>
  </si>
  <si>
    <t>Тариф досуточный</t>
  </si>
  <si>
    <t>Тариф в зависимости от продолжительности лечения (дней)</t>
  </si>
  <si>
    <t>Тариф, руб.</t>
  </si>
  <si>
    <t>Перелом костей верхней конечности без смещения</t>
  </si>
  <si>
    <t>Перелом костей верхней конечности со смещением</t>
  </si>
  <si>
    <t>Перелом нижней конечности со смещением</t>
  </si>
  <si>
    <t>Перелом голени без смещения</t>
  </si>
  <si>
    <t>Идиопатическая аутоиммунная тромбоцитопения для негемат.стационаров</t>
  </si>
  <si>
    <t>Болезни прямой кишки</t>
  </si>
  <si>
    <t>Острый лимфаденит</t>
  </si>
  <si>
    <t>Тариф с кодом 321520 переименован с 01.08.2022  (решение 25.07.2022)</t>
  </si>
  <si>
    <t>Тарифы с кодами 261190, 261290, 361160, 361180, 361280, 361290, 321570, 321650 исключены с 01.08.2022  (решение 25.07.2022)</t>
  </si>
  <si>
    <t>Тарифы с кодами КСГ 301010, 301020, 301040, 301100 исключены с 01.07.2022  (решение 30.06.2022)</t>
  </si>
  <si>
    <t>Тарифы с кодами 301030, 301080, 301090 исключены с 01.06.2022  (решение 30.05.2022)</t>
  </si>
  <si>
    <t>Тарифы с кодами 241050,  241070, 241130, 241150, 241160, 241190, 241210, 241220, 241240, 241260, 241280, 241290, 241130, 241330,371250  исключены с 01.01.2022  (решение 29.12.2021)</t>
  </si>
  <si>
    <t>Тарифы с кодами 211320, 211480 исключены с 01.03.2020  (решение 20.02.2020)</t>
  </si>
  <si>
    <t>Тарифы с кодами 211030, 211220 исключены с 01.12.2019, код КСГ 211140 перенесен в раздел 2 приложения №4 (решение 06.12.2019)</t>
  </si>
  <si>
    <t>Тариф с кодом 211350 исключен с 01.04.2018 (решение 05.04.2018)</t>
  </si>
  <si>
    <t>Тарифы с кодами 351050, 351180 исключены с 01.08.2017 (решение 06.07.2017)</t>
  </si>
  <si>
    <t>Тарифы с кодами 351030 и 351160 исключены с 01.01.2014</t>
  </si>
  <si>
    <t>Тарифы с кодами 211460, 301050, 301060 исключены с 01.05.2011</t>
  </si>
  <si>
    <t>Тарифы с кодами 321210, 321220, 321460, 321470 исключены с 01.06.2011</t>
  </si>
  <si>
    <t>Тарифы с кодами 451100, 451110, 451170 исключены с 01.07.2011</t>
  </si>
  <si>
    <t>Тарифы с кодами 321160, 321170, 321180, 321450 исключены с 01.09.2011</t>
  </si>
  <si>
    <t>Тарифы с кодами 271250 исключен с 01.11.2011</t>
  </si>
  <si>
    <t>Тарифы с кодами 291040, 291050, 291240, 291250, 291260 исключены с 01.09.2022  (решение 17.08.2022)</t>
  </si>
  <si>
    <t>Аномалии и другие состояния, связанные с женскими половыми органами</t>
  </si>
  <si>
    <t>Тарифы с кодами 231080, 231090 исключены с 01.10.2022  (решение 13.10.2022)</t>
  </si>
  <si>
    <t>Другие поражения печени</t>
  </si>
  <si>
    <t>Доброкачественное новообразование забрюшинного пространства</t>
  </si>
  <si>
    <t>Доброкачественное новообразование неточно обозначенных локализаций в пределах пищеварительной системы</t>
  </si>
  <si>
    <t>Доброкачественные поражения почек и надпочечников</t>
  </si>
  <si>
    <t>Доброкачественные новообразования мочевого пузыря</t>
  </si>
  <si>
    <t>Тарифы с кодами 231060, 231150, 241120, 241140, 241170, 241180, 241200, 241230, 241270, 241300, 241320, 261010, 271080, 271086, 301130, 311110, 311120, 311130, 321146, 321270, 321280, 321290, 321300, 321340, 321346, 321720, 321890, 331060, 341236, 351110, 351126, 351216, 361220, 361230, 361240, 361246  исключены с 01.01.2023  (решение 29.12.2022)</t>
  </si>
  <si>
    <t>Тарифы с кодами 351130, 391486, 421066, 281180,371260,391490,451010,451030  исключены с 01.01.2024  (решение 12.01.2024)</t>
  </si>
  <si>
    <t>Тарифы с кодами 271130, 462580  исключен с 01.04.2024  (решение 03.04.2024)</t>
  </si>
  <si>
    <r>
      <t>Приложение № 4/</t>
    </r>
    <r>
      <rPr>
        <sz val="10"/>
        <color rgb="FFFF0000"/>
        <rFont val="Times New Roman"/>
        <family val="1"/>
        <charset val="204"/>
      </rPr>
      <t>сентябрь-декабрь</t>
    </r>
    <r>
      <rPr>
        <sz val="10"/>
        <rFont val="Times New Roman"/>
        <family val="1"/>
        <charset val="204"/>
      </rPr>
      <t xml:space="preserve"> к Генеральному тарифному соглашению на 2024 год</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</si>
  <si>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01.09.2024 по 31.12.2024</t>
    </r>
  </si>
  <si>
    <r>
      <t>Приложение № 4/</t>
    </r>
    <r>
      <rPr>
        <sz val="10"/>
        <color rgb="FFFF0000"/>
        <rFont val="Times New Roman"/>
        <family val="1"/>
        <charset val="204"/>
      </rPr>
      <t xml:space="preserve">сентябрь-декабрь </t>
    </r>
    <r>
      <rPr>
        <sz val="10"/>
        <rFont val="Times New Roman"/>
        <family val="1"/>
        <charset val="204"/>
      </rPr>
      <t>к Генеральному тарифному соглашению на 2024 год</t>
    </r>
  </si>
  <si>
    <r>
      <t>Тарифы на оплату медицинской помощи, оказываемой в стационарных условиях и в условиях дневного стационара взрослому населению,  с</t>
    </r>
    <r>
      <rPr>
        <b/>
        <sz val="10"/>
        <color rgb="FFFF0000"/>
        <rFont val="Times New Roman"/>
        <family val="1"/>
        <charset val="204"/>
      </rPr>
      <t xml:space="preserve"> 01.09.2024 по 31.12.2024</t>
    </r>
  </si>
  <si>
    <r>
      <t>Продолжение приложения № 4/</t>
    </r>
    <r>
      <rPr>
        <sz val="10"/>
        <color rgb="FFFF0000"/>
        <rFont val="Times New Roman"/>
        <family val="1"/>
        <charset val="204"/>
      </rPr>
      <t>сентябрь-декабрь</t>
    </r>
    <r>
      <rPr>
        <sz val="10"/>
        <rFont val="Times New Roman"/>
        <family val="1"/>
        <charset val="204"/>
      </rPr>
      <t xml:space="preserve"> к Генеральному тарифному соглашению на 2024 год</t>
    </r>
  </si>
  <si>
    <r>
      <t>Продолжение приложения № 4/</t>
    </r>
    <r>
      <rPr>
        <sz val="10"/>
        <color rgb="FFFF0000"/>
        <rFont val="Times New Roman"/>
        <family val="1"/>
        <charset val="204"/>
      </rPr>
      <t xml:space="preserve">сентябрь-декабрь </t>
    </r>
    <r>
      <rPr>
        <sz val="10"/>
        <rFont val="Times New Roman"/>
        <family val="1"/>
        <charset val="204"/>
      </rPr>
      <t>к Генеральному тарифному соглашению на 2024 год</t>
    </r>
  </si>
  <si>
    <t>Раздел 2</t>
  </si>
  <si>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 xml:space="preserve">01.09.2024 по 31.12.2024   </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</si>
  <si>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01.09.2024 по 31.12.2024</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</si>
  <si>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 xml:space="preserve">01.09.2024 по 31.12.2024    </t>
    </r>
  </si>
  <si>
    <t>Код тарифа</t>
  </si>
  <si>
    <t>Длительность</t>
  </si>
  <si>
    <t>ИНФ_Стрептококковая ангина и скарлатина</t>
  </si>
  <si>
    <t>Сепсис тяжелый (SOFA&gt;=4) для реанимации</t>
  </si>
  <si>
    <t>Сепсис тяжелый (SOFA&lt;4)</t>
  </si>
  <si>
    <t>Сепсис тяжелый (SOFA=0)</t>
  </si>
  <si>
    <t>Сепсис тяжелый (SOFA&lt;4) для реанимации</t>
  </si>
  <si>
    <t>ИНФ_Грипп,ОРВИ</t>
  </si>
  <si>
    <t>ИНФ_Пневмония, осложняющая грипп, ОРВИ</t>
  </si>
  <si>
    <t>ИНФ_Кишечные инфекции бактериальной этиологии</t>
  </si>
  <si>
    <t>ИНФ_Вирусные энцефалиты, миелиты</t>
  </si>
  <si>
    <t xml:space="preserve">ИНФ Хронический вирусный гепатит </t>
  </si>
  <si>
    <t>ИНФ Контакт с больными и возможность заражения инфекционными болезнями</t>
  </si>
  <si>
    <t>ИНФ_Коронавирусная инфекция (COVID-19, легкая степень тяжести) (обследование в условиях стационара с последующим переводом)</t>
  </si>
  <si>
    <t>ИНФ_Коронавирусная инфекция (COVID-19) (долечивание в условиях стационара)</t>
  </si>
  <si>
    <t>ИНФ_Коронавирусная инфекция (COVID-19, легкое течение)</t>
  </si>
  <si>
    <t>ИНФ_Коронавирусная инфекция (COVID-19, среднетяжелое течение) 
без применения ремдесивира и без моноклональных антител</t>
  </si>
  <si>
    <t xml:space="preserve">ИНФ_Коронавирусная инфекция (COVID-19, среднетяжелое течение) 
с применением моноклональных антител без применения ремдесивира </t>
  </si>
  <si>
    <t>ИНФ_Коронавирусная инфекция (COVID-19, среднетяжелое течение) 
с применением ремдесивира без применения моноклональных антител</t>
  </si>
  <si>
    <t>ИНФ_Коронавирусная инфекция (COVID-19, среднетяжелое течение) 
с применением ремдесивира и моноклональных антител</t>
  </si>
  <si>
    <t>ИНФ_Коронавирусная инфекция (COVID-19, тяжелое течение)
без применения ремдесивира и без моноклональных антител</t>
  </si>
  <si>
    <t xml:space="preserve">ИНФ_Коронавирусная инфекция (COVID-19,  тяжелое течение)
с применением моноклональных антител без применения ремдесивира </t>
  </si>
  <si>
    <t>ИНФ_Коронавирусная инфекция (COVID-19,  тяжелое течение)
с применением ремдесивира и моноклональных антител</t>
  </si>
  <si>
    <t>ИНФ_Коронавирусная инфекция (COVID-19, тяжелое течение) 
с применением ремдесивира и без моноклональных антител</t>
  </si>
  <si>
    <t>ИНФ_Коронавирусная инфекция (COVID-19, крайне  тяжелое течение)
без применения ремдесивира и без моноклональных антител</t>
  </si>
  <si>
    <t xml:space="preserve">ИНФ_Коронавирусная инфекция (COVID-19, крайне  тяжелое течение)
с применением моноклональных антител без применения ремдесивира </t>
  </si>
  <si>
    <t>ИНФ_Коронавирусная инфекция (COVID-19, крайне   тяжелое течение)
с применением ремдесивира и моноклональных антител</t>
  </si>
  <si>
    <t>ИНФ_Коронавирусная инфекция (COVID-19, крайне тяжелое течение) 
с применением ремдесивира и без моноклональных антител</t>
  </si>
  <si>
    <t>ЭНД Терапевтическое лечение сахарного диабета средней тяжести</t>
  </si>
  <si>
    <t>ЭНД Терапевтическое лечение сахарного диабета тяжелой степени</t>
  </si>
  <si>
    <t>РЕВМ Остеопороз (при применении золедроновой кислоты)</t>
  </si>
  <si>
    <t xml:space="preserve">РЕВМ Остеопороз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</si>
  <si>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</si>
  <si>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</si>
  <si>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Транзиторная ишемическая атака</t>
  </si>
  <si>
    <t>НЕВР Лечение спастического синдрома, интратекальным введением баклофеена (лиорезала)</t>
  </si>
  <si>
    <t>НЕВР Инфаркт мозга (тяжелое и среднетяжелое течение(тяжелое и среднетяжелое течение 8 и более баллов по NIHSS) с тромболизисом</t>
  </si>
  <si>
    <t>НЕВР Инфаркт мозга (тяжелое и среднетяжелое течение 8 и более баллов по NIHSS)  без тромболизиса</t>
  </si>
  <si>
    <t>НЕВР_Дифференциальная диагностика больного с нервно-мышечной патологией</t>
  </si>
  <si>
    <t>НЕВР_Дифференциальная диагностика больного с нервно-мышечной патологией и иммунотерапия</t>
  </si>
  <si>
    <t>НЕВР_Иммунотерапия больного  с нервно-мышечной патологией</t>
  </si>
  <si>
    <t>НЕВР_Лечение больного  с нервно-мышечной патологией</t>
  </si>
  <si>
    <t>НЕВР_Лечение больного  с нервно-мышечной патологией с применением Ритуксимаба</t>
  </si>
  <si>
    <t>НЕВР_Лечение больного  с нервно-мышечной патологией с применением Экулизумаба</t>
  </si>
  <si>
    <t>НЕВР_Миастенический криз (прекриз)</t>
  </si>
  <si>
    <t>НЕВР_ Цереброваскулярная болезнь (хроническая ишемия мозга) у пациентов с сопутствующей полиморбидной патологией</t>
  </si>
  <si>
    <t xml:space="preserve">НЕВР_Болезни отдельных нервов, нервных корешков и сплетений    у пациентов с сопутствующей полиморбидной патологией </t>
  </si>
  <si>
    <t>НЕВР_Периферическая полиневропатия   у пациентов с сопутствующей полиморбидной патологией</t>
  </si>
  <si>
    <t>НЕВР_ Дегенеративные заболевания позвоночника у пациентов с сопутствующей полиморбидной патологией</t>
  </si>
  <si>
    <t xml:space="preserve">НЕВР Инфаркт мозга (легкое течение 0-7 баллов по NIHSS) без тромболизиса </t>
  </si>
  <si>
    <t>НЕВР Инфаркт мозга (легкое течение 0-7 баллов по NIHSS) с тромболизисом</t>
  </si>
  <si>
    <t>НЕВР Инфаркт мозга (легкое течение 0-7 баллов по NIHSS) без тромболизиса у пациентов с полиморбидной патологией</t>
  </si>
  <si>
    <t>НЕВР Инфаркт мозга (легкое течение 0-7 баллов по NIHSS) с тромболизисом у пациентов с полиморбидной патологией</t>
  </si>
  <si>
    <t>НЕВР Инфаркт мозга (тяжелое и среднетяжелое течение 8 и более баллов по NIHSS) без тромболизиса у пациентов с сопутствующей полиморбидной патологией</t>
  </si>
  <si>
    <t>НЕВР Инфаркт мозга (тяжелое и среднетяжелое течение 8 и более баллов по NIHSS) с тромболизисом у пациентов с сопутствующей полиморбидной патологией</t>
  </si>
  <si>
    <t>ОФТ  Катаракта неосложненная (стационар)</t>
  </si>
  <si>
    <t>ОФТ  Катаракта осложненная (стационар)</t>
  </si>
  <si>
    <t>ЛОР Нейросенсорная потеря слуха двусторонняя после кохлеарной имплантации (за исключением замены речевого процессора)</t>
  </si>
  <si>
    <t>ЛОР Нейросенсорная потеря слуха двусторонняя после кохлеарной имплантации пациентам, нуждающимся в замене речевого процессора системы кохлеарной имплантации (настройка и адаптация речевого процессора)</t>
  </si>
  <si>
    <t>ЛОР Нейросенсорная потеря слуха двусторонняя после кохлеарной имплантации пациентам (замена речевого процессора)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</si>
  <si>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</si>
  <si>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</si>
  <si>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</si>
  <si>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</si>
  <si>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</si>
  <si>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</si>
  <si>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</si>
  <si>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</si>
  <si>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Имплантация электрокардиостимулятора плановая</t>
  </si>
  <si>
    <t>КАРД Имплантация электрокардиостимулятора экстренная</t>
  </si>
  <si>
    <t>КАРД Плановое обследование пациентов с ИБС (с использованием  коронарографии или коронаровентрикулографии)</t>
  </si>
  <si>
    <t>Профилактика тромбоэмболии легочной артерии</t>
  </si>
  <si>
    <t>КАРД ХСН наблюдение в «Листе ожидания на трансплантацию сердца» (взрослые)</t>
  </si>
  <si>
    <t>КАРД Артериальная гипертензия (в том числе вторичная)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</si>
  <si>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</si>
  <si>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</si>
  <si>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</si>
  <si>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</si>
  <si>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 xml:space="preserve">ПУЛЬМ_Болезни органов дыхания с тяжелой ХДН. Респираторная терапия </t>
  </si>
  <si>
    <t xml:space="preserve">ПУЛЬМ_ ХОБЛ </t>
  </si>
  <si>
    <t>ПУЛЬМ_ Бронхиальная астма. лечение обострения</t>
  </si>
  <si>
    <t>ПУЛЬМ_ Дифференциальная диагностика бронхиальной астмы (обсл.призыв.в воор.силы)</t>
  </si>
  <si>
    <t>ПУЛЬМ_Лечение бронхиальной астмы средней и тяжелой степени с использованием генно-инженерных биологических препаратов
 (Омализумаб, Реслизумаб, Меполизумаб)</t>
  </si>
  <si>
    <t>ПУЛЬМ_Лечение бронхиальной астмы средней и тяжелой степени с использованием генно-инженерных биологических препаратов
(Бенрализумаб, Дупилумаб)</t>
  </si>
  <si>
    <t>ПУЛЬМ_Бронхоэктазы</t>
  </si>
  <si>
    <t>ПУЛЬМ_Бронхит</t>
  </si>
  <si>
    <t>ПУЛЬМ_Интерстициальные заболевания легких, дифференциальная диагностика</t>
  </si>
  <si>
    <t>ПУЛЬМ_Интерстициальные заболевания легких</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</si>
  <si>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</si>
  <si>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</si>
  <si>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</si>
  <si>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</si>
  <si>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</si>
  <si>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</si>
  <si>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</si>
  <si>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</si>
  <si>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</si>
  <si>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ГАСТР Язва желудка и 12-перстной кишки</t>
  </si>
  <si>
    <t>ГАСТР Язва желудка и 12-перстной кишки, осложненная</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</si>
  <si>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</si>
  <si>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</si>
  <si>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ХИР Диабетическая гангрена, флегмона</t>
  </si>
  <si>
    <t>ХИР_Оперативное лечение глубоких флегмон</t>
  </si>
  <si>
    <t>ХИР_Оперативное лечение поверхностных флегмон</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</si>
  <si>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</si>
  <si>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</si>
  <si>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</si>
  <si>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</si>
  <si>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</si>
  <si>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</si>
  <si>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</si>
  <si>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</si>
  <si>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</si>
  <si>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</si>
  <si>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</si>
  <si>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</si>
  <si>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</si>
  <si>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НЕФРОЛ_Дифференциальная диагностика заболеваний почки с биопсией почки под контролем ультразвукового исследования</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</si>
  <si>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</si>
  <si>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</si>
  <si>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</si>
  <si>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Острая почечная недостаточность, продленная заместительная почечная терапия</t>
  </si>
  <si>
    <t xml:space="preserve">Острая почечная недостаточность, интермиттирующий гемодиализ </t>
  </si>
  <si>
    <t>УРОЛ Камни почек, мочеточников, мочевых путей, мочевого пузыря (ДЛТ, КЛТ)</t>
  </si>
  <si>
    <t>УРОЛ Аденома предстательной железы, обтурация шейки мочевого пузыря</t>
  </si>
  <si>
    <t>ГИН_Аномальные кровотечения (маточные и влагалищные) различного генеза</t>
  </si>
  <si>
    <t>ГИН_Беременность, закончившаяся абортивным исходом</t>
  </si>
  <si>
    <t>ГИН_Беременность, закончившаяся абортивным исходом, с введением  антирезусного иммуноглобулина Rho(D)</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</si>
  <si>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</si>
  <si>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</si>
  <si>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</si>
  <si>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</si>
  <si>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</si>
  <si>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</si>
  <si>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</si>
  <si>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РЕВМ Гонартроз с замещением синовальной жидкости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</si>
  <si>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</si>
  <si>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</si>
  <si>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 xml:space="preserve">Поверхностные ожоги: 10-19 % у лиц младше  60 лет, до 10 % - 60 лет и старше, отморожения I-II ст. (младше 60 лет)
</t>
  </si>
  <si>
    <t>Распространенные поверхностные и глубокие ожоги до 5 % у лиц до 60 лет</t>
  </si>
  <si>
    <t>Глубокие ожоги (свыше 10% у лиц до 60 лет, 5% - от 60 лет),  ингаляционная травма, ожоговый сепсис</t>
  </si>
  <si>
    <t>Тяжелые поверхностные, ограниченные глубокие ожоги и глубокие отморожения от 60 лет, охлаждение</t>
  </si>
  <si>
    <t xml:space="preserve">ТРАВМ Остеомиелит в области установленного ранее эндопротеза тазобедренного или коленного сустава (с заменой сустава) </t>
  </si>
  <si>
    <t>Легкая черепно-мозговая травма</t>
  </si>
  <si>
    <t>НЕЙР Доброкачественные новообразования черепа, головного мозга и его оболочек,  позвоночника, спинного мозга и его оболочек</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</si>
  <si>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</si>
  <si>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</si>
  <si>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</si>
  <si>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</si>
  <si>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</si>
  <si>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НЕЙР ЧМТ Средней степени (очаг контузии, линейный перелом свода черепа, вдавленный перелом, перелом основания черепа)</t>
  </si>
  <si>
    <t>АКУШ Роды у необследованных женщин</t>
  </si>
  <si>
    <t>АКУШ Роды у женщин с высоким риском изоиммунизации</t>
  </si>
  <si>
    <t>АКУШ Антенатальная гибель плода</t>
  </si>
  <si>
    <t>АКУШ_Прерывание беременности по медицинским показаниям в сроках более 22 недель</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</si>
  <si>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</si>
  <si>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</si>
  <si>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</si>
  <si>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</si>
  <si>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</si>
  <si>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</si>
  <si>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</si>
  <si>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</si>
  <si>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r>
      <t>Оказание помощи травматологическим больным (пострадавшим) на койке динамического наблюдения</t>
    </r>
    <r>
      <rPr>
        <strike/>
        <sz val="9"/>
        <rFont val="Times New Roman"/>
        <family val="1"/>
        <charset val="204"/>
      </rPr>
      <t xml:space="preserve"> </t>
    </r>
  </si>
  <si>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</si>
  <si>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</si>
  <si>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</si>
  <si>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</si>
  <si>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</si>
  <si>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</si>
  <si>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</si>
  <si>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</si>
  <si>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</si>
  <si>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</si>
  <si>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</si>
  <si>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Оказание помощи ЛОР-больным (пострадавшим) на койке динамического наблюдения</t>
  </si>
  <si>
    <t xml:space="preserve">Оказание помощи ЛОР- больным (пострадавшим) на койке краткосрочного пребывания </t>
  </si>
  <si>
    <t>ЭнСШБ</t>
  </si>
  <si>
    <t>Эндопротезирование тазобедренного сустава</t>
  </si>
  <si>
    <t>НЕВР ДС Дифференциальная диагностика больного с нервно-мышечной патологией</t>
  </si>
  <si>
    <t>НЕВР ДС Дифференциальная диагностика больного с нервно-мышечной патологией и иммунотерапия</t>
  </si>
  <si>
    <t>НЕВР ДС Иммунотерапия больного  с нервно-мышечной патологией</t>
  </si>
  <si>
    <t>НЕВР ДС Лечение больного  с нервно-мышечной патологией</t>
  </si>
  <si>
    <t>НЕВР ДС Лечение больного  с нервно-мышечной патологией с применением Ритуксимаба</t>
  </si>
  <si>
    <t>НЕВР ДС Лечение больного  с нервно-мышечной патологией с применением Экулизумаба</t>
  </si>
  <si>
    <t>ОФТ  ДС Катаракта неосложненная (дневной стационар)</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</si>
  <si>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</si>
  <si>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</si>
  <si>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</si>
  <si>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ДС_ОФТ_Интравитреальное введение ингибитора ангиогенеза Бролуцизумаба</t>
  </si>
  <si>
    <t>ДС_ОФТ_Интравитреальное введение ингибитора ангиогенеза Афлиберцепта</t>
  </si>
  <si>
    <t>ДС_ОФТ_Интравитреальное введение ингибитора ангиогенеза Ранибизумаба</t>
  </si>
  <si>
    <t>ДС_ОФТ_Интравитреальное введение  имплантата с глюкокортикоидом Дексаметазоном</t>
  </si>
  <si>
    <t>Тарифы 261320, 261330, 261331, 261400,  261410 исключены с 01.09.2024 (решение 03.09.2024)</t>
  </si>
  <si>
    <t>Тарифы 351400, 351410, 451206, 451207 исключены с 01.01.2024 (решение 12.01.2024)</t>
  </si>
  <si>
    <t>Тарифы 391352, 391371 переименованы с 01.08.2016 (реш. 09.08.2016)</t>
  </si>
  <si>
    <t>Тариф 351430 переименован с 01.08.2017 (реш. 06.07.2017)</t>
  </si>
  <si>
    <t>Тариф 211510 исключен с 01.12.2019 (решение 06.12.2019)</t>
  </si>
  <si>
    <t>Тарифы 211570, 211580, 211590 исключены с 25.06.2021 (решение 25.06.2021)</t>
  </si>
  <si>
    <t>Тариф с кодом 501600 исключен с 01.01.2022 (решение 29.12.2021)</t>
  </si>
  <si>
    <t>Тариф с кодом 261340 исключен с 01.08.2022 (решение 25.07.2022)</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</si>
  <si>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</si>
  <si>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Приложение №1 к решению заседания Комиссии по разработке территориальной программы обязательного медицинского страхования в Санкт-Петербурге от 03.09.2024 №11</t>
  </si>
  <si>
    <t>Продолжение Приложение №1 к решению заседания Комиссии по разработке территориальной программы обязательного медицинского страхования в Санкт-Петербурге от 03.09.2024 №11</t>
  </si>
  <si>
    <r>
      <t>Приложение № 5/</t>
    </r>
    <r>
      <rPr>
        <sz val="9"/>
        <color rgb="FFFF0000"/>
        <rFont val="Times New Roman"/>
        <family val="1"/>
        <charset val="204"/>
      </rPr>
      <t>сентябрь-декабрь</t>
    </r>
    <r>
      <rPr>
        <sz val="9"/>
        <rFont val="Times New Roman"/>
        <family val="1"/>
        <charset val="204"/>
      </rPr>
      <t xml:space="preserve"> к Генеральному тарифному соглашению на 2024 год</t>
    </r>
  </si>
  <si>
    <r>
      <t>Тарифы на оплату медицинской помощи, оказываемой в стационарных условиях и в условиях дневного стационара детскому населению, с</t>
    </r>
    <r>
      <rPr>
        <b/>
        <sz val="10"/>
        <color rgb="FFFF0000"/>
        <rFont val="Times New Roman"/>
        <family val="1"/>
        <charset val="204"/>
      </rPr>
      <t xml:space="preserve"> 01.09.2024 по 31.12.2024</t>
    </r>
  </si>
  <si>
    <r>
      <t xml:space="preserve">Тарифы на оплату медицинской помощи, оказываемой в стационарных условиях и в условиях дневного стационара детскому населению, с </t>
    </r>
    <r>
      <rPr>
        <b/>
        <sz val="10"/>
        <color rgb="FFFF0000"/>
        <rFont val="Times New Roman"/>
        <family val="1"/>
        <charset val="204"/>
      </rPr>
      <t>01.09.2024 по 31.12.2024</t>
    </r>
  </si>
  <si>
    <t>Название КСГ детский</t>
  </si>
  <si>
    <t>Тариф, руб</t>
  </si>
  <si>
    <t>Сальмонелез</t>
  </si>
  <si>
    <t>Амебиаз</t>
  </si>
  <si>
    <t>Стрептококковая ангина и скарлатина</t>
  </si>
  <si>
    <t>Септицемия и другие бактериальные болезни (включая детей до 3 лет)</t>
  </si>
  <si>
    <t>Корь</t>
  </si>
  <si>
    <t>Энцефалиты</t>
  </si>
  <si>
    <t>Геморрагические лихорадки</t>
  </si>
  <si>
    <t>Иерсиниоз</t>
  </si>
  <si>
    <t>Хламидиоз у детей до 3-х лет</t>
  </si>
  <si>
    <t>Сыпной тиф. Лихорадка Ку.</t>
  </si>
  <si>
    <t>Бешенство</t>
  </si>
  <si>
    <t>Герпетический менингит</t>
  </si>
  <si>
    <t>Ветряная оспа</t>
  </si>
  <si>
    <t>Эпидемический паротит</t>
  </si>
  <si>
    <t>Цитомегаловирусная болезнь</t>
  </si>
  <si>
    <t>Цитомегаловирусная болезнь у детей до 3-х лет</t>
  </si>
  <si>
    <t>Бореллиоз</t>
  </si>
  <si>
    <t>Другие бактериальные кишечные инфекции</t>
  </si>
  <si>
    <t>Ларингит</t>
  </si>
  <si>
    <t>Вирусные кишечные инфекции</t>
  </si>
  <si>
    <t>Вирусные гепатиты В</t>
  </si>
  <si>
    <t>Вирусные гепатиты В с комой</t>
  </si>
  <si>
    <t>Врожденный и приобретенный нетоксический зоб</t>
  </si>
  <si>
    <t>Тиреотоксикоз</t>
  </si>
  <si>
    <t>Врожденный и приобретенный гипотиреоз</t>
  </si>
  <si>
    <t>Новообразования щитовидной железы</t>
  </si>
  <si>
    <t>Преддиабет. Сахарный диабет</t>
  </si>
  <si>
    <t>Болезни паращитовидной железы</t>
  </si>
  <si>
    <t>Гиперфункция гипофиза</t>
  </si>
  <si>
    <t>Несахарный диабет</t>
  </si>
  <si>
    <t>Гипоталамический синдром (эндокринная форма)</t>
  </si>
  <si>
    <t>Синдром Иценко-Кушинга. Гиперальдостеронизм</t>
  </si>
  <si>
    <t>Адреногенитальные расстройства. Гипофункция коры надпочечников</t>
  </si>
  <si>
    <t>Нарушения полового созревания</t>
  </si>
  <si>
    <t>Железодефицитная анемия</t>
  </si>
  <si>
    <t>Железодефицитная анемия у детей до 3-х лет</t>
  </si>
  <si>
    <t>Гемоглобинурия</t>
  </si>
  <si>
    <t>Приобретенные гемолитические анемии</t>
  </si>
  <si>
    <t>Гемолитические анемии, связанные с дефицитом ферментов</t>
  </si>
  <si>
    <t>Талассемия</t>
  </si>
  <si>
    <t>Апластическая анемия</t>
  </si>
  <si>
    <t>Конституциональная апластическая анемия</t>
  </si>
  <si>
    <t>Болезнь Виллебранда</t>
  </si>
  <si>
    <t>Гемофилия (без кровотечения)</t>
  </si>
  <si>
    <t>Агранулоцитоз</t>
  </si>
  <si>
    <t>Липидозы. Болезнь Гоше</t>
  </si>
  <si>
    <t>Гистиоцитоз доброкачественный</t>
  </si>
  <si>
    <t>Гистиоцитоз злокачественный</t>
  </si>
  <si>
    <t>Лимфаденит. Лимфаденопатия (без оперативного вмешательства)</t>
  </si>
  <si>
    <t>Наследственный микросфероцитоз</t>
  </si>
  <si>
    <t>Дефицит факторов свертывания (с кровотечением)</t>
  </si>
  <si>
    <t>Дефицит факторов свертывания без кровотечения (реабилитация)</t>
  </si>
  <si>
    <t>Идиопатическая аутоиммунная тромбоцитопения</t>
  </si>
  <si>
    <t>Тромбоцитопения</t>
  </si>
  <si>
    <t>Геморрагический васкулит. Аллергический васкулит</t>
  </si>
  <si>
    <t>Лимфаденит. Лимфаденопатия с оперативным вмешательством</t>
  </si>
  <si>
    <t>Менингиты</t>
  </si>
  <si>
    <t>Закупорка и стеноз прецеребральных артерий. Инфаркт мозга</t>
  </si>
  <si>
    <t>Энцефалиты, миелиты. Энцефаломиелиты</t>
  </si>
  <si>
    <t>Последствия инфекционного поражения ЦНС</t>
  </si>
  <si>
    <t>Другие экстрапирамидные и двигательные нарушения</t>
  </si>
  <si>
    <t>Гиперкинетические расстройства</t>
  </si>
  <si>
    <t>Атаксии</t>
  </si>
  <si>
    <t>Спинальные мышечные атрофии</t>
  </si>
  <si>
    <t>Синдром головной боли. Расстройства вегетативной нервной системы</t>
  </si>
  <si>
    <t>Демиелинизирующие болезни ЦНС</t>
  </si>
  <si>
    <t>Энурез</t>
  </si>
  <si>
    <t>Поражения нервов, нервных корешков и сплетений</t>
  </si>
  <si>
    <t>Полиневропатия и другие поражения нервной системы</t>
  </si>
  <si>
    <t>Болезни нервно-мышечного синапса и мышц</t>
  </si>
  <si>
    <t>Субарахноидальные кровоизлияния</t>
  </si>
  <si>
    <t>Гидроцефалия</t>
  </si>
  <si>
    <t>Детский церебральный паралич</t>
  </si>
  <si>
    <t>Статико-координационные нарушения</t>
  </si>
  <si>
    <t>Неврастения</t>
  </si>
  <si>
    <t>Последствия спиномозговых травм</t>
  </si>
  <si>
    <t>Последствия герпетического поражения нервной системы</t>
  </si>
  <si>
    <t>Внутримозговые кровоизлияния:субдуральные, экстрадуральные</t>
  </si>
  <si>
    <t>Поражение нервов, нервных корешков и сплетений</t>
  </si>
  <si>
    <t>Другие синдромы головной боли</t>
  </si>
  <si>
    <t>Преходящие транзиторные церебр ишемич приступы (атаки) и родственные синдромы</t>
  </si>
  <si>
    <t>Другие нарушения центральной нерной системы</t>
  </si>
  <si>
    <t>Врожденные аномалии головного и спинного мозга (консервативное лечение)</t>
  </si>
  <si>
    <t>Закр.травма черепа. Внутричерепная травма с закр.внутричерепной раной</t>
  </si>
  <si>
    <t>Перинатальное поражение центральной нервной системы.</t>
  </si>
  <si>
    <t>Факоматозы</t>
  </si>
  <si>
    <t>Болезни глазного яблока</t>
  </si>
  <si>
    <t>Дегенеративные болезни глаза и сетчатки</t>
  </si>
  <si>
    <t>Другие болезни сетчатки и сосудистой оболочки</t>
  </si>
  <si>
    <t>Воспалительные заболевания радужной оболочки и ресничного тела</t>
  </si>
  <si>
    <t>Окклюзия сосудов сетчатки</t>
  </si>
  <si>
    <t>Кровоизлияние, разрыв, отслойка сосудистой оболочки глаза</t>
  </si>
  <si>
    <t>Новообразования сосудистой оболочки глаза</t>
  </si>
  <si>
    <t>Врожденная глаукома</t>
  </si>
  <si>
    <t>Первичная открытоугольная глаукома</t>
  </si>
  <si>
    <t>Катаракта и врожденные аномалии хрусталика</t>
  </si>
  <si>
    <t>Поверхностный кератит</t>
  </si>
  <si>
    <t>Глубокий кератит</t>
  </si>
  <si>
    <t>Врожденные и приобретенные болезни и поражения развития конъюнктивы, век</t>
  </si>
  <si>
    <t>Болезни зрительного нерва и зрительных путей</t>
  </si>
  <si>
    <t>Болезни склеры</t>
  </si>
  <si>
    <t>Косоглазие, нарушение рефракции и аккомодации</t>
  </si>
  <si>
    <t>Ушибы/раны глаза и окологл.обл.III ст.</t>
  </si>
  <si>
    <t>Ожоги глаза и окологлазной обл., IVст.</t>
  </si>
  <si>
    <t>Доброкачественные новообразования глазницы</t>
  </si>
  <si>
    <t>Ушибы/раны глаза и окологл. обл. I, II ст.</t>
  </si>
  <si>
    <t>Ожоги глаза и окологлазной обл. III ст.</t>
  </si>
  <si>
    <t>Пороки развития слезного аппарата</t>
  </si>
  <si>
    <t>Атрофия зрительного нерва</t>
  </si>
  <si>
    <t>Дакриоаденит</t>
  </si>
  <si>
    <t>Другие нарушения рефракции и аккомодации</t>
  </si>
  <si>
    <t>Ушибы/раны глаза и окологл.обл.IVст.</t>
  </si>
  <si>
    <t>Ожоги глаза и окологлазной обл. I, II ст.</t>
  </si>
  <si>
    <t>Переломы и повреждения костей носа, лица</t>
  </si>
  <si>
    <t>Полипы носа, кисты носового синуса. Хронический синусит</t>
  </si>
  <si>
    <t>Хронический и аллергический ринит</t>
  </si>
  <si>
    <t>Травмы и инородные тела уха и носа</t>
  </si>
  <si>
    <t>Болезни наружного уха</t>
  </si>
  <si>
    <t>Средний отит</t>
  </si>
  <si>
    <t>Адгезивная болезнь среднего уха</t>
  </si>
  <si>
    <t>Средний отит с гноетечением</t>
  </si>
  <si>
    <t>Болезни слухового нерва</t>
  </si>
  <si>
    <t>Синдромы головокружения</t>
  </si>
  <si>
    <t>Острый ларингит, трахеит. Круп</t>
  </si>
  <si>
    <t>Хронический ларингит и ларинготрахеит</t>
  </si>
  <si>
    <t>Паралич голосовых складок и гортани</t>
  </si>
  <si>
    <t>Искривление носовой перегородки</t>
  </si>
  <si>
    <t>Острый тонзиллит</t>
  </si>
  <si>
    <t>Добр. новообразования ЛОР-органов</t>
  </si>
  <si>
    <t>Другие болезни верхних дыхательных путей</t>
  </si>
  <si>
    <t>Врожденные аномалии лица и шеи</t>
  </si>
  <si>
    <t>Перитонзиллярный абсцесс и другие болезни верхних дыхательных путей</t>
  </si>
  <si>
    <t>Раны, ожоги, инородные тела рта, глотки, гортани, трахеи</t>
  </si>
  <si>
    <t>Носовые кровотечения</t>
  </si>
  <si>
    <t>Ревматизм</t>
  </si>
  <si>
    <t>Болезни перикарда</t>
  </si>
  <si>
    <t>Миокардиты, кроме ревматического</t>
  </si>
  <si>
    <t>Острые и подострые эндокардиты</t>
  </si>
  <si>
    <t>Врожденные и приобретеные пороки сердца</t>
  </si>
  <si>
    <t>Неврогенная дистония. Гипертоническая болезнь. Гипотензия</t>
  </si>
  <si>
    <t>Гипертоническая болезнь с преимущественным поражением почек</t>
  </si>
  <si>
    <t>Саркоидоз, амилоидоз сердца. Вторичная кардиомиопатия</t>
  </si>
  <si>
    <t>Аритмии сердца</t>
  </si>
  <si>
    <t>Острый бронхит, бронхиолит. Острая инфекция верхних дыхательных путей</t>
  </si>
  <si>
    <t>Острый бронхит, бронхиолит. Острая инф. верх. дых. пут. у детей до 3-х лет</t>
  </si>
  <si>
    <t>Хронический бронхит необструктивный</t>
  </si>
  <si>
    <t>Хронический бронхит обструктивный</t>
  </si>
  <si>
    <t>Пневмокониозы. Хронический бронхит с ДН</t>
  </si>
  <si>
    <t>Острая пневмония тяжёлого течения с другими осложнениями</t>
  </si>
  <si>
    <t>Остр. пневмония тяж. течения с др. осложнениями у детей до 3-х лет</t>
  </si>
  <si>
    <t>Гнойные деструктивные болезни легких</t>
  </si>
  <si>
    <t>Язвенная болезнь желудка, дуоденум у детей до 3-х лет</t>
  </si>
  <si>
    <t>Острый и хронический гастрит у детей до 3-х лет</t>
  </si>
  <si>
    <t>Болезни пищевода, оперированного желудка и диафрагмы</t>
  </si>
  <si>
    <t>Болезни пищевода, оперированного желудка и диафрагмы у детей до 3-х лет</t>
  </si>
  <si>
    <t>Хронический холецистит и другие болезни желчевыводящих путей</t>
  </si>
  <si>
    <t>Желчнокаменная болезнь. Холангит</t>
  </si>
  <si>
    <t>Хронический гепатит. Цирроз печени</t>
  </si>
  <si>
    <t>Функциональная билирубинемия</t>
  </si>
  <si>
    <t>Болезни поджелудочной железы</t>
  </si>
  <si>
    <t>Болезнь Крона, Уиппла. Синдром нарушения всасывания</t>
  </si>
  <si>
    <t>Б-знь Крона,Уиппла.Синдр.наруш.всасыв-ия у детей до 3-х лет</t>
  </si>
  <si>
    <t>Дивертикулы киш-ка.Неинф.гастроэнтериты и колиты.Функц.киш.нарушения.</t>
  </si>
  <si>
    <t>Дивертикулы киш-ка.Неинф.гастроэнтериты и колиты.Функц.киш.наруш.до 3х лет</t>
  </si>
  <si>
    <t>Дуоденит. Гастроптоз</t>
  </si>
  <si>
    <t>Дуоденит. Гастроптоз у детей до 3-х лет</t>
  </si>
  <si>
    <t>Другие болезни печени</t>
  </si>
  <si>
    <t>Другие болезни печени у детей до 3-х лет</t>
  </si>
  <si>
    <t>Недостаточность питания у детей до 3-х лет</t>
  </si>
  <si>
    <t>Отравление лекарств.средствами, медицинскими и биологическими веществами</t>
  </si>
  <si>
    <t>Отравление в-вами немедицинского назначения</t>
  </si>
  <si>
    <t>Неспецифический аорто-артериит</t>
  </si>
  <si>
    <t>Флебит и тромбофлебит глубоких сосудов</t>
  </si>
  <si>
    <t>Флебит и тромбофлебит поверх. сосудов</t>
  </si>
  <si>
    <t>Острый аппендицит</t>
  </si>
  <si>
    <t>Острый аппендицит, осложненный перитонитом</t>
  </si>
  <si>
    <t>Острый аппендицит, осложненный перитонеальным абсцессом</t>
  </si>
  <si>
    <t>Непроходимость кишечника</t>
  </si>
  <si>
    <t>Острый холецистит и другие болезни желчного пузыря</t>
  </si>
  <si>
    <t>Желчнокаменная болезнь</t>
  </si>
  <si>
    <t>Врожденные аномалии пищеварительного тракта</t>
  </si>
  <si>
    <t>Желудочно-кишечное кровотечение</t>
  </si>
  <si>
    <t>Язвенная болезнь желудка и 12-перстной кишки, осложненная прободением</t>
  </si>
  <si>
    <t>Острые и хронические болезни поджелудочной железы</t>
  </si>
  <si>
    <t>Неосложненные грыжи брюшной стенки</t>
  </si>
  <si>
    <t>Осложненные ущемленные грыжи брюшной стенки</t>
  </si>
  <si>
    <t>Другие виды гнойного перитонита</t>
  </si>
  <si>
    <t>Гнойные заболевания кожи, подкожной клетчатки</t>
  </si>
  <si>
    <t>Гнойные заболевания аноректальной и ягодичной области</t>
  </si>
  <si>
    <t>Аппендикулярный инфильтрат</t>
  </si>
  <si>
    <t>Аномалии и доброкачественные новообразования органов брюшной полости</t>
  </si>
  <si>
    <t>Аномалии и гнойные заболевания органов грудной клетки</t>
  </si>
  <si>
    <t>Доброкачественные новообразования и инородные тела прямой и ободочной кишок</t>
  </si>
  <si>
    <t>Сепсис</t>
  </si>
  <si>
    <t>Абдоминальный болевой синдром</t>
  </si>
  <si>
    <t>Портальная гипертензия</t>
  </si>
  <si>
    <t>Болезни диафрагмы</t>
  </si>
  <si>
    <t>Свищи и аномалии желчных путей</t>
  </si>
  <si>
    <t>Болезни лимфатических путей</t>
  </si>
  <si>
    <t>Доброкач.новообразования органов грудной клетки. Инородное тело дых.путей</t>
  </si>
  <si>
    <t>Доброкачественные новообразования жировой,соединительной и др.мягких тканей</t>
  </si>
  <si>
    <t>Доброкачественные новообразования молочной железы</t>
  </si>
  <si>
    <t>Аномалии кишечника</t>
  </si>
  <si>
    <t>Доброкачественные опухоли мягких тканей (гемангиома, лимфангиома)</t>
  </si>
  <si>
    <t>Эмболия и тромбоз артерий</t>
  </si>
  <si>
    <t>Обследование онкобольных</t>
  </si>
  <si>
    <t>Обследование больных после опер.вмешательств</t>
  </si>
  <si>
    <t>Ожоги пищевода</t>
  </si>
  <si>
    <t>Тератома крестцово-копчиковая</t>
  </si>
  <si>
    <t>Ушиб брюшной стенки</t>
  </si>
  <si>
    <t>Кишечные свищи</t>
  </si>
  <si>
    <t>Хронический одонтогенный гайморит</t>
  </si>
  <si>
    <t>Аномалии языка</t>
  </si>
  <si>
    <t>Острый гломерулонефрит</t>
  </si>
  <si>
    <t>Острая почечная недостаточность</t>
  </si>
  <si>
    <t>Болезни, возникшие в результате нарушения почечной функции</t>
  </si>
  <si>
    <t>Хронический (острый) пиелонефрит. Нефроптоз. Пузырно-мочеточниковый рефлюкс</t>
  </si>
  <si>
    <t>Мочекаменная болезн. Подагрич нефропатия</t>
  </si>
  <si>
    <t>Поликистоз почек</t>
  </si>
  <si>
    <t>Гипертоническая болезнь с поражением почек. Вазоренальная гипертония</t>
  </si>
  <si>
    <t>Болезни нарушения обмена веществ в нефрологии (амилоидоз)</t>
  </si>
  <si>
    <t>Инфекция мочевых путей</t>
  </si>
  <si>
    <t>Острый гломерулонефрит, ремиссия</t>
  </si>
  <si>
    <t>Нефротический синдром</t>
  </si>
  <si>
    <t>Аномалии почек и мочеточника</t>
  </si>
  <si>
    <t>Кисты почек</t>
  </si>
  <si>
    <t>Мочекаменная болезнь</t>
  </si>
  <si>
    <t>Гнойные заболевания почек</t>
  </si>
  <si>
    <t>Стриктура, травма уретры и других тазовых органов</t>
  </si>
  <si>
    <t>Цистит, тригонит, энурез</t>
  </si>
  <si>
    <t>Н/образования и травма мочевого пузыря</t>
  </si>
  <si>
    <t>Другие аномалии и повреждения органов мочеполовой системы</t>
  </si>
  <si>
    <t>Добр.новообраз-я, фимоз, парафимоз, открытые травмы половых органов</t>
  </si>
  <si>
    <t>Восп.заболевания муж.половых органов</t>
  </si>
  <si>
    <t>Врожденные и приобретенные болезни мошонки и яичка</t>
  </si>
  <si>
    <t>Почечная колика неуточн.</t>
  </si>
  <si>
    <t>Ушиб почки</t>
  </si>
  <si>
    <t>Острые воспалительные заболевания яичников, труб и матки</t>
  </si>
  <si>
    <t>Абсцесс, изъязвления влагалища и вульвы</t>
  </si>
  <si>
    <t>Хроническе воспалительные заболевания яичников, труб и матки</t>
  </si>
  <si>
    <t>Тазовые перитониальные спайки послеоперационные</t>
  </si>
  <si>
    <t>Острый тазовый перитонит</t>
  </si>
  <si>
    <t>Травма и свищи тазовых органов</t>
  </si>
  <si>
    <t>Травма, ожоги и другие невоспалительные болезни женских половых органов</t>
  </si>
  <si>
    <t>Инородное тело женских половых путей</t>
  </si>
  <si>
    <t>Доброкачественные новообразования женских половых путей</t>
  </si>
  <si>
    <t>Кисты и доброкачественные новообразования придатков</t>
  </si>
  <si>
    <t>Аномалии ж/половых органов. Гематометра</t>
  </si>
  <si>
    <t>Расстройства менструального цикла у девочек</t>
  </si>
  <si>
    <t>Нарушения полового развития у девочек</t>
  </si>
  <si>
    <t>Пиодермия. Фурункулез</t>
  </si>
  <si>
    <t>Контактные дерматиты и другие формы экземы</t>
  </si>
  <si>
    <t>Буллезные дерматиты и дерматозы</t>
  </si>
  <si>
    <t>Лишай</t>
  </si>
  <si>
    <t>Дерматофитии</t>
  </si>
  <si>
    <t>Чесотка</t>
  </si>
  <si>
    <t>Диффузные болезни соединительной ткани</t>
  </si>
  <si>
    <t>Ревматоидный артрит с висцеральными проявлениями</t>
  </si>
  <si>
    <t>Постинфекционные артриты</t>
  </si>
  <si>
    <t>Артропатии (эндокринные, обменные)</t>
  </si>
  <si>
    <t>Другие спондилопатии и артропатии, связанные с инфекцией</t>
  </si>
  <si>
    <t>Наблюдени при подозрении на другие болезни</t>
  </si>
  <si>
    <t>Аномалии лицевого черепа. Перелом черепа и лицевых костей закрытый</t>
  </si>
  <si>
    <t>Перелом черепа и лицевых костей открытый</t>
  </si>
  <si>
    <t>Закрытый перелом костей грудной клетки</t>
  </si>
  <si>
    <t>Открытый перелом костей грудной клетки</t>
  </si>
  <si>
    <t>Закрытый перелом костей кисти и стопы</t>
  </si>
  <si>
    <t>Открытые переломы, раны, травмы мышц и сухожилий, размозжения</t>
  </si>
  <si>
    <t>Закрытые переломы костей верхней конечности (без кисти)</t>
  </si>
  <si>
    <t>Открытый перелом костей верхней конечности (без кисти)</t>
  </si>
  <si>
    <t>Открытый перелом нижней конечности (без стопы)</t>
  </si>
  <si>
    <t>Простые вывихи суставов конечностей</t>
  </si>
  <si>
    <t>Вывих в суставах верхних и нижних конечностей (сложный)</t>
  </si>
  <si>
    <t>Вывихи, растяжения, деформации позвоночника</t>
  </si>
  <si>
    <t>Внутричерепная травма с открытой внутричерепной раной</t>
  </si>
  <si>
    <t>Закрытая травма органов грудной и брюшной полостей</t>
  </si>
  <si>
    <t>Открытая травма органов грудной и брюшной полостей</t>
  </si>
  <si>
    <t>Открытые раны туловища и волосистой части головы</t>
  </si>
  <si>
    <t>Травма шеи, гортани, трахеи, глотки</t>
  </si>
  <si>
    <t>Откр.раны,травматические ампутации,травмы мышц и сухожилий конечностей</t>
  </si>
  <si>
    <t>Открытые раны/травмы тазового пояса и нижн.конечностей (кроме пальцев)</t>
  </si>
  <si>
    <t>Растяжения, деформации и поверхностные травмы</t>
  </si>
  <si>
    <t>Кривошея, врожденная деформация(ключица,локтя, лопатки,предплечья)</t>
  </si>
  <si>
    <t>Остеоартроз</t>
  </si>
  <si>
    <t>Болезни синовиальных оболочек и сухожилий</t>
  </si>
  <si>
    <t>Ожоги 30-39% поверхности тела Отморожения</t>
  </si>
  <si>
    <t>Ожоги 40-49% пов-ти тела. Отморожения</t>
  </si>
  <si>
    <t>Ожоги 50-59 и &gt;% пов.тела,множ.отморожения</t>
  </si>
  <si>
    <t>Отдаленные последствия травм</t>
  </si>
  <si>
    <t>Травмы нервов и нервных сплетений</t>
  </si>
  <si>
    <t>Хронический остеомиелит. Гнойный артрит. Гемартроз</t>
  </si>
  <si>
    <t>Комбинированная травма</t>
  </si>
  <si>
    <t>Врожденные и приобретенные деформации позвоночника, конечностей</t>
  </si>
  <si>
    <t>Юношеский остеохондроз. Остеохондропатии</t>
  </si>
  <si>
    <t>Пороки развития грудной стенки</t>
  </si>
  <si>
    <t>Новообразования костей и суставных хрящей</t>
  </si>
  <si>
    <t>Поверхностные ожоги</t>
  </si>
  <si>
    <t>Миозит, Синовит, Кисты</t>
  </si>
  <si>
    <t>Раны туловища</t>
  </si>
  <si>
    <t>Н/обр.серд.Перикардиты.Митральный стеноз</t>
  </si>
  <si>
    <t>Пороки развития системы кровообращения</t>
  </si>
  <si>
    <t>ЭКС при аритмиях и блокадах сердца</t>
  </si>
  <si>
    <t>Задержка роста и недостаточность питания плода для донош.и недонош.детей</t>
  </si>
  <si>
    <t>Расстройства, связ.с отклонением в сроках бер-сти и массы тела ребенка</t>
  </si>
  <si>
    <t>Р-ва, св.с откл.в ср.бер.и массы тела реб ДЛЯ НЕДОНОШЕННЫХ II СТЕПЕНИ</t>
  </si>
  <si>
    <t>Р-ва, св.с откл.в ср.бер.и массы тела реб ДЛЯ НЕДОНОШЕННЫХ III СТЕПЕНИ</t>
  </si>
  <si>
    <t>Р-ва, св.с откл.в ср.бер.и массы тела реб ДЛЯ НЕДОНОШЕННЫХ IV СТЕПЕНИ</t>
  </si>
  <si>
    <t>Род.травма с повреждением костей скелета для доношенных и недонош. I ст.</t>
  </si>
  <si>
    <t>Род.травма с повр.спин.мозг.и периф.нерв для доношенных и недонош.</t>
  </si>
  <si>
    <t>Родовая травма с кровоизлиянием в мозг для доношенных и недонош. I-II ст.</t>
  </si>
  <si>
    <t>Родовая травма с кровоизлиянием в мозг ДЛЯ НЕДОНОШЕННЫХ III СТЕПЕНИ</t>
  </si>
  <si>
    <t>Кровоизлияния в мозг не травматические для доношенных и недонош. I-II ст.</t>
  </si>
  <si>
    <t>Кровоизлияния в мозг не травматические ДЛЯ НЕДОНОШЕННЫХ III СТЕПЕНИ</t>
  </si>
  <si>
    <t>Кровоизлияния в мозг не травматические ДЛЯ НЕДОНОШЕННЫХ IV СТЕПЕНИ</t>
  </si>
  <si>
    <t>Внутриматочная гипоксия и асфиксия при родах для доношенных и недонош. I ст.</t>
  </si>
  <si>
    <t>Внутриматочная гипоксия и асфиксия при родах ДЛЯ НЕДОНОШЕННЫХ II СТ.</t>
  </si>
  <si>
    <t>В/маточная гипоксия и асфиксия при родах ДЛЯ НЕДОНОШЕННЫХ III СТЕПЕНИ</t>
  </si>
  <si>
    <t>Ателектаз, пневмон.и респ.дисстресс синдр для доношенных и недонош. I ст.</t>
  </si>
  <si>
    <t>Ателектаз, пневмон.и респ.дисстресс синдр ДЛЯ НЕДОНОШЕННЫХ II СТЕПЕНИ</t>
  </si>
  <si>
    <t>Ателектаз,пневмон.и респ.дисстресс синдр ДЛЯ НЕДОНОШЕННЫХ III СТЕПЕНИ</t>
  </si>
  <si>
    <t>Др.респираторные состояния (конс.лечение) для доношенных и недонош. I ст.</t>
  </si>
  <si>
    <t>Др.респираторные состояния (конс.лечение) ДЛЯ НЕДОНОШЕННЫХ II СТЕПЕНИ</t>
  </si>
  <si>
    <t>Др.респираторные состояния (конс.лечение) ДЛЯ НЕДОНОШЕННЫХ III СТЕПЕНИ</t>
  </si>
  <si>
    <t>Вирусные инфекции перинатального периода для доношенных и недонош. I ст.</t>
  </si>
  <si>
    <t>Вирусные инфекции перинатального периода ДЛЯ НЕДОНОШЕННЫХ II СТЕПЕНИ</t>
  </si>
  <si>
    <t>Вирусные инфекции перинатального периода ДЛЯ НЕДОНОШЕННЫХ III СТЕПЕНИ</t>
  </si>
  <si>
    <t>Вирусные инфекции перинатального периода ДЛЯ НЕДОНОШЕННЫХ IV СТЕПЕНИ</t>
  </si>
  <si>
    <t>Гнойные инфекции новорожденного (консерв.леч.)</t>
  </si>
  <si>
    <t>Бак.сепсис и др.инф.б-ни перинат.периода для доношенных и недонош. I ст.</t>
  </si>
  <si>
    <t>Бак.сепсис и др.инф.б-ни перинат.периода ДЛЯ НЕДОНОШЕННЫХ II СТЕПЕНИ</t>
  </si>
  <si>
    <t>Бак.сепсис и др.инф.б-ни перинат.периода ДЛЯ НЕДОНОШЕННЫХ III СТЕПЕНИ</t>
  </si>
  <si>
    <t>Бак.сепсис и др.инф.б-ни перинат.периода ДЛЯ НЕДОНОШЕННЫХ IV СТЕПЕНИ</t>
  </si>
  <si>
    <t>Инф.б-ни перинат.периода для доношенных и недонош. I ст.</t>
  </si>
  <si>
    <t>Инф.б-ни перинат.периода ДЛЯ НЕДОНОШЕННЫХ II СТЕПЕНИ</t>
  </si>
  <si>
    <t>Инф.б-ни перинат.периода ДЛЯ НЕДОНОШЕННЫХ III СТЕПЕНИ</t>
  </si>
  <si>
    <t>Инф.б-ни перинат.периода ДЛЯ НЕДОНОШЕННЫХ IV СТЕПЕНИ</t>
  </si>
  <si>
    <t>Кровотечение и геморрагические нарушения для доношенных и недонош. I ст.</t>
  </si>
  <si>
    <t>Гематологические нарушения для доношенных и недонош. I ст.</t>
  </si>
  <si>
    <t>Гематологические нарушения ДЛЯ НЕДОНОШЕННЫХ II СТЕПЕНИ</t>
  </si>
  <si>
    <t>Гематологические нарушения ДЛЯ НЕДОНОШЕННЫХ III СТЕПЕНИ</t>
  </si>
  <si>
    <t>Гемолит.б-нь пл.и нов-го. Водянка плода для доношенных и недонош. I ст.</t>
  </si>
  <si>
    <t>Перинатальная желтуха</t>
  </si>
  <si>
    <t>Неонатальная желтуха</t>
  </si>
  <si>
    <t>Перинат.желт.всл.вр.пат.печ.и желч.путей для доношенных и недонош. I и II ст.</t>
  </si>
  <si>
    <t>Перинат.желт.всл.вр.пат.печ.и желч.путей ДЛЯ НЕДОНОШЕННЫХ III СТЕПЕНИ</t>
  </si>
  <si>
    <t>Перинат.желт.всл.вр.пат.печ.и желч.путей ДЛЯ НЕДОНОШЕННЫХ IV СТЕПЕНИ</t>
  </si>
  <si>
    <t>Эндокринные нарушения для доношенных и недонош.</t>
  </si>
  <si>
    <t>Нарушение минер. и водно-солевого обмена</t>
  </si>
  <si>
    <t>Др. нарушения, возн. в перинат. периоде для доношенных и недонош. I ст.</t>
  </si>
  <si>
    <t>Др. нарушения, возн. в перинат. периоде ДЛЯ НЕДОНОШЕННЫХ II СТЕПЕНИ</t>
  </si>
  <si>
    <t>Др. нарушения, возн. в перинат. периоде ДЛЯ НЕДОНОШЕННЫХ III СТЕПЕНИ</t>
  </si>
  <si>
    <t>Др. нарушения, возн. в перинат. периоде ДЛЯ НЕДОНОШЕННЫХ IV СТЕПЕНИ</t>
  </si>
  <si>
    <t>Врожд.аномалии гол.и спин.мозга(конс.леч) для доношенных и недонош. I ст.</t>
  </si>
  <si>
    <t>Врожд.аномалии гол.и спин.мозга(конс.леч) ДЛЯ НЕДОНОШЕННЫХ II СТЕПЕНИ</t>
  </si>
  <si>
    <t>Врожд.аномалии гол.и спин.мозга(конс.леч) ДЛЯ НЕДОНОШЕННЫХ III СТЕПЕНИ</t>
  </si>
  <si>
    <t>Врожд.аномалии гол.и спин.мозга(конс.леч) ДЛЯ НЕДОНОШЕННЫХ IV СТЕПЕНИ</t>
  </si>
  <si>
    <t>Врожд. аномалии середчно-сосуд. системы для доношенных и недонош. I ст.</t>
  </si>
  <si>
    <t>Врожд. аномалии середчно-сосуд. системы ДЛЯ НЕДОНОШЕННЫХ II СТЕПЕНИ</t>
  </si>
  <si>
    <t>Врожд. аномалии середчно-сосуд. системы ДЛЯ НЕДОНОШЕННЫХ III СТЕПЕНИ</t>
  </si>
  <si>
    <t>Врожд. аномалии середчно-сосуд. системы ДЛЯ НЕДОНОШЕННЫХ IV СТЕПЕНИ</t>
  </si>
  <si>
    <t>Врожд.аномалии пищевар.тракта(конс.леч.) для доношенных и недонош. I ст.</t>
  </si>
  <si>
    <t>Врожд.аномалии пищевар.тракта(конс.леч.) ДЛЯ НЕДОНОШЕННЫХ II СТЕПЕНИ</t>
  </si>
  <si>
    <t>Врожд.аномалии пищевар.тракта(конс.леч.) ДЛЯ НЕДОНОШЕННЫХ III СТЕПЕНИ</t>
  </si>
  <si>
    <t>Врожд.аномалии пищевар.тракта(конс.леч.) ДЛЯ НЕДОНОШЕННЫХ IV СТЕПЕНИ</t>
  </si>
  <si>
    <t>Хромосомные аномалии для доношенных и недонош.</t>
  </si>
  <si>
    <t>Состояния, затр. наруж. покр. и термолегул для доношенных и недонош. I ст.</t>
  </si>
  <si>
    <t>Ребенок после самопроизвольных родов</t>
  </si>
  <si>
    <t>Ребенок после оперативных родов</t>
  </si>
  <si>
    <t>Ожирение</t>
  </si>
  <si>
    <t>Рахит</t>
  </si>
  <si>
    <t>Рахит у детей до 3-х лет</t>
  </si>
  <si>
    <t>Нарушения транспорта и обмена аминок-т</t>
  </si>
  <si>
    <t>Нарушения транспорта и обмена углеводов</t>
  </si>
  <si>
    <t>Нарушения обмена липидов</t>
  </si>
  <si>
    <t>Нарушения минерального обмена</t>
  </si>
  <si>
    <t>Амилоидоз</t>
  </si>
  <si>
    <t>Нарушение выделения билирубина</t>
  </si>
  <si>
    <t>Нарушение выделения билирубина у детей до 3-х лет</t>
  </si>
  <si>
    <t>Болезни иммунитета периода новорожденности</t>
  </si>
  <si>
    <t>Болезни иммунитета у детей до 3-х лет</t>
  </si>
  <si>
    <t>Бронхиальная астма</t>
  </si>
  <si>
    <t>Бронхиальная астма у детей до 3-х лет</t>
  </si>
  <si>
    <t>Крапивница. Отек Квинке. Детская экзема</t>
  </si>
  <si>
    <t>Крапивница. Отек Квинке. Детская экзема у детей до 3-х лет</t>
  </si>
  <si>
    <t xml:space="preserve"> </t>
  </si>
  <si>
    <t>Аллергические риносинусопатии</t>
  </si>
  <si>
    <t>Тарифы с кодами  242280, 242290, 272170, 272180, 322300, 322310, 332020, 332030, 332040, 332050, 332060, 362130, 362140, 362150, 372250  исключены  с 01.01.2023 (реш. 29.12.2022)</t>
  </si>
  <si>
    <t>Коды КСГ 212450, 302050, 302060 исключены с 01.05.2011</t>
  </si>
  <si>
    <t>Коды КСГ 302051 и 302061 исключены с 01.03.2012</t>
  </si>
  <si>
    <t>Коды КСГ 212270, 212160, 212200 исключены с 01.08.2013</t>
  </si>
  <si>
    <t>Коды КСГ 482070 и 482071 исключены с 01.09.2013</t>
  </si>
  <si>
    <t>Тариф с кодом 282160 переименован с 01.08.2017 (реш. 06.07.17)</t>
  </si>
  <si>
    <t>Тариф с кодом 212470 перенесен в раздел 2 приложения 5 с 12.04.2020 (реш. 16.04.2020)</t>
  </si>
  <si>
    <t>Тариф с кодом 212350 удален с 12.04.2020 (реш. 16.04.2020)</t>
  </si>
  <si>
    <t>Тарифы с кодами 242090, 242100, 242110, 242120, 242130, 242140, 322360, 372240, 382010 исключены  с 01.01.2022 (реш. 29.12.2021)</t>
  </si>
  <si>
    <r>
      <t>Продолжение приложения № 5/</t>
    </r>
    <r>
      <rPr>
        <sz val="10"/>
        <color rgb="FFFF0000"/>
        <rFont val="Times New Roman"/>
        <family val="1"/>
        <charset val="204"/>
      </rPr>
      <t>сентябрь-декабрь</t>
    </r>
    <r>
      <rPr>
        <sz val="10"/>
        <rFont val="Times New Roman"/>
        <family val="1"/>
        <charset val="204"/>
      </rPr>
      <t xml:space="preserve"> к Генеральному тарифному соглашению на 2024 год</t>
    </r>
  </si>
  <si>
    <r>
      <t>Продолжение приложения № 5/</t>
    </r>
    <r>
      <rPr>
        <sz val="10"/>
        <color rgb="FFFF0000"/>
        <rFont val="Times New Roman"/>
        <family val="1"/>
        <charset val="204"/>
      </rPr>
      <t>сентябрь</t>
    </r>
    <r>
      <rPr>
        <sz val="10"/>
        <rFont val="Times New Roman"/>
        <family val="1"/>
        <charset val="204"/>
      </rPr>
      <t xml:space="preserve"> к Генеральному тарифному соглашению на 2024 год</t>
    </r>
  </si>
  <si>
    <r>
      <t>Продолжение приложения № 5/</t>
    </r>
    <r>
      <rPr>
        <sz val="10"/>
        <color rgb="FFFF0000"/>
        <rFont val="Times New Roman"/>
        <family val="1"/>
        <charset val="204"/>
      </rPr>
      <t xml:space="preserve">сентябрь-декабрь </t>
    </r>
    <r>
      <rPr>
        <sz val="10"/>
        <rFont val="Times New Roman"/>
        <family val="1"/>
        <charset val="204"/>
      </rPr>
      <t>к Генеральному тарифному соглашению на 2024 год</t>
    </r>
  </si>
  <si>
    <r>
      <t>Продолжение приложения № 5</t>
    </r>
    <r>
      <rPr>
        <sz val="10"/>
        <color rgb="FFFF0000"/>
        <rFont val="Times New Roman"/>
        <family val="1"/>
        <charset val="204"/>
      </rPr>
      <t>/сентябрь-декабрь</t>
    </r>
    <r>
      <rPr>
        <sz val="10"/>
        <rFont val="Times New Roman"/>
        <family val="1"/>
        <charset val="204"/>
      </rPr>
      <t xml:space="preserve"> к Генеральному тарифному соглашению на 2024 год</t>
    </r>
  </si>
  <si>
    <r>
      <t>Тарифы на оплату медицинской помощи, оказываемой в стационарных условиях и в условиях дневного стационара детскому  населению, 
с</t>
    </r>
    <r>
      <rPr>
        <b/>
        <sz val="9"/>
        <color rgb="FFFF0000"/>
        <rFont val="Times New Roman"/>
        <family val="1"/>
        <charset val="204"/>
      </rPr>
      <t xml:space="preserve"> 01.09.2024 по 31.12.2024</t>
    </r>
  </si>
  <si>
    <r>
      <t xml:space="preserve">Тарифы на оплату медицинской помощи, оказываемой в стационарных условиях и в условиях дневного стационара детскому  населению, 
с </t>
    </r>
    <r>
      <rPr>
        <b/>
        <sz val="9"/>
        <color rgb="FFFF0000"/>
        <rFont val="Times New Roman"/>
        <family val="1"/>
        <charset val="204"/>
      </rPr>
      <t>01.09.2024 по 31.12.2024</t>
    </r>
  </si>
  <si>
    <r>
      <t xml:space="preserve">Тарифы на оплату медицинской помощи, оказываемой в стационарных условиях и в условиях дневного стационара детскому  населению, 
</t>
    </r>
    <r>
      <rPr>
        <b/>
        <sz val="9"/>
        <color rgb="FFFF0000"/>
        <rFont val="Times New Roman"/>
        <family val="1"/>
        <charset val="204"/>
      </rPr>
      <t>с 01.09.2024 по 31.12.2024</t>
    </r>
  </si>
  <si>
    <t>Название</t>
  </si>
  <si>
    <t>ИНФ_Контакт с больными и возможность заражения инфекционными болезнями</t>
  </si>
  <si>
    <t>ИНФ_Коронавирусная инфекция (COVID-19, легкая степень тяжести)</t>
  </si>
  <si>
    <t>ИНФ_Коронавирусная инфекция (COVID-19, средняя степень тяжести)</t>
  </si>
  <si>
    <t>ИНФ_Коронавирусная инфекция (COVID-19, тяжелая степень тяжести)</t>
  </si>
  <si>
    <t>ИНФ Коклюш, средняя степень тяжести</t>
  </si>
  <si>
    <t>ИНФ Коклюш, тяжелая степень тяжести</t>
  </si>
  <si>
    <t>ИНФ Инфекционный мононуклеоз, средняя степень тяжести</t>
  </si>
  <si>
    <t>ИНФ Инфекционный мононуклеоз, тяжелая степень тяжести</t>
  </si>
  <si>
    <t>ИНФ Менингококковая инфекция, средняя степень тяжести</t>
  </si>
  <si>
    <t>ИНФ Менингококковая инфекция, генерализованная форма, тяжёлая степень тяжести</t>
  </si>
  <si>
    <t>ИНФ Серозный менингит, средняя степень тяжести</t>
  </si>
  <si>
    <t>ИНФ Серозный менингит, тяжёлая степень тяжести</t>
  </si>
  <si>
    <t>ИНФ Дифференциальная диагностика острых кишечных инфекций</t>
  </si>
  <si>
    <t>ОФТ Травмы и заболевания глазницы у детей</t>
  </si>
  <si>
    <t>ОФТ Заболевания и травмы сетчатки и стекловидного тела у детей</t>
  </si>
  <si>
    <t>ОФТ Нарушение внутриглазного давления у детей</t>
  </si>
  <si>
    <t>ОФТ Заболевание хрусталика у детей</t>
  </si>
  <si>
    <t>ОФТ Заболевания и травмы конъюнктивы, век и слезных путей у детей</t>
  </si>
  <si>
    <t>ОФТ Новообразования глазницы и глазного яблока у детей</t>
  </si>
  <si>
    <t>ОФТ Косоглазие, птоз, нарушение рефракции у детей</t>
  </si>
  <si>
    <t>ОФТ Травмы склеры и роговицы у детей</t>
  </si>
  <si>
    <t>ЛОР Гипертрофия аденоидов у детей</t>
  </si>
  <si>
    <t>ЛОР Хронические болезни миндалин и аденоидов</t>
  </si>
  <si>
    <t>КАРД ХСН наблюдение в «Листе ожидания на трансплантацию сердца» (дети)</t>
  </si>
  <si>
    <t>ПУЛЬМ Внебольничная пневмония (до 3-х лет)</t>
  </si>
  <si>
    <t>ПУЛЬМ Внебольничная пневмония (старше 3-х лет)</t>
  </si>
  <si>
    <t>ПУЛЬМ Муковисцидоз 7-18 лет</t>
  </si>
  <si>
    <t>ПУЛЬМ Муковисцидоз 1-6 лет</t>
  </si>
  <si>
    <t>ПУЛЬМ Муковисцидоз до 1 года</t>
  </si>
  <si>
    <t>ПУЛЬМ Введение моноклональных антител в  условиях стационара  (при хронических болезнях органов дыхания, развившихся в  перинатальном периоде)</t>
  </si>
  <si>
    <t>ГАСТР_ПЕД_Болезнь Крона, язвенный колит - введение генно-инженерного биологического препарата Ведолизумаба</t>
  </si>
  <si>
    <t>ГАСТР_ПЕД_Болезнь Крона, язвенный колит - введение генно-инженерного биологического препарата Инфликсимаба в дозах 7,5 мг/кг и 10 мг/кг</t>
  </si>
  <si>
    <t>РЕВМ Постинфекционные артриты</t>
  </si>
  <si>
    <t xml:space="preserve">РЕВМ Ревматоидные артриты у детей </t>
  </si>
  <si>
    <t>ХИР_КОМБ Ожоги 10-29%, глубокие  отморожения</t>
  </si>
  <si>
    <t>ХИР_КОМБ Локальные   глубокие ожоги  до 10%, отморожения</t>
  </si>
  <si>
    <t>ХИР_КОМБ Термические  ожоги 30-49% с развитием ожоговой болезни и  участками  глубокого  ожога и глубокие отморожения</t>
  </si>
  <si>
    <t>ХИР_КОМБ Ожоги  50-90%, с развитием ожоговой болезни и ингаляционной травмой, глубокие отморожения, охлаждение</t>
  </si>
  <si>
    <t>ХИР_КОМБ Ограниченные поверхностные ожоги и отморожения до 10%</t>
  </si>
  <si>
    <t>НЕЙР Сотрясение головного мозга</t>
  </si>
  <si>
    <t xml:space="preserve">НЕЙР Новообразования черепа, головного мозга и его оболочек, позвоночника, спинного мозга и его оболочек </t>
  </si>
  <si>
    <t xml:space="preserve">НЕЙР Гидроцефалия у детей </t>
  </si>
  <si>
    <t>НЕЙР ЧМТ Ушибы головного мозга легкой степени тяжести</t>
  </si>
  <si>
    <t xml:space="preserve">НЕЙР ЧМТ Ушибы головного мозга средней степени тяжести </t>
  </si>
  <si>
    <t xml:space="preserve">НЕЙР ЧМТ Ушибы головного мозга тяжелой степени  </t>
  </si>
  <si>
    <t>НЕОНАТ Бактериальный сепсис новорожденного I-этап</t>
  </si>
  <si>
    <t>НЕОНАТ Бактериальный сепсис новорожденного III-этап (выхаживание)</t>
  </si>
  <si>
    <t>НЕОНАТ Синдром новорожденного от матери страдающей диабетом I-этап</t>
  </si>
  <si>
    <t>НЕОНАТ Синдром новорожденного от матери страдающей диабетом II-этап</t>
  </si>
  <si>
    <t>НЕОНАТ Синдром новорожденного от матери страдающей диабетом III-этап (выхаживание)</t>
  </si>
  <si>
    <t>НЕОНАТ Экстремально низкая масса тела 500 - 1000г I-этап</t>
  </si>
  <si>
    <t>НЕОНАТ Экстремально низкая масса тела III-этап (выхаживание)</t>
  </si>
  <si>
    <t>НЕОНАТ Синдром дыхательных расстройств у новорожденного I-этап</t>
  </si>
  <si>
    <t>НЕОНАТ Синдром дыхательных расстройств  у новорожденного III-этап (выхаживание)</t>
  </si>
  <si>
    <t>НЕОНАТ Гемолитическая болезнь новорожденного I-этап</t>
  </si>
  <si>
    <t>НЕОНАТ Гемолитическая болезнь новорожденного II-этап</t>
  </si>
  <si>
    <t>НЕОНАТ Гемолитическая болезнь новорожденного III-этап (выхаживание)</t>
  </si>
  <si>
    <t>НЕОНАТ Врожденная пневмония (внутриутробные инфекции) I-этап</t>
  </si>
  <si>
    <t>НЕОНАТ Врожденная пневмония (внутриутробные инфекции) III-этап (выхаживание)</t>
  </si>
  <si>
    <t>НЕОНАТ Состояния после аспирации СМП-II этап</t>
  </si>
  <si>
    <t>НЕОНАТ Перинатальное поражение ЦНС I-этап</t>
  </si>
  <si>
    <t>НЕОНАТ Перинатальное поражение ЦНС III-этап (выхаживание)</t>
  </si>
  <si>
    <t>НЕОНАТ Нарушения церебрального статуса у новорожденного СМП II-этап</t>
  </si>
  <si>
    <t xml:space="preserve">Аллергология-иммунология_ Иммунодефициты с преимущественной недостаточностью антител </t>
  </si>
  <si>
    <r>
      <t>Оказание помощи травматологическим больным (пострадавшим) на койке динамического наблюдения</t>
    </r>
    <r>
      <rPr>
        <strike/>
        <sz val="10"/>
        <rFont val="Times New Roman"/>
        <family val="1"/>
        <charset val="204"/>
      </rPr>
      <t xml:space="preserve"> </t>
    </r>
  </si>
  <si>
    <t xml:space="preserve">Оказание помощи соматическим больным (пострадавшим) на койке динамического наблюдения </t>
  </si>
  <si>
    <t xml:space="preserve">Оказание помощи, наблюдение и краткосрочное лечение соматических больных (пострадавших) на койке краткосрочного пребывания  </t>
  </si>
  <si>
    <t>ПУЛЬМ Дн/стационар Муковисцидоз 7-18 лет</t>
  </si>
  <si>
    <t>ПУЛЬМ Дн/стационар Муковисцидоз 1-6 лет</t>
  </si>
  <si>
    <t>ПУЛЬМ Дн/стационар Муковисцидоз до 1 года</t>
  </si>
  <si>
    <t>ПУЛЬМ Дн/стационар Введение  моноклональных антител детям до 6 месяцев жизни</t>
  </si>
  <si>
    <t>ПУЛЬМ Дн/стационар Введение  моноклональных антител детям старше 6 месяцев жизни</t>
  </si>
  <si>
    <t>Тарифы с кодами 392600, 392610, 392620 исключены  с 01.01.2022 (реш. 29.12.2021)</t>
  </si>
  <si>
    <t>При применении тарифов с кодами  212680, 212690 при оказании досуточной медицинской помощи (в т.ч.в случае досуточной летальности) применяется тариф за полный койко-день (реш.Комиссии от 30.01.2015)</t>
  </si>
  <si>
    <r>
      <t>Приложение № 8/</t>
    </r>
    <r>
      <rPr>
        <sz val="10"/>
        <color indexed="10"/>
        <rFont val="Times New Roman"/>
        <family val="1"/>
        <charset val="204"/>
      </rPr>
      <t xml:space="preserve">сентябрь-декабрь </t>
    </r>
    <r>
      <rPr>
        <sz val="10"/>
        <rFont val="Times New Roman"/>
        <family val="1"/>
        <charset val="204"/>
      </rPr>
      <t>к Генеральному тарифному соглашению на 2024 год</t>
    </r>
  </si>
  <si>
    <r>
      <t xml:space="preserve">Тарифы на реанимационные пособия при оказании медицинской помощи в стационарных условиях взрослому населению, </t>
    </r>
    <r>
      <rPr>
        <b/>
        <sz val="12"/>
        <color indexed="10"/>
        <rFont val="Times New Roman"/>
        <family val="1"/>
        <charset val="204"/>
      </rPr>
      <t>с</t>
    </r>
    <r>
      <rPr>
        <b/>
        <sz val="10"/>
        <color indexed="10"/>
        <rFont val="Arial Cyr"/>
        <charset val="204"/>
      </rPr>
      <t xml:space="preserve"> 01.09.2024 по 31.12.2024</t>
    </r>
  </si>
  <si>
    <t>Реанимационное пособие с проведением дифференциальной диагностики критических состояний головного мозга</t>
  </si>
  <si>
    <t>431010</t>
  </si>
  <si>
    <r>
      <t xml:space="preserve">Реанимация 1-ой категории сложности </t>
    </r>
    <r>
      <rPr>
        <b/>
        <sz val="12"/>
        <rFont val="Times New Roman"/>
        <family val="1"/>
        <charset val="204"/>
      </rPr>
      <t>(до 24 часов включительно)</t>
    </r>
  </si>
  <si>
    <t>431020</t>
  </si>
  <si>
    <r>
      <t>Реанимация 2-ой категории сложности</t>
    </r>
    <r>
      <rPr>
        <b/>
        <sz val="12"/>
        <rFont val="Times New Roman"/>
        <family val="1"/>
        <charset val="204"/>
      </rPr>
      <t xml:space="preserve"> (от 25 до 72 часов включительно)</t>
    </r>
  </si>
  <si>
    <t>431030</t>
  </si>
  <si>
    <t>Реанимация 3-ей категории сложности (от 4 до 5 суток включительно)</t>
  </si>
  <si>
    <t>431040</t>
  </si>
  <si>
    <t>Реанимация 4-ой категории сложности (от 6 до 9 суток включительно)</t>
  </si>
  <si>
    <t>431050</t>
  </si>
  <si>
    <t>Реанимация 5-ой категории сложности (от 10 суток)</t>
  </si>
  <si>
    <t>Реанимация для пациентов с тяжелыми осложненными формами гриппа (от 14 суток), коронавирусной инфекции (COVID-19) (от 14 суток)</t>
  </si>
  <si>
    <r>
      <t>Приложение № 9/</t>
    </r>
    <r>
      <rPr>
        <sz val="10"/>
        <color indexed="10"/>
        <rFont val="Times New Roman"/>
        <family val="1"/>
        <charset val="204"/>
      </rPr>
      <t>сентябрь-декабрь</t>
    </r>
    <r>
      <rPr>
        <sz val="10"/>
        <rFont val="Times New Roman"/>
        <family val="1"/>
        <charset val="204"/>
      </rPr>
      <t xml:space="preserve"> к Генеральному тарифному соглашению на 2024 год</t>
    </r>
  </si>
  <si>
    <r>
      <t xml:space="preserve">Тарифы на реанимационные пособия при оказании медицинской помощи в стационарных условиях детскому населению, </t>
    </r>
    <r>
      <rPr>
        <b/>
        <sz val="12"/>
        <color indexed="10"/>
        <rFont val="Times New Roman"/>
        <family val="1"/>
        <charset val="204"/>
      </rPr>
      <t>с 01.09.2024 по 31.12.2024</t>
    </r>
  </si>
  <si>
    <t>Тариф</t>
  </si>
  <si>
    <t xml:space="preserve">Реанимация новорожденных, 1 койко-день  </t>
  </si>
  <si>
    <t>432010</t>
  </si>
  <si>
    <t>432020</t>
  </si>
  <si>
    <t>432030</t>
  </si>
  <si>
    <t>432040</t>
  </si>
  <si>
    <t>432050</t>
  </si>
  <si>
    <t>Тариф с кодом  оЩ093д исключен с 01.05.2023 (решение 28.04.2023)</t>
  </si>
  <si>
    <t>Тарифы с кодами 631318, пН007а, оА005, оА005а, оА012, 641303, 630812, 651306, 630841, 621302, 650830, 641302, 630827, оП017, оП013а, 641312, 630809, оП034а, 631315, 640810, 640811, 640805, 630817, 630818, 651305, 650806, оС019б, оС019в, 650804, оЯ001, оЯ001а, 651308, оЯ002, оЯ002а, 640812, 630811, оЯ007в, оЯ029, оЯ029а, 620811, оТ013а исключены с 01.09.2022 (решение 07.09.2022)</t>
  </si>
  <si>
    <t>Тарифы с кодами 630508, 630510, 640508 исключены с 01.07.2022 (решение 25.07.2022)</t>
  </si>
  <si>
    <t>Тариф с кодом оИ004 исключен с 01.06.2022 (решение 30.05.2022)</t>
  </si>
  <si>
    <t>Тарифы с кодами 650204, оЩ089d исключены с 01.01.2020 (решение 30.12.2019)</t>
  </si>
  <si>
    <t>Тарифы с кодами 621007, 631310, 641006, 651003 исключены с 01.07.2019 (решение 10.06.2019)</t>
  </si>
  <si>
    <t>Тариф с кодом пН008 исключен с 01.06.2019 (решение 07.05.2019)</t>
  </si>
  <si>
    <t>Тарифы с кодами жА004б, жА004в, жА004г переименованы с 01.02.2019 (решение 30.01.2019)</t>
  </si>
  <si>
    <t>Тариф с кодом жА004а исключен с 01.02.2019 (решение 30.01.2019)</t>
  </si>
  <si>
    <t>Тариф с кодом оЦ062 переименован с 01.01.2019 (решение 28.12.2018)</t>
  </si>
  <si>
    <t>Коды тарифов 610103, 610302, 610304, 610311, 610403, 610404, 610405, 610406, 610803, 610901, 611211, 620121, 620301, 620323, 620405, 620406, 620408, 620409,  620411, 620413, 620415, 620502, 630117, 630218, 630403, 630405, 630407, 630413, 630421, 630839, 631107, 631116, 631117, 631321, 640406, 640827, 641202, 641216, 650814, 650817, 650818, 650836, 651313 исключены с 01.01.2019 (решение от 28.12.2018)</t>
  </si>
  <si>
    <t>Тариф с кодом 610401 переименован с 01.10.2017 (решение 29.09.2017)</t>
  </si>
  <si>
    <t>Тариф с кодом оЮ062 переименован с 01.08.2017 (решение 06.07.2017)</t>
  </si>
  <si>
    <t>Коды тарифов 611108,611303,621106,631106,631114, 610201, 610202, 610207, 610210, 620201, 620202, 620203, 620206, 630201, 630205, 630206, 630209, 630211, 630212, 630214,  630215, 630216, 630217, 630228, 640210, 640211, 640212, 640213, 640215, 640217, 640218, 640220, 640916 исключены с 01.08.2017 (решение Комиссии от 06.07.2017)</t>
  </si>
  <si>
    <t>Коды тарифов 611102, 611103, 611104, 611105, 611106, 611107, 611109, 621101, 621102, 621103, 621104, 621105, 621107, 621108, 621109, 621110, 621112, 621113, 621114, 621115, 631101, 631102, 631103, 631104, 631105, 631108, 631110 исключены по решению Комиссии от 06.10.2016</t>
  </si>
  <si>
    <t>Коды тарифов 620119, 630110, 630116 исключены с 01.09.2016 (реш. от 02.09.2016)</t>
  </si>
  <si>
    <t>Коды тарифов по КСГ 610303, 620109, 620110, 620207, 620404, 620418, 620419, 630114, 630207, 630224, 630225, 630411, 630416, 630418, 630420, 630423, 630606, 630609, 630610, 630611, 630612, 630703, 631007, 631405, 631410, 640102, 640226, 640301, 640402, 640403, 640404, 640412, 640415, 640417, 640606, 641319, 641323, 641404, 650203, 650404, 650405, 650412, 650414, 650415, 650416, 650417, 650418, 650508, 650517, 650520, 650524, 650525, 650603, 650604, 650721, 650722, 650724, 650728, 650732, 650733, 650736, 650740, 650748, 650750, 650826, 651005, 651202, 651215, 651403, 651404, 630806, 630807, 630808, 620208, 631216 искл. с 01.06.2015 (реш. от 02.06.2015)</t>
  </si>
  <si>
    <t>Коды тарифов 640602, 640608, оМ003а и эУ003б исключены с 01.12.2014 (реш. от 04.12.2014)</t>
  </si>
  <si>
    <t>Коды тарифов по КСГ 611206, 611207, 621202 исключены с 01.10.2014 (реш. от 30.09.2014)</t>
  </si>
  <si>
    <t>Коды тарифов мУ026, мУ027, мУ028 исключены с 01.05.2014 (реш. от 03.04.2014)</t>
  </si>
  <si>
    <t>Коды тарифов по КСГ 610208, 610212, 610213, 610306, 610501, 610502, 610801, 620321, 620807, 620901, 630314, 630602, 630604, 630814, 630825, 630832, 630902, 630908, 631306, 640901, 640908, 640913, 650602, 650719, 650902, 651401, 610409, 620803, 620909, 621212, 620402, 630222, 630414, 630419, 640228 исключены с 01.11.2013 (реш. от 24.10.2013)</t>
  </si>
  <si>
    <t>Коды тарифов по КСГ 611008, 611009, 611010, 631014 исключены с 01.06.2013</t>
  </si>
  <si>
    <t>Коды тарифов по КСГ 630202, 630204, 640201, 640202, 640203, 640204, 640205, 640206, 640207, 640208, 650202, 650208, 650209, 650210 исключены с 01.04.2012</t>
  </si>
  <si>
    <t>Коагуляция кровоточащего сосуда аргонплазменная</t>
  </si>
  <si>
    <t>юZ033а</t>
  </si>
  <si>
    <t>Коагуляция кровоточащего сосуда</t>
  </si>
  <si>
    <t>юZ033</t>
  </si>
  <si>
    <t>Эндоскопическая аргоноплазменная коагуляция опухоли</t>
  </si>
  <si>
    <t>юZ016</t>
  </si>
  <si>
    <t>Дистанционная уретеролитотрипсия</t>
  </si>
  <si>
    <t>юЮ002</t>
  </si>
  <si>
    <t>Дистанционная нефролитотрипсия</t>
  </si>
  <si>
    <t>юЮ001</t>
  </si>
  <si>
    <t>Лазерная транссклеральная циклокоагуляция</t>
  </si>
  <si>
    <t>юЩ018</t>
  </si>
  <si>
    <t>Фокальная лазерная коагуляция глазного дна</t>
  </si>
  <si>
    <t>юЩ009</t>
  </si>
  <si>
    <t>Цистоскопия с моделированием устья мочеточника</t>
  </si>
  <si>
    <t>эЮ001а</t>
  </si>
  <si>
    <t>Гистероскопия м/а</t>
  </si>
  <si>
    <t>эУ003а</t>
  </si>
  <si>
    <t>Гистероскопия</t>
  </si>
  <si>
    <t>эУ003</t>
  </si>
  <si>
    <t>Торакоскопия (диагностическая под местной анестезией)</t>
  </si>
  <si>
    <t>эК001</t>
  </si>
  <si>
    <t>Перитониальный диализ, сеанс</t>
  </si>
  <si>
    <t>уПДиал</t>
  </si>
  <si>
    <t>Гемодиализ, сеанс</t>
  </si>
  <si>
    <t>уГемДи</t>
  </si>
  <si>
    <t>Ретроградная холангиопанкреатография</t>
  </si>
  <si>
    <t>пН007</t>
  </si>
  <si>
    <t>Церебральная ангиография тотальная селективная</t>
  </si>
  <si>
    <t>пМ032а</t>
  </si>
  <si>
    <t>Коронарография</t>
  </si>
  <si>
    <t>пК007</t>
  </si>
  <si>
    <t>Клипирование кровоточащего сосуда эндоскопически</t>
  </si>
  <si>
    <t>оZ074</t>
  </si>
  <si>
    <t>Удаление инородного тела с рассечением мягких тканей</t>
  </si>
  <si>
    <t>оZ066</t>
  </si>
  <si>
    <t>Вскрытие и дренирование внутрибрюшной флегмоны, абсцесса</t>
  </si>
  <si>
    <t>оZ043</t>
  </si>
  <si>
    <t>Удаление новообразования мягких тканей</t>
  </si>
  <si>
    <t>оZ033</t>
  </si>
  <si>
    <t>Пластика передней брюшной стенки с использованием импланта</t>
  </si>
  <si>
    <t>оZ028а</t>
  </si>
  <si>
    <t>Пластика передней брюшной стенки</t>
  </si>
  <si>
    <t>оZ028</t>
  </si>
  <si>
    <t>Ампутация нижней конечности</t>
  </si>
  <si>
    <t>оZ017</t>
  </si>
  <si>
    <t>Лапароскопическое дренирование брюшной полости</t>
  </si>
  <si>
    <t>оZ007г</t>
  </si>
  <si>
    <t>Дренирование брюшной полости под контролем ультразвукового исследования</t>
  </si>
  <si>
    <t>оZ007а</t>
  </si>
  <si>
    <t>Лапаротомия диагностическая</t>
  </si>
  <si>
    <t>оZ006б</t>
  </si>
  <si>
    <t>Устранение грыжи пищеводного отверстия диафрагмы с использованием видеоэндоскопических технологий</t>
  </si>
  <si>
    <t>оZ005в</t>
  </si>
  <si>
    <t>Операция при гигантской послеоперационной грыже с использованием видеоэндоскопических технологий</t>
  </si>
  <si>
    <t>оZ004о</t>
  </si>
  <si>
    <t>Операция при большой послеоперационной грыже с использованием видеоэндоскопических технологий</t>
  </si>
  <si>
    <t>оZ004н</t>
  </si>
  <si>
    <t>Операция при большой послеоперационной грыже с использованием сетчатых имплантов</t>
  </si>
  <si>
    <t>оZ004м</t>
  </si>
  <si>
    <t>Лапароскопическая пластика передней брюшной стенки при грыжах</t>
  </si>
  <si>
    <t>оZ004к</t>
  </si>
  <si>
    <t>Операция при большой послеоперационной грыже в инфицированных условиях</t>
  </si>
  <si>
    <t>оZ004е</t>
  </si>
  <si>
    <t>Операция при большой послеоперационной грыже</t>
  </si>
  <si>
    <t>оZ004д</t>
  </si>
  <si>
    <t>Пластика при диастазе прямых мышц живота</t>
  </si>
  <si>
    <t>оZ004б</t>
  </si>
  <si>
    <t>Оперативное лечение пупочной грыжи с использованием видеоэндоскопических технологий</t>
  </si>
  <si>
    <t>оZ002а</t>
  </si>
  <si>
    <t>Оперативное лечение пупочной грыжи</t>
  </si>
  <si>
    <t>оZ002</t>
  </si>
  <si>
    <t>Оперативное лечение пахово-бедренной грыжи с использованием видеоэндоскопических технологий</t>
  </si>
  <si>
    <t>оZ001а</t>
  </si>
  <si>
    <t>Оперативное лечение пахово-бедренной грыжи</t>
  </si>
  <si>
    <t>оZ001</t>
  </si>
  <si>
    <t>Вскрытие, ревизия и дренирование сальниковой сумки эндовидеохирургическое</t>
  </si>
  <si>
    <t>оЯ034</t>
  </si>
  <si>
    <t>Пластика передней брюшной стенки с использованием импланта, м/а</t>
  </si>
  <si>
    <t>оЯ025в</t>
  </si>
  <si>
    <t>Пластика передней брюшной стенки, м/а</t>
  </si>
  <si>
    <t>оЯ025б</t>
  </si>
  <si>
    <t>оЯ025а</t>
  </si>
  <si>
    <t>оЯ025</t>
  </si>
  <si>
    <t>Дренаж перитонеальный</t>
  </si>
  <si>
    <t>оЯ007</t>
  </si>
  <si>
    <t>Лапароцентез</t>
  </si>
  <si>
    <t>оЯ006а</t>
  </si>
  <si>
    <t>Оперативное лечение грыжи передней брюшной стенки, м/а</t>
  </si>
  <si>
    <t>оЯ004а</t>
  </si>
  <si>
    <t>Оперативное лечение грыжи передней брюшной стенки</t>
  </si>
  <si>
    <t>оЯ004</t>
  </si>
  <si>
    <t>Оперативное лечение околопупочной грыжи, м/а</t>
  </si>
  <si>
    <t>оЯ003а</t>
  </si>
  <si>
    <t>Оперативное лечение околопупочной грыжи</t>
  </si>
  <si>
    <t>оЯ003</t>
  </si>
  <si>
    <t>Оперативное лечение короткой уздечки полового члена, м/а</t>
  </si>
  <si>
    <t>оЮ067а</t>
  </si>
  <si>
    <t>Оперативное лечение короткой уздечки полового члена</t>
  </si>
  <si>
    <t>оЮ067</t>
  </si>
  <si>
    <t>Оперативное лечение фимоза, м/а</t>
  </si>
  <si>
    <t>оЮ066а</t>
  </si>
  <si>
    <t>Оперативное лечение фимоза</t>
  </si>
  <si>
    <t>оЮ066</t>
  </si>
  <si>
    <t xml:space="preserve">Внутренняя (трансуретральная) уретеротомия     </t>
  </si>
  <si>
    <t xml:space="preserve">оЮ064 </t>
  </si>
  <si>
    <t xml:space="preserve">Внутренняя (трансуретральная) уретротомия    </t>
  </si>
  <si>
    <t>оЮ063</t>
  </si>
  <si>
    <t>Нефруретерэктомия с использованием видеоэндоскопических технологий</t>
  </si>
  <si>
    <t xml:space="preserve">оЮ062 </t>
  </si>
  <si>
    <t>Пиелонефролитотомия</t>
  </si>
  <si>
    <t>оЮ058</t>
  </si>
  <si>
    <t>Трансуретральная эндоскопическая уретеролитоэкстракция</t>
  </si>
  <si>
    <t xml:space="preserve">оЮ057 </t>
  </si>
  <si>
    <t xml:space="preserve">Трансуретральная эндоскопическая уретеролитотрипсия с литоэкстракцией </t>
  </si>
  <si>
    <t xml:space="preserve">оЮ052  </t>
  </si>
  <si>
    <t>Перевязка и пересечение яичковой вены, м/а</t>
  </si>
  <si>
    <t>оЮ047а</t>
  </si>
  <si>
    <t>Перевязка и пересечение яичковой вены</t>
  </si>
  <si>
    <t>оЮ047</t>
  </si>
  <si>
    <t>Перкутанная нефропиелостомия</t>
  </si>
  <si>
    <t>оЮ046a</t>
  </si>
  <si>
    <t>Уретролитотрипсия</t>
  </si>
  <si>
    <t>оЮ037а</t>
  </si>
  <si>
    <t xml:space="preserve">Трансуретральное иссечение мочевого пузыря        </t>
  </si>
  <si>
    <t xml:space="preserve">оЮ027 </t>
  </si>
  <si>
    <t xml:space="preserve">Цистостомия </t>
  </si>
  <si>
    <t>оЮ026</t>
  </si>
  <si>
    <t>Троакарная эпицистостомия</t>
  </si>
  <si>
    <t>оЮ025а</t>
  </si>
  <si>
    <t xml:space="preserve">Катетеризация мочеточника                         </t>
  </si>
  <si>
    <t xml:space="preserve">оЮ023 </t>
  </si>
  <si>
    <t>Цистолитотрипсия</t>
  </si>
  <si>
    <t>оЮ017а</t>
  </si>
  <si>
    <t xml:space="preserve">Удаление камней мочевого пузыря                         </t>
  </si>
  <si>
    <t>оЮ017</t>
  </si>
  <si>
    <t xml:space="preserve">Уретеролитотомия </t>
  </si>
  <si>
    <t>оЮ015</t>
  </si>
  <si>
    <t>Пластика лоханки и мочеточника</t>
  </si>
  <si>
    <t>оЮ007</t>
  </si>
  <si>
    <t>Нефрэктомия</t>
  </si>
  <si>
    <t>оЮ004</t>
  </si>
  <si>
    <t xml:space="preserve">Резекция почки </t>
  </si>
  <si>
    <t xml:space="preserve">оЮ003 </t>
  </si>
  <si>
    <t>Иссечение кист почек</t>
  </si>
  <si>
    <t>оЮ002а</t>
  </si>
  <si>
    <t>Синусотомия с пластикой ороантрального сообщения лоскутом на сосудистой ножке эндоскопически</t>
  </si>
  <si>
    <t>оЭ004е</t>
  </si>
  <si>
    <t>Синусотомия с пластикой ороантрального сообщения лоскутом на сосудистой ножке</t>
  </si>
  <si>
    <t>оЭ004д</t>
  </si>
  <si>
    <t>Синусотомия с пластикой ороантрального сообщения местными тканями эндоскопически</t>
  </si>
  <si>
    <t>оЭ004г</t>
  </si>
  <si>
    <t>Синусотомия с пластикой ОАС, с сохранением передней стенки пазухи и удалением зуба</t>
  </si>
  <si>
    <t>оЭ004в</t>
  </si>
  <si>
    <t>Синусотомия эндовидеоскопическая</t>
  </si>
  <si>
    <t>оЭ004б</t>
  </si>
  <si>
    <t>Синусотомия с пластикой ОАС</t>
  </si>
  <si>
    <t>оЭ004а</t>
  </si>
  <si>
    <t>Синусотомия</t>
  </si>
  <si>
    <t>оЭ004</t>
  </si>
  <si>
    <t>Орбитотомия</t>
  </si>
  <si>
    <t>оЩ102</t>
  </si>
  <si>
    <t>Энуклеация глазного яблока</t>
  </si>
  <si>
    <t>оЩ098</t>
  </si>
  <si>
    <t>Имплантация интраокулярной линзы</t>
  </si>
  <si>
    <t>оЩ094</t>
  </si>
  <si>
    <t>Факоэмульсификация, факофрагментация, факоаспирация с имплантацией интраокулярной линзы</t>
  </si>
  <si>
    <t>оЩ093а</t>
  </si>
  <si>
    <t>Факоэмульсификация, факофрагментация, факоаспирация</t>
  </si>
  <si>
    <t>оЩ093</t>
  </si>
  <si>
    <t>Экстракапсулярная экстракция катаракты</t>
  </si>
  <si>
    <t>оЩ092з</t>
  </si>
  <si>
    <t>Лазерная экстракция хрусталика с имплантацией интраокулярной линзы</t>
  </si>
  <si>
    <t>оЩ092в</t>
  </si>
  <si>
    <t>Экстракция хрусталика с имплантацией интраокулярной линзы</t>
  </si>
  <si>
    <t>оЩ092б</t>
  </si>
  <si>
    <t>Лазерная экстракция хрусталика</t>
  </si>
  <si>
    <t>оЩ092а</t>
  </si>
  <si>
    <t>Экстракция хрусталика</t>
  </si>
  <si>
    <t>оЩ092</t>
  </si>
  <si>
    <t>Витрэктомия (витреоэктомия)</t>
  </si>
  <si>
    <t>оЩ089</t>
  </si>
  <si>
    <t>Пломбирование (локальное вдавление) склеры</t>
  </si>
  <si>
    <t>оЩ081</t>
  </si>
  <si>
    <t>Склероукрепляющая операция при близорукости</t>
  </si>
  <si>
    <t>оЩ075a</t>
  </si>
  <si>
    <t>Трабекулоэктомия (Синустрабекулоэктомия)</t>
  </si>
  <si>
    <t>оЩ070</t>
  </si>
  <si>
    <t>Гониотомия</t>
  </si>
  <si>
    <t>оЩ067</t>
  </si>
  <si>
    <t>ПХО при проникающем ранении глазного яблока</t>
  </si>
  <si>
    <t>оЩ052a</t>
  </si>
  <si>
    <t>Удаление инородного тела роговицы</t>
  </si>
  <si>
    <t>оЩ051</t>
  </si>
  <si>
    <t>ПХО раны века и коньюктивы</t>
  </si>
  <si>
    <t>оЩ035a</t>
  </si>
  <si>
    <t>Удаление инородного тела конъюнктивы</t>
  </si>
  <si>
    <t>оЩ034</t>
  </si>
  <si>
    <t xml:space="preserve">Операция на наружних прямых мышцах (вертикального или горизонтального действия), наружних косых мышцах при косоглазии                                                     </t>
  </si>
  <si>
    <t>оЩ031a</t>
  </si>
  <si>
    <t>Пластика глазной щели</t>
  </si>
  <si>
    <t>оЩ027</t>
  </si>
  <si>
    <t>Удаление новообразований век и коньюктивы</t>
  </si>
  <si>
    <t>оЩ025a</t>
  </si>
  <si>
    <t>Коррекция блефароптоза</t>
  </si>
  <si>
    <t>оЩ021</t>
  </si>
  <si>
    <t>Операции при эпикантусе (м/а)</t>
  </si>
  <si>
    <t>оЩ019б</t>
  </si>
  <si>
    <t>Операции при эпикантусе</t>
  </si>
  <si>
    <t>оЩ019а</t>
  </si>
  <si>
    <t>Вскрытие ячменя, абсцесса века</t>
  </si>
  <si>
    <t>оЩ014</t>
  </si>
  <si>
    <t>Зондирование и промывание слезных путей</t>
  </si>
  <si>
    <t>оЩ011a</t>
  </si>
  <si>
    <t>Пластика слезных канальцев, пластика слезных точек, установка временного каркаса слезно-носового протока (при врожденных и воспалительных заболеваниях глаза)</t>
  </si>
  <si>
    <t>оЩ007a</t>
  </si>
  <si>
    <t>Вскрытие флегмоны слезного мешка, разрез слезных точек и слезных канальцев</t>
  </si>
  <si>
    <t>оЩ006</t>
  </si>
  <si>
    <t>Пластика ушных раковин местными тканями со свободной пересадкой кожи (м/а)</t>
  </si>
  <si>
    <t>оШ022е</t>
  </si>
  <si>
    <t>Третий этап отопластики со свободной пересадкой кожи и пластикой местными тканями (м/а)</t>
  </si>
  <si>
    <t>оШ022д</t>
  </si>
  <si>
    <t>Пластика частичных изъянов ушной раковины местными тканями со свободной пересадкой хряща</t>
  </si>
  <si>
    <t>оШ022г</t>
  </si>
  <si>
    <t>Третий этап отопластики со свободной пересадкой кожи и пластикой местными тканями</t>
  </si>
  <si>
    <t>оШ022в</t>
  </si>
  <si>
    <t>Второй этап отопластики со свободной пересадкой кожи</t>
  </si>
  <si>
    <t>оШ022б</t>
  </si>
  <si>
    <t xml:space="preserve">Первый этап отопластики с использованием аутореберного хрящевого трансплантата </t>
  </si>
  <si>
    <t>оШ022а</t>
  </si>
  <si>
    <t>Пластика ушных раковин местными тканями  (м/а)</t>
  </si>
  <si>
    <t>оШ021е</t>
  </si>
  <si>
    <t xml:space="preserve">Пластика ушной раковины местными тканями </t>
  </si>
  <si>
    <t>оШ021д</t>
  </si>
  <si>
    <t>Пластика ушных раковин с использованием лоскута на временной ножке (м/а)</t>
  </si>
  <si>
    <t>оШ021г</t>
  </si>
  <si>
    <t>Пластика ушной раковины лоскутом на ножке с армированием ушным хрящом (м/а)</t>
  </si>
  <si>
    <t>оШ021в</t>
  </si>
  <si>
    <t>Пластика ушной раковины лоскутом на ножке с армированием ушным хрящом</t>
  </si>
  <si>
    <t>оШ021б</t>
  </si>
  <si>
    <t>Пластика ушной раковины с использованием лоскутов на временной ножке</t>
  </si>
  <si>
    <t>оШ021а</t>
  </si>
  <si>
    <t xml:space="preserve">Пластика дефекта черепа искусственным имплантом          </t>
  </si>
  <si>
    <t>оЦ062</t>
  </si>
  <si>
    <t xml:space="preserve">Микрохирургическое дренирование кист спинного мозга </t>
  </si>
  <si>
    <t>оЦ058б</t>
  </si>
  <si>
    <t xml:space="preserve">Пластика дефекта основания черепа       </t>
  </si>
  <si>
    <t>оЦ049</t>
  </si>
  <si>
    <t xml:space="preserve">Люмбальный дренаж наружный               </t>
  </si>
  <si>
    <t>оЦ047</t>
  </si>
  <si>
    <t>Установка субдурального или желудочкового датчика внутричерепного давления</t>
  </si>
  <si>
    <t>оЦ040</t>
  </si>
  <si>
    <t xml:space="preserve">Удаление гематомы головного мозга        </t>
  </si>
  <si>
    <t>оЦ019</t>
  </si>
  <si>
    <t>Внечерепной желудочковый шунт</t>
  </si>
  <si>
    <t>оЦ010</t>
  </si>
  <si>
    <t xml:space="preserve">Пункция желудочка головного мозга        </t>
  </si>
  <si>
    <t>оЦ001</t>
  </si>
  <si>
    <t>Удаление камня из протока слюнной железы (м/а)</t>
  </si>
  <si>
    <t>оХ012а</t>
  </si>
  <si>
    <t>Удаление камня из протока слюнной железы</t>
  </si>
  <si>
    <t>оХ012</t>
  </si>
  <si>
    <t>Тиреоидэктомия</t>
  </si>
  <si>
    <t>оХ002</t>
  </si>
  <si>
    <t>Гемитиреоидэктомия</t>
  </si>
  <si>
    <t>оХ001</t>
  </si>
  <si>
    <t>Оперативное лечение водянки яичка, м/а</t>
  </si>
  <si>
    <t>оФ031а</t>
  </si>
  <si>
    <t>Оперативное лечение водянки яичка</t>
  </si>
  <si>
    <t>оФ031</t>
  </si>
  <si>
    <t xml:space="preserve">Орхиэктомия       </t>
  </si>
  <si>
    <t>оФ010</t>
  </si>
  <si>
    <t xml:space="preserve">Простатэктомия ретролобковая           </t>
  </si>
  <si>
    <t>оФ005в</t>
  </si>
  <si>
    <t>Трансуретральная резекция предстательной железы</t>
  </si>
  <si>
    <t>оФ002а</t>
  </si>
  <si>
    <t>Ведение физиологических родов с ручным отделением плаценты и выделением последа</t>
  </si>
  <si>
    <t>оУ084а</t>
  </si>
  <si>
    <t>Ведение физиологических родов</t>
  </si>
  <si>
    <t>оУ084</t>
  </si>
  <si>
    <t>Лазерная деструкция шейки матки м/а</t>
  </si>
  <si>
    <t>оУ082а</t>
  </si>
  <si>
    <t>Лазерная деструкция шейки матки</t>
  </si>
  <si>
    <t>оУ082</t>
  </si>
  <si>
    <t>Радиоволновая деструкция шейки матки м/а</t>
  </si>
  <si>
    <t>оУ081а</t>
  </si>
  <si>
    <t>Радиоволновая деструкция шейки матки</t>
  </si>
  <si>
    <t>оУ081</t>
  </si>
  <si>
    <t>Вакуум-аспирация эндометирия из полости матки м/а</t>
  </si>
  <si>
    <t>оУ080а</t>
  </si>
  <si>
    <t>Вакуум-аспирация эндометирия из полости матки</t>
  </si>
  <si>
    <t>оУ080</t>
  </si>
  <si>
    <t>Наружный поворот плода на головку при тазовом предлежании плода</t>
  </si>
  <si>
    <t>оУ073г</t>
  </si>
  <si>
    <t>Разрез промежности (эпизиотомия)</t>
  </si>
  <si>
    <t>оУ060</t>
  </si>
  <si>
    <t>Кесарево сечение с хирургическим гемостазом</t>
  </si>
  <si>
    <t>оУ047а</t>
  </si>
  <si>
    <t>Кесарево сечение</t>
  </si>
  <si>
    <t>оУ047</t>
  </si>
  <si>
    <t>Электроконизация шейки матки м/а</t>
  </si>
  <si>
    <t>оУ037а</t>
  </si>
  <si>
    <t>Электроконизация шейки матки</t>
  </si>
  <si>
    <t>оУ037</t>
  </si>
  <si>
    <t>Миомэктомия (энуклеация миоматозных узлов) с использованием видеоэндоскопических технологий</t>
  </si>
  <si>
    <t>оУ035а</t>
  </si>
  <si>
    <t>Миомэктомия (энуклеация миоматозных узлов) лапаротомическая</t>
  </si>
  <si>
    <t>оУ035</t>
  </si>
  <si>
    <t>Удаление полипа женских половых органов м/а</t>
  </si>
  <si>
    <t>оУ033а</t>
  </si>
  <si>
    <t>Удаление полипа женских половых органов</t>
  </si>
  <si>
    <t>оУ033</t>
  </si>
  <si>
    <t>Зашивание множественных разрывов мягких тканей родовых путей</t>
  </si>
  <si>
    <t>оУ025б</t>
  </si>
  <si>
    <t>Зашивание разрыва шейки матки</t>
  </si>
  <si>
    <t>оУ025а</t>
  </si>
  <si>
    <t>Зашивание разрыва влагалища в промежности</t>
  </si>
  <si>
    <t>оУ025</t>
  </si>
  <si>
    <t>Иссечение эпителиального копчикового хода</t>
  </si>
  <si>
    <t>оТ024</t>
  </si>
  <si>
    <t>Ушивание повреждения прямой кишки</t>
  </si>
  <si>
    <t>оТ022</t>
  </si>
  <si>
    <t>Эвакуация тромбированных геморроидальных узлов</t>
  </si>
  <si>
    <t>оТ016</t>
  </si>
  <si>
    <t>Разделение анального сфинктера</t>
  </si>
  <si>
    <t>оТ014</t>
  </si>
  <si>
    <t>Удаление геморроидальных узлов</t>
  </si>
  <si>
    <t>оТ013</t>
  </si>
  <si>
    <t>Дренирование абсцесса прямой кишки</t>
  </si>
  <si>
    <t>оТ012</t>
  </si>
  <si>
    <t>Иссечение анальной трещины</t>
  </si>
  <si>
    <t>оТ011а</t>
  </si>
  <si>
    <t>Разрез или иссечение перианальной ткани</t>
  </si>
  <si>
    <t>оТ011</t>
  </si>
  <si>
    <t>Иссечение наружного свища прямой кишки</t>
  </si>
  <si>
    <t>оТ010</t>
  </si>
  <si>
    <t>Дренаж тазопрямокишечной ткани</t>
  </si>
  <si>
    <t>оТ009</t>
  </si>
  <si>
    <t>Разрез или иссечение приректальной ткани</t>
  </si>
  <si>
    <t>оТ008</t>
  </si>
  <si>
    <t>Закрытие внутреннего свища прямой кишки</t>
  </si>
  <si>
    <t>оТ006</t>
  </si>
  <si>
    <t>Иссечение ректальной слизистой оболочки</t>
  </si>
  <si>
    <t>оТ003</t>
  </si>
  <si>
    <t>Прижигание слизистой прямой кишки</t>
  </si>
  <si>
    <t>оТ002</t>
  </si>
  <si>
    <t>Субтотальная резекция ободочной кишки с формированием асцендоректального анастомоза</t>
  </si>
  <si>
    <t>оС030р</t>
  </si>
  <si>
    <t>Колэктомия с экстирпацией прямой кишки</t>
  </si>
  <si>
    <t>оС030к</t>
  </si>
  <si>
    <t>Резекция илеоцекального угла</t>
  </si>
  <si>
    <t>оС029</t>
  </si>
  <si>
    <t>Ушивание перфоративного отверстия или дефекта толстой кишки</t>
  </si>
  <si>
    <t>оС023</t>
  </si>
  <si>
    <t>Удаление полипа толстой кишки эндоскопическое</t>
  </si>
  <si>
    <t>оС019а</t>
  </si>
  <si>
    <t>Иссечение толстой кишки с анастомозом "конец в бок"</t>
  </si>
  <si>
    <t>оС018</t>
  </si>
  <si>
    <t xml:space="preserve">Резекция поперечно-ободочной кишки </t>
  </si>
  <si>
    <t>оС017</t>
  </si>
  <si>
    <t>Гемиколэктомия правосторонняя</t>
  </si>
  <si>
    <t>оС016</t>
  </si>
  <si>
    <t>Гемиколэктомия левосторонняя с формированием колостомы</t>
  </si>
  <si>
    <t>оС015а</t>
  </si>
  <si>
    <t>Гемиколэктомия левосторонняя</t>
  </si>
  <si>
    <t>оС015</t>
  </si>
  <si>
    <t>Аппендэктомия с использованием видеоэндоскопических технологий</t>
  </si>
  <si>
    <t>оС009а</t>
  </si>
  <si>
    <t>Аппендэктомия</t>
  </si>
  <si>
    <t>оС009</t>
  </si>
  <si>
    <t>Цекостомия</t>
  </si>
  <si>
    <t>оС008</t>
  </si>
  <si>
    <t>Колостомия</t>
  </si>
  <si>
    <t>оС007</t>
  </si>
  <si>
    <t>Удаление инородных тел из тонкой кишки эндоскопическое</t>
  </si>
  <si>
    <t>оР023</t>
  </si>
  <si>
    <t>Энтеростомия</t>
  </si>
  <si>
    <t>оР019</t>
  </si>
  <si>
    <t>Формирование обходного анастомоза тонкой кишки</t>
  </si>
  <si>
    <t>оР017</t>
  </si>
  <si>
    <t>Ушивание дефекта тонкой кишки</t>
  </si>
  <si>
    <t>оР013</t>
  </si>
  <si>
    <t>Оперативное удаление инородного тела тонкой кишки</t>
  </si>
  <si>
    <t>оР010</t>
  </si>
  <si>
    <t>Еюностомия</t>
  </si>
  <si>
    <t>оР008</t>
  </si>
  <si>
    <t>Илеостомия</t>
  </si>
  <si>
    <t>оР007</t>
  </si>
  <si>
    <t>Наложение анастомоза тонкой кишки в толстую кишку</t>
  </si>
  <si>
    <t>оР006</t>
  </si>
  <si>
    <t>Резекция тонкой кишки для интерпозиции</t>
  </si>
  <si>
    <t>оР003</t>
  </si>
  <si>
    <t>Сегментарное иссечение поврежденной тонкой кишки</t>
  </si>
  <si>
    <t>оР002</t>
  </si>
  <si>
    <t>Иссечение дивертикула тонкой кишки</t>
  </si>
  <si>
    <t>оР001</t>
  </si>
  <si>
    <t>Эндоскопическое лигирование варикозных расширений пищевода (желудка)</t>
  </si>
  <si>
    <t>оП059</t>
  </si>
  <si>
    <t>Эндоскопическое удаление инородных тел пищевода</t>
  </si>
  <si>
    <t>оП041в</t>
  </si>
  <si>
    <t>Эндоскопическая (электрохирургическая) резекция слизистой пищевода/ желудка/ тонкой кишки/ толстой кишки при отсутствии первичных эндоскопических признаков злокачественного новообразования</t>
  </si>
  <si>
    <t>оП038</t>
  </si>
  <si>
    <t>Лапароскопическая гастростомия</t>
  </si>
  <si>
    <t>оП034в</t>
  </si>
  <si>
    <t>Гастростомия</t>
  </si>
  <si>
    <t>оП034</t>
  </si>
  <si>
    <t>Ушивание язвы желудка или двенадцатиперстной кишки с использованием видеоэндоскопических технологий</t>
  </si>
  <si>
    <t>оП021а</t>
  </si>
  <si>
    <t>Ушивание язвы желудка или двенадцатиперстной кишки</t>
  </si>
  <si>
    <t>оП021</t>
  </si>
  <si>
    <t>Отключение желудка от двенадцатиперстной кишки с наложением гастроэнтероанастомоза с межкишечным соустьем</t>
  </si>
  <si>
    <t>оП020а</t>
  </si>
  <si>
    <t>Пилоропластика</t>
  </si>
  <si>
    <t>оП019</t>
  </si>
  <si>
    <t>Ваготомия</t>
  </si>
  <si>
    <t>оП018</t>
  </si>
  <si>
    <t>Резекция оперированного желудка</t>
  </si>
  <si>
    <t>оП017ж</t>
  </si>
  <si>
    <t>Резекция желудка дистальная субтотальная</t>
  </si>
  <si>
    <t>оП017а</t>
  </si>
  <si>
    <t>Гастрэктомия</t>
  </si>
  <si>
    <t>оП015</t>
  </si>
  <si>
    <t>Бужирование пищевода эндоскопическое (баллонная дилитация)</t>
  </si>
  <si>
    <t>оП006а</t>
  </si>
  <si>
    <t>Эндоскопическое стентирование главного панкреатического протока</t>
  </si>
  <si>
    <t>оО021</t>
  </si>
  <si>
    <t>Наружное дренирование гнойно-некротического парапанкреатита под  ультразвуковым наведением</t>
  </si>
  <si>
    <t>оО016а</t>
  </si>
  <si>
    <t>Наружное дренирование гнойно-некротического парапанкреатита</t>
  </si>
  <si>
    <t>оО016</t>
  </si>
  <si>
    <t>Дренирование абсцесса поджелудочной железы (наружное) под ультразвуковым наведением</t>
  </si>
  <si>
    <t>оО015а</t>
  </si>
  <si>
    <t>Дренирование абсцесса поджелудочной железы (наружное)</t>
  </si>
  <si>
    <t>оО015</t>
  </si>
  <si>
    <t>Оментобурсостомия</t>
  </si>
  <si>
    <t>оО014</t>
  </si>
  <si>
    <t>Некрсеквестрэктомия поджелудочной железы</t>
  </si>
  <si>
    <t>оО001в</t>
  </si>
  <si>
    <t xml:space="preserve">Коронаровентрикулография </t>
  </si>
  <si>
    <t>оМ054а</t>
  </si>
  <si>
    <t>Эндоваскулярная эмболизация сосудов микроэмболами</t>
  </si>
  <si>
    <t>оМ051б</t>
  </si>
  <si>
    <t>Эндоваскулярная эмболизация сосудов с помощью адгезивных агентов</t>
  </si>
  <si>
    <t>оМ051а</t>
  </si>
  <si>
    <t>Балонная внутриаортальная контрпульсация</t>
  </si>
  <si>
    <t>оМ029</t>
  </si>
  <si>
    <t>Коронарная ангиопластика без стентирования</t>
  </si>
  <si>
    <t>оМ025а</t>
  </si>
  <si>
    <t>Повторная эндартерэктомия брахиоцефального ствола</t>
  </si>
  <si>
    <t>оМ023в</t>
  </si>
  <si>
    <t>Реконструкция общих сонных, подключичных артерий или брахиоцефального ствола с использованием синтетического сосудистого протеза или аутовены (шунтирование, протезирование)</t>
  </si>
  <si>
    <t>оМ014п</t>
  </si>
  <si>
    <t>Перевязка сонной артерии двусторонняя (м/а)</t>
  </si>
  <si>
    <t>оМ012д</t>
  </si>
  <si>
    <t>Перевязка сонной артерии односторонняя (м/а)</t>
  </si>
  <si>
    <t>оМ012г</t>
  </si>
  <si>
    <t>Перевязка сонной артерии двусторонняя</t>
  </si>
  <si>
    <t>оМ012в</t>
  </si>
  <si>
    <t>Перевязка сонной артерии односторонняя</t>
  </si>
  <si>
    <t>оМ012б</t>
  </si>
  <si>
    <t>Перевязка и обнажение варикозных вен, м/а</t>
  </si>
  <si>
    <t>оМ010а</t>
  </si>
  <si>
    <t>Перевязка и обнажение варикозных вен</t>
  </si>
  <si>
    <t>оМ010</t>
  </si>
  <si>
    <t>Первичная эндартерэктомия брахиоцефального ствола</t>
  </si>
  <si>
    <t>оМ006г</t>
  </si>
  <si>
    <t xml:space="preserve">Повторная эндартерэктомия подключичной или позвоночной артерии </t>
  </si>
  <si>
    <t>оМ006в</t>
  </si>
  <si>
    <t>Первичная эндартерэктомия подключичной или позвоночной артерии</t>
  </si>
  <si>
    <t>оМ006б</t>
  </si>
  <si>
    <t>Эндартерэктомия каротидная (первичная или повторная)</t>
  </si>
  <si>
    <t>оМ006а</t>
  </si>
  <si>
    <t>Удаление поверхностных вен нижней конечности, м/а</t>
  </si>
  <si>
    <t>оМ004а</t>
  </si>
  <si>
    <t>Удаление поверхностных вен нижней конечности</t>
  </si>
  <si>
    <t>оМ004</t>
  </si>
  <si>
    <t>Перевязка артериовенозного свища</t>
  </si>
  <si>
    <t>оМ003</t>
  </si>
  <si>
    <t>Эндоскопическое бужирование и баллонная дилатация при опухолевом стенозе общего желчного протока под эндоскопическим контролем</t>
  </si>
  <si>
    <t>оН043</t>
  </si>
  <si>
    <t>Эндоскопическая атипичная папиллосфинктеротомия</t>
  </si>
  <si>
    <t>оН042в</t>
  </si>
  <si>
    <t>Эндоскопическая ретроградная папиллосфинктеротомия</t>
  </si>
  <si>
    <t>оН042б</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</si>
  <si>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</si>
  <si>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оН032в</t>
  </si>
  <si>
    <t>Стентирование желчных протоков под видеоэндоскопическим контролем</t>
  </si>
  <si>
    <t>оН032б</t>
  </si>
  <si>
    <t>Эндоскопическая вирсунготомия</t>
  </si>
  <si>
    <t>оН032а</t>
  </si>
  <si>
    <t>Стентирование желчных протоков</t>
  </si>
  <si>
    <t>оН032</t>
  </si>
  <si>
    <t>Эндоскопическое эндопротезирование холедоха (при механической желтухе)</t>
  </si>
  <si>
    <t>оН024в</t>
  </si>
  <si>
    <t>Ретроградное эндопротезирование желчных протоков</t>
  </si>
  <si>
    <t>оН024б</t>
  </si>
  <si>
    <t>Наружное дренирование желчных протоков</t>
  </si>
  <si>
    <t>оН020</t>
  </si>
  <si>
    <t>Дренирование абсцесса печени под контролем ультразвукового исследования</t>
  </si>
  <si>
    <t>оН018а</t>
  </si>
  <si>
    <t>Операция на сфинктере Одди</t>
  </si>
  <si>
    <t>оН015</t>
  </si>
  <si>
    <t>Холецистэктомия лапароскопическая</t>
  </si>
  <si>
    <t>оН009б</t>
  </si>
  <si>
    <t>Холецистэктомия</t>
  </si>
  <si>
    <t>оН009</t>
  </si>
  <si>
    <t>Эндоскопическая литоэкстракция из холедоха</t>
  </si>
  <si>
    <t>оН008а</t>
  </si>
  <si>
    <t>Дренирование средостения</t>
  </si>
  <si>
    <t>оЛ003</t>
  </si>
  <si>
    <t>Замена нечастотно-адаптированного однокамерного электрокардиостимулятора с электродом и интродьюсером, м/а</t>
  </si>
  <si>
    <t>оК015ж</t>
  </si>
  <si>
    <t>Замена нечастотно-адаптированного однокамерного электрокардиостимулятора с электродом и интродьюсером</t>
  </si>
  <si>
    <t>оК015в</t>
  </si>
  <si>
    <t>Удаление имплантированного электрокардиостимулятора, м/а</t>
  </si>
  <si>
    <t>оК015б</t>
  </si>
  <si>
    <t>Удаление имплантированного электрокардиостимулятора</t>
  </si>
  <si>
    <t>оК015а</t>
  </si>
  <si>
    <t>Имплантация нечастотно-адаптированного однокамерного электрокардиостимулятора с электродом и интродьюсером, м/а</t>
  </si>
  <si>
    <t>оК014е</t>
  </si>
  <si>
    <t>Имплантация нечастотно-адаптированного однокамерного электрокардиостимулятора с электродом и интродьюсером</t>
  </si>
  <si>
    <t>оК014б</t>
  </si>
  <si>
    <t>Перикардиоцентез</t>
  </si>
  <si>
    <t>оК008</t>
  </si>
  <si>
    <t>Дренирование плевральной полости</t>
  </si>
  <si>
    <t>оИ004б</t>
  </si>
  <si>
    <t>Трахеостомия (м/а)</t>
  </si>
  <si>
    <t>оЗ021а</t>
  </si>
  <si>
    <t xml:space="preserve">Смена трахеостомической трубки                 </t>
  </si>
  <si>
    <t>оЗ019</t>
  </si>
  <si>
    <t>Хейлопластика после врожденной расщелины местными тканями (м/а)</t>
  </si>
  <si>
    <t>оЗ008ж</t>
  </si>
  <si>
    <t>Хейлопластика после врожденной расщелины местными тканями</t>
  </si>
  <si>
    <t>оЗ008е</t>
  </si>
  <si>
    <t>Риносептохейлопластика после расщелины верхней губы</t>
  </si>
  <si>
    <t>оЗ008д</t>
  </si>
  <si>
    <t>Ринохейлопластика после расщелины верхней губы</t>
  </si>
  <si>
    <t>оЗ008г</t>
  </si>
  <si>
    <t xml:space="preserve">Риносептопластика после расщелины верхней губы </t>
  </si>
  <si>
    <t>оЗ008в</t>
  </si>
  <si>
    <t>Ринопластика после расщелины верхней губы</t>
  </si>
  <si>
    <t>оЗ008б</t>
  </si>
  <si>
    <t xml:space="preserve">Постановка временной трахеостомы            </t>
  </si>
  <si>
    <t>оЗ003</t>
  </si>
  <si>
    <t>Операция Эстляндера</t>
  </si>
  <si>
    <t>оЖ094г</t>
  </si>
  <si>
    <t>Отсечение ножки при операции Аббе (м/а)</t>
  </si>
  <si>
    <t>оЖ094в</t>
  </si>
  <si>
    <t>Отсечение ножки  при операции Аббе</t>
  </si>
  <si>
    <t>оЖ094б</t>
  </si>
  <si>
    <t>Операция Аббе</t>
  </si>
  <si>
    <t>оЖ094а</t>
  </si>
  <si>
    <t>Хейлопластика при остаточных деформациях после расщелины верхней губы</t>
  </si>
  <si>
    <t>оЖ094</t>
  </si>
  <si>
    <t xml:space="preserve">Устранение мышечной контрактуры нижней челюсти </t>
  </si>
  <si>
    <t>оЖ093в</t>
  </si>
  <si>
    <t>Устранение привычного вывиха нижней челюсти</t>
  </si>
  <si>
    <t>оЖ093б</t>
  </si>
  <si>
    <t>Артропластика височно-нижнечелюстного сустава при анкилозе</t>
  </si>
  <si>
    <t>оЖ093а</t>
  </si>
  <si>
    <t>ПХО ран до 5 см со свободной пересадкой кожи ( м/а)</t>
  </si>
  <si>
    <t>оЖ091р</t>
  </si>
  <si>
    <t>ПХО ран до 5 см со свободной пересадкой кожи</t>
  </si>
  <si>
    <t>оЖ091п</t>
  </si>
  <si>
    <t>ПХО множественных ран мягких тканей с пластикой местными тканями (м/а)</t>
  </si>
  <si>
    <t>оЖ091о</t>
  </si>
  <si>
    <t>ПХО множественных ран мягких тканей лица (м/а)</t>
  </si>
  <si>
    <t>оЖ091н</t>
  </si>
  <si>
    <t>ПХО ран свыше 5см со свободной пересадкой кожи (м/а)</t>
  </si>
  <si>
    <t>оЖ091м</t>
  </si>
  <si>
    <t>ПХО ран свыше 5 см с пластикой местными тканями (м/а)</t>
  </si>
  <si>
    <t>оЖ091л</t>
  </si>
  <si>
    <t>ПХО ран до 5 см с пластикой местными тканями (м/а)</t>
  </si>
  <si>
    <t>оЖ091к</t>
  </si>
  <si>
    <t>ПХО ран свыше 5 см ( м/а)</t>
  </si>
  <si>
    <t>оЖ091и</t>
  </si>
  <si>
    <t>ПХО ран до 5 см  (м/а)</t>
  </si>
  <si>
    <t>оЖ091з</t>
  </si>
  <si>
    <t>ПХО множественных ран мягких тканей лица с пластикой местными тканями</t>
  </si>
  <si>
    <t>оЖ091ж</t>
  </si>
  <si>
    <t>ПХО множественных ран мягких тканей лица</t>
  </si>
  <si>
    <t>оЖ091е</t>
  </si>
  <si>
    <t>ПХО ран свыше 5 см со свободной пересадкой кожи</t>
  </si>
  <si>
    <t>оЖ091д</t>
  </si>
  <si>
    <t>ПХО ран свыше 5 см с пластикой местными тканями</t>
  </si>
  <si>
    <t>оЖ091г</t>
  </si>
  <si>
    <t>ПХО ран до 5 см с пластикой местными тканями</t>
  </si>
  <si>
    <t>оЖ091в</t>
  </si>
  <si>
    <t>ПХО ран мягких тканей свыше 5 см</t>
  </si>
  <si>
    <t>оЖ091б</t>
  </si>
  <si>
    <t>ПХО ран мягких тканей до 5 см</t>
  </si>
  <si>
    <t>оЖ091а</t>
  </si>
  <si>
    <t>Удаление поверхностных новообразований полости рта (м/а)</t>
  </si>
  <si>
    <t>оЖ078ж</t>
  </si>
  <si>
    <t>Удаление новообразований полости рта (м/а)</t>
  </si>
  <si>
    <t>оЖ078д</t>
  </si>
  <si>
    <t>Удаление новообразований полости рта</t>
  </si>
  <si>
    <t>оЖ078г</t>
  </si>
  <si>
    <t>Пластика слюнного свища (м/а)</t>
  </si>
  <si>
    <t>оЖ071л</t>
  </si>
  <si>
    <t>Пластика слюнного свища</t>
  </si>
  <si>
    <t>оЖ071к</t>
  </si>
  <si>
    <t>Пластика протока околоушной слюнной железы (м/а)</t>
  </si>
  <si>
    <t>оЖ071и</t>
  </si>
  <si>
    <t>Пластика протока околоушной слюнной железы</t>
  </si>
  <si>
    <t>оЖ071з</t>
  </si>
  <si>
    <t>Удаление подчелюстной слюнной железы</t>
  </si>
  <si>
    <t>оЖ071ж</t>
  </si>
  <si>
    <t>Удаление околоушной слюнной железы</t>
  </si>
  <si>
    <t>оЖ071е</t>
  </si>
  <si>
    <t>Удаление околоушной слюнной железы с сохранением лицевого нерва</t>
  </si>
  <si>
    <t>оЖ071д</t>
  </si>
  <si>
    <t>Формирование филатовского стебля (м/а)</t>
  </si>
  <si>
    <t>оЖ066и</t>
  </si>
  <si>
    <t>Пластика носа лоскутом со лба</t>
  </si>
  <si>
    <t>оЖ066з</t>
  </si>
  <si>
    <t>Пластика дефектов и деформаций мягкий тканей лица и шеи филатовским стеблем</t>
  </si>
  <si>
    <t>оЖ066ж</t>
  </si>
  <si>
    <t>Формирование филатовского стебля</t>
  </si>
  <si>
    <t>оЖ066е</t>
  </si>
  <si>
    <t>Пластика дефектов носа по Суслову (м/а)</t>
  </si>
  <si>
    <t>оЖ066д</t>
  </si>
  <si>
    <t>Пластика дефектов наружного носа тканями на сосудистой ножке</t>
  </si>
  <si>
    <t>оЖ066г</t>
  </si>
  <si>
    <t>Пластика дефектов наружного носа местными тканями</t>
  </si>
  <si>
    <t>оЖ066в</t>
  </si>
  <si>
    <t>Пластика дефектов наружного носа филатовским стеблем</t>
  </si>
  <si>
    <t>оЖ066б</t>
  </si>
  <si>
    <t>Пластика дефектов носа по Суслову</t>
  </si>
  <si>
    <t>оЖ066а</t>
  </si>
  <si>
    <t>Вестибулопластика местными тканями (м/а)</t>
  </si>
  <si>
    <t>оЖ049а</t>
  </si>
  <si>
    <t>Костная пластика подбородка аутотрансплантатом</t>
  </si>
  <si>
    <t>оЖ045в</t>
  </si>
  <si>
    <t>Костная пластика верхней челюсти</t>
  </si>
  <si>
    <t>оЖ045б</t>
  </si>
  <si>
    <t>Костная пластика нижней челюсти с аутотрансплантатом</t>
  </si>
  <si>
    <t>оЖ045а</t>
  </si>
  <si>
    <t>Отсечение ножки при закрытии остаточных изъянов неба лоскутом с языка (м/а)</t>
  </si>
  <si>
    <t>оЖ044и</t>
  </si>
  <si>
    <t>Закрытие остаточных изъянов неба местными тканями (м/а)</t>
  </si>
  <si>
    <t>оЖ044з</t>
  </si>
  <si>
    <t>Отсечение ножки  при закрытии остаточных изъянов неба лоскутом с языка</t>
  </si>
  <si>
    <t>оЖ044ж</t>
  </si>
  <si>
    <t>Вестибулопластика с ведением ран под тампоном</t>
  </si>
  <si>
    <t>оЖ044е</t>
  </si>
  <si>
    <t>Вестибулопластика преддверия рта со свободной пересадкой кожи</t>
  </si>
  <si>
    <t>оЖ044д</t>
  </si>
  <si>
    <t>Вестибулопластика  пластика преддверия рта местными тканями</t>
  </si>
  <si>
    <t>оЖ044г</t>
  </si>
  <si>
    <t>Закрытие остаточных изъянов неба лоскутом  с языка</t>
  </si>
  <si>
    <t>оЖ044в</t>
  </si>
  <si>
    <t xml:space="preserve">Закрытие остаточных изъянов неба местными тканями </t>
  </si>
  <si>
    <t>оЖ044б</t>
  </si>
  <si>
    <t>Уранопластика</t>
  </si>
  <si>
    <t>оЖ044а</t>
  </si>
  <si>
    <t>Удаление ранулы подъязычной слюнной железы (м/а)</t>
  </si>
  <si>
    <t>оЖ033б</t>
  </si>
  <si>
    <t>Удаление доброкачественных новообразований околоушной слюнной железа</t>
  </si>
  <si>
    <t>оЖ033а</t>
  </si>
  <si>
    <t>Остеотомия скулоорбитального комплекса с восстановлением дна орбиты аутотрансплантатом</t>
  </si>
  <si>
    <t>оЖ031к</t>
  </si>
  <si>
    <t>Остеотомия скулоорбитального комплекса</t>
  </si>
  <si>
    <t>оЖ031и</t>
  </si>
  <si>
    <t>Остеотомия нижней челюсти и верхней челюсти и на других костях лицевого черепа</t>
  </si>
  <si>
    <t>оЖ031з</t>
  </si>
  <si>
    <t>Остеотомия нижней челюсти и верхней челюсти одновременно</t>
  </si>
  <si>
    <t>оЖ031ж</t>
  </si>
  <si>
    <t>Фрагментальная остеотомия верхней челюсти</t>
  </si>
  <si>
    <t>оЖ031е</t>
  </si>
  <si>
    <t>Остеотомия верхней челюсти</t>
  </si>
  <si>
    <t>оЖ031д</t>
  </si>
  <si>
    <t>Остеотомия подбородка</t>
  </si>
  <si>
    <t>оЖ031г</t>
  </si>
  <si>
    <t>Фрагментальная остеотомия нижней челюсти во фронтальном отделе</t>
  </si>
  <si>
    <t>оЖ031в</t>
  </si>
  <si>
    <t>Остеотомия ветвей нижней челюсти</t>
  </si>
  <si>
    <t>оЖ031б</t>
  </si>
  <si>
    <t>Пластика дефектов и деформаций лица сложными трансплантатами с использованием микрохирургической техники</t>
  </si>
  <si>
    <t>оЖ025е</t>
  </si>
  <si>
    <t>Контурная пластика лица аутокостью</t>
  </si>
  <si>
    <t>оЖ025д</t>
  </si>
  <si>
    <t>Контурная пластика аллохрящом (м/а)</t>
  </si>
  <si>
    <t>оЖ025г</t>
  </si>
  <si>
    <t>Контурная пластика лица аллохрящом</t>
  </si>
  <si>
    <t>оЖ025в</t>
  </si>
  <si>
    <t xml:space="preserve">Контурная пластика лица аутохрящом </t>
  </si>
  <si>
    <t>оЖ025б</t>
  </si>
  <si>
    <t xml:space="preserve">Контурная пластика лица мягкими тканями </t>
  </si>
  <si>
    <t>оЖ025а</t>
  </si>
  <si>
    <t>Цистэктомия без резекции верхушек корней (м/а) с использованием остеотропного материала</t>
  </si>
  <si>
    <t>оЖ018з</t>
  </si>
  <si>
    <t>Цистэктомия с резекцией верхушек корней (м/а) с использованием остеотропного материала</t>
  </si>
  <si>
    <t>оЖ018ж</t>
  </si>
  <si>
    <t>Цистэктомия с резекцией верхушки корня без использования остеотропного материала (м/а)</t>
  </si>
  <si>
    <t>оЖ018е</t>
  </si>
  <si>
    <t>Цистотомия (м/а)</t>
  </si>
  <si>
    <t>оЖ018д</t>
  </si>
  <si>
    <t>Цистэктомия без резекции верхушек корней с использованием остеотропного материала</t>
  </si>
  <si>
    <t>оЖ018г</t>
  </si>
  <si>
    <t>Цистэктомия с резекцией верхушек корней с использованием остеотропного материала</t>
  </si>
  <si>
    <t>оЖ018в</t>
  </si>
  <si>
    <t>Цистэктомия без резекции верхушек корней без использования остеотропного материала</t>
  </si>
  <si>
    <t>оЖ018б</t>
  </si>
  <si>
    <t>Цистэктомия с резекцией верхушек корней без использования остеотропного материала</t>
  </si>
  <si>
    <t>оЖ018а</t>
  </si>
  <si>
    <t>Цистотомия или цистэктомия</t>
  </si>
  <si>
    <t>оЖ018</t>
  </si>
  <si>
    <t>Медиастинотомия</t>
  </si>
  <si>
    <t>оЖ017и</t>
  </si>
  <si>
    <t>Вскрытие флегмон глубоких отделов шеи</t>
  </si>
  <si>
    <t>оЖ017д</t>
  </si>
  <si>
    <t>Вскрытие флегмон нескольких клечаточных пространств с удалением зуба</t>
  </si>
  <si>
    <t>оЖ017г</t>
  </si>
  <si>
    <t>Вскрытие флегмон нескольких клечаточных пространств  без удаления зуба</t>
  </si>
  <si>
    <t>оЖ017в</t>
  </si>
  <si>
    <t>Вскрытие флегмоны одного клечаточного пространства с удалением зуба</t>
  </si>
  <si>
    <t>оЖ017б</t>
  </si>
  <si>
    <t>Вскрытие флегмоны одного клечаточного пространства без удаления зуба</t>
  </si>
  <si>
    <t>оЖ017а</t>
  </si>
  <si>
    <t>Вскрытие абсцесса в результате травматического  остеомиелита внутриротовым способом (под местной анестезией)</t>
  </si>
  <si>
    <t>оЖ016в</t>
  </si>
  <si>
    <t>Вскрытие абсцесса внутриротовым способом с удалением зуба</t>
  </si>
  <si>
    <t>оЖ016б</t>
  </si>
  <si>
    <t>Вскрытие абсцесса внутриротовым способом с удалением зуба (м/а)</t>
  </si>
  <si>
    <t>оЖ016а</t>
  </si>
  <si>
    <t>Вскрытие абсцесса в результате травматического  остеомиелита внутриротовым доступом (под местной анестезией)</t>
  </si>
  <si>
    <t>оЖ012ж</t>
  </si>
  <si>
    <t>Вскрытие абсцесса внутриротовым способом</t>
  </si>
  <si>
    <t>оЖ012е</t>
  </si>
  <si>
    <t>Вскрытие абсцесса наружным доступом с удалением зуба (м/а)</t>
  </si>
  <si>
    <t>оЖ012д</t>
  </si>
  <si>
    <t>Вскрытие абсцесса наружным доступом (м/а)</t>
  </si>
  <si>
    <t>оЖ012г</t>
  </si>
  <si>
    <t>Вскрытие абсцесса внутриротовым способом (м/а)</t>
  </si>
  <si>
    <t>оЖ012в</t>
  </si>
  <si>
    <t>Вскрытие абсцесса наружным доступом с удалением зуба</t>
  </si>
  <si>
    <t>оЖ012б</t>
  </si>
  <si>
    <t>Вскрытие абсцесса наружным доступом</t>
  </si>
  <si>
    <t>оЖ012а</t>
  </si>
  <si>
    <t>Удаление ретинированных и дистопированных зубов при челюстно-лицевых травмах из линии перелома (под местной анестезией)</t>
  </si>
  <si>
    <t>оЖ001д</t>
  </si>
  <si>
    <t>Удаление зуба при челюстно-лицевых  травмах из линии перелома (под местной анестезией)</t>
  </si>
  <si>
    <t>оЖ001г</t>
  </si>
  <si>
    <t>Удаление ретинированных и дистопированных зубов (м/а)</t>
  </si>
  <si>
    <t>оЖ001в</t>
  </si>
  <si>
    <t>Удаление ретинированных и дистопированных зубов</t>
  </si>
  <si>
    <t>оЖ001б</t>
  </si>
  <si>
    <t>Удаление зуба (м/а)</t>
  </si>
  <si>
    <t>оЖ001а</t>
  </si>
  <si>
    <t>Удаление зуба</t>
  </si>
  <si>
    <t>оЖ001</t>
  </si>
  <si>
    <t>Экстирпация лимфатических узлов</t>
  </si>
  <si>
    <t>оЕ002</t>
  </si>
  <si>
    <t>Иссечение бурсы мелких суставов, м/а</t>
  </si>
  <si>
    <t>оГ036а</t>
  </si>
  <si>
    <t>Иссечение бурсы мелких суставов</t>
  </si>
  <si>
    <t>оГ036</t>
  </si>
  <si>
    <t>Иссечение бурсы крупных суставов, м/а</t>
  </si>
  <si>
    <t>оГ035а</t>
  </si>
  <si>
    <t>Иссечение бурсы крупных суставов</t>
  </si>
  <si>
    <t>оГ035</t>
  </si>
  <si>
    <t>Оперативное лечение при теносиновите, м/а</t>
  </si>
  <si>
    <t>оГ034а</t>
  </si>
  <si>
    <t>Оперативное лечение при теносиновите</t>
  </si>
  <si>
    <t>оГ034</t>
  </si>
  <si>
    <t>Оперативное лечение при гигроме (ганглии) кисти, м/а</t>
  </si>
  <si>
    <t>оГ033а</t>
  </si>
  <si>
    <t>Оперативное лечение при гигроме (ганглии) кисти</t>
  </si>
  <si>
    <t>оГ033</t>
  </si>
  <si>
    <t>Иссечение суставной сумки (синовэктомия), м/а</t>
  </si>
  <si>
    <t>оГ018а</t>
  </si>
  <si>
    <t>Закрытое вправление вывиха крупных суставов с иммобилизацией</t>
  </si>
  <si>
    <t>оГ017б</t>
  </si>
  <si>
    <t>Закрытое вправление вывиха мелких суставов с иммобилизацией</t>
  </si>
  <si>
    <t>оГ017а</t>
  </si>
  <si>
    <t>Оперативное лечение перелома костей кисти, м/а</t>
  </si>
  <si>
    <t>оВ084а</t>
  </si>
  <si>
    <t>Оперативное лечение перелома костей кисти</t>
  </si>
  <si>
    <t>оВ084</t>
  </si>
  <si>
    <t>Резекция нижней челюсти с одновременной костной пластикой аутотрансплантатов (двусторонней)</t>
  </si>
  <si>
    <t>оВ082д</t>
  </si>
  <si>
    <t>Резекция нижней челюсти с одновременной костной пластикой аутотрансплантатов (односторонней)</t>
  </si>
  <si>
    <t>оВ082г</t>
  </si>
  <si>
    <t>Резекция нижней челюсти</t>
  </si>
  <si>
    <t>оВ082</t>
  </si>
  <si>
    <t>Резекция верхней челюсти с одновременной костной пластикой аутотрансплантатов (двусторонней)</t>
  </si>
  <si>
    <t>оВ081е</t>
  </si>
  <si>
    <t>Резекция верхней челюсти с одновременной костной пластикой аутотрансплантатов (односторонней)</t>
  </si>
  <si>
    <t>оВ081д</t>
  </si>
  <si>
    <t>Резекция верхней челюсти</t>
  </si>
  <si>
    <t>оВ081</t>
  </si>
  <si>
    <t>Закрытая репозиция перелома с иммобилизацией мелких трубчатых костей</t>
  </si>
  <si>
    <t>оВ039б</t>
  </si>
  <si>
    <t>Секвестрэктомия с закреплением отломков двухсторонняя</t>
  </si>
  <si>
    <t>оВ018в</t>
  </si>
  <si>
    <t>Секвестрэктомия с закреплением отломков</t>
  </si>
  <si>
    <t>оВ018б</t>
  </si>
  <si>
    <t>Секвестрэктомия двусторонняя</t>
  </si>
  <si>
    <t>оВ018а</t>
  </si>
  <si>
    <t>Секвестрэктомия</t>
  </si>
  <si>
    <t>оВ018</t>
  </si>
  <si>
    <t>Удаление инородного тела кости (минипластина) двухсторонний (м/а)</t>
  </si>
  <si>
    <t>оВ017г</t>
  </si>
  <si>
    <t>Удаление инородного тела кости( минипластина) односторонний (м/а)</t>
  </si>
  <si>
    <t>оВ017в</t>
  </si>
  <si>
    <t>Удаление инородного тела кости (минипластины) двухсторонний</t>
  </si>
  <si>
    <t>оВ017б</t>
  </si>
  <si>
    <t>Удаление инородного тела кости (минипластины) односторонний</t>
  </si>
  <si>
    <t>оВ017а</t>
  </si>
  <si>
    <t>Удаление назубных шин (под местной анестезией)</t>
  </si>
  <si>
    <t>оВ007о</t>
  </si>
  <si>
    <t>Шинирование при переломах челюстей с удалением нескольких зубов (м/а)</t>
  </si>
  <si>
    <t>оВ007н</t>
  </si>
  <si>
    <t>Шинирование при переломах челюстей с удалением зуба (м/а)</t>
  </si>
  <si>
    <t>оВ007м</t>
  </si>
  <si>
    <t>Реплантация мыщелкового отростка двусторонняя наружным доступом с остеотомией ветви при внутрисуставном переломе</t>
  </si>
  <si>
    <t>оВ007л</t>
  </si>
  <si>
    <t>Шинирование при переломах челюстей (м/а)</t>
  </si>
  <si>
    <t>оВ007к</t>
  </si>
  <si>
    <t>Реплантация мыщелкового отростка односторонняя наружным доступом с остеотомией ветви при внутрисуставном переломе</t>
  </si>
  <si>
    <t>оВ007и</t>
  </si>
  <si>
    <t>Остеосинтез нижней челюсти односторонний внутриротовой и в области мыщелкового отростка  наружным доступом двусторонний</t>
  </si>
  <si>
    <t>оВ007з</t>
  </si>
  <si>
    <t>Остеосинтез нижней челюсти двусторонний внутриротовой и в области мыщелкового отростка наружным доступом односторонний</t>
  </si>
  <si>
    <t>оВ007ж</t>
  </si>
  <si>
    <t>Остеосинтез нижней челюсти односторонний внутриротовой и в области мыщелкового отростка наружным доступом односторонний</t>
  </si>
  <si>
    <t>оВ007е</t>
  </si>
  <si>
    <t>Остеосинтез нижней челюсти в области мыщелкового отростка двусторонний</t>
  </si>
  <si>
    <t>оВ007д</t>
  </si>
  <si>
    <t>Остеосинтез нижней челюсти в области мыщелкового отростка односторонний наружным доступом</t>
  </si>
  <si>
    <t>оВ007г</t>
  </si>
  <si>
    <t>Остеосинтез нижней челюсти внутриротовой двусторонний</t>
  </si>
  <si>
    <t>оВ007в</t>
  </si>
  <si>
    <t>Остеосинтез нижней челюсти внутриротовой односторонний</t>
  </si>
  <si>
    <t>оВ007б</t>
  </si>
  <si>
    <t>Шинирование при переломах челюстей</t>
  </si>
  <si>
    <t>оВ007а</t>
  </si>
  <si>
    <t>Репозиция костей носа (м/а)</t>
  </si>
  <si>
    <t>оВ006б</t>
  </si>
  <si>
    <t xml:space="preserve">Репозиция костей носа </t>
  </si>
  <si>
    <t>оВ006а</t>
  </si>
  <si>
    <t>Остеосинтез верхней челюсти при переломе по верхнему типу</t>
  </si>
  <si>
    <t>оВ005в</t>
  </si>
  <si>
    <t>Остеосинтез верхней челюсти при переломе по среднему типу</t>
  </si>
  <si>
    <t>оВ005б</t>
  </si>
  <si>
    <t>Остеосинтез верхней челюсти по Адамсу и модификации</t>
  </si>
  <si>
    <t>оВ005а</t>
  </si>
  <si>
    <t>Пластика нижней стенки глазницы фрагментом передней стенки верхнечелюстной пазухи</t>
  </si>
  <si>
    <t>оВ004з</t>
  </si>
  <si>
    <t>Пластика нижней стенки глазницы аутореберным хрящом</t>
  </si>
  <si>
    <t>оВ004ж</t>
  </si>
  <si>
    <t>Репозиция скуловой кости (м/а)</t>
  </si>
  <si>
    <t>оВ004е</t>
  </si>
  <si>
    <t>Пластика нижней стенки глазницы аутоушным хрящом</t>
  </si>
  <si>
    <t>оВ004д</t>
  </si>
  <si>
    <t>Репозиция назоорбитального комплекса</t>
  </si>
  <si>
    <t>оВ004г</t>
  </si>
  <si>
    <t>Остеосинтез нижнеглазничного края</t>
  </si>
  <si>
    <t>оВ004в</t>
  </si>
  <si>
    <t>Остеосинтез назоорбитального комплекса</t>
  </si>
  <si>
    <t>оВ004б</t>
  </si>
  <si>
    <t>Остеосинтез скуло-орбитального комплекса</t>
  </si>
  <si>
    <t>оВ004а</t>
  </si>
  <si>
    <t>Остеосинтез скуловой кости по скулолобному сочленению</t>
  </si>
  <si>
    <t>оВ001б</t>
  </si>
  <si>
    <t>Репозиция скуловой кости</t>
  </si>
  <si>
    <t>оВ001а</t>
  </si>
  <si>
    <t>Оперативное лечение контрактуры пальцев кисти, м/а</t>
  </si>
  <si>
    <t>оБ032а</t>
  </si>
  <si>
    <t>Оперативное лечение контрактуры пальцев кисти</t>
  </si>
  <si>
    <t>оБ032</t>
  </si>
  <si>
    <t>Удаление инородных тел кисти, м/а</t>
  </si>
  <si>
    <t>оБ031а</t>
  </si>
  <si>
    <t>Удаление инородных тел кисти</t>
  </si>
  <si>
    <t>оБ031</t>
  </si>
  <si>
    <t>Оперативное лечение при повреждении сухожилий, м/а</t>
  </si>
  <si>
    <t>оБ030а</t>
  </si>
  <si>
    <t>Оперативное лечение при повреждении сухожилий</t>
  </si>
  <si>
    <t>оБ030</t>
  </si>
  <si>
    <t>Оперативное лечение при стенозе фиброзных каналов, м/а</t>
  </si>
  <si>
    <t>оБ029а</t>
  </si>
  <si>
    <t>Оперативное лечение при стенозе фиброзных каналов</t>
  </si>
  <si>
    <t>оБ029</t>
  </si>
  <si>
    <t>Оперативное лечение при стенозирующем лигаментите пальцев, м/а</t>
  </si>
  <si>
    <t>оБ028а</t>
  </si>
  <si>
    <t>Оперативное лечение при стенозирующем лигаментите пальцев</t>
  </si>
  <si>
    <t>оБ028</t>
  </si>
  <si>
    <t>Удаление новообразований кисти более  2 см, м/а</t>
  </si>
  <si>
    <t>оБ027а</t>
  </si>
  <si>
    <t>Удаление новообразований кисти более  2 см</t>
  </si>
  <si>
    <t>оБ027</t>
  </si>
  <si>
    <t>Удаление новообразований кисти до 2 см, м/а</t>
  </si>
  <si>
    <t>оБ026а</t>
  </si>
  <si>
    <t>Удаление новообразований кисти до 2 см</t>
  </si>
  <si>
    <t>оБ026</t>
  </si>
  <si>
    <t>Иссечение контрактуры Дюпюитрена, м/а</t>
  </si>
  <si>
    <t>оБ005а</t>
  </si>
  <si>
    <t>Иссечение контрактуры Дюпюитрена</t>
  </si>
  <si>
    <t>оБ005</t>
  </si>
  <si>
    <t>Иссечение грануляций 10% и более</t>
  </si>
  <si>
    <t>оА048в</t>
  </si>
  <si>
    <t>Иссечение грануляций до 10%</t>
  </si>
  <si>
    <t>оА048б</t>
  </si>
  <si>
    <t>Некротомия</t>
  </si>
  <si>
    <t>оА047</t>
  </si>
  <si>
    <t>Оперативное лечение при деформации ногтевой пластинки, м/а</t>
  </si>
  <si>
    <t>оА045в</t>
  </si>
  <si>
    <t>Оперативное лечение при деформации ногтевой пластинки</t>
  </si>
  <si>
    <t>оА045б</t>
  </si>
  <si>
    <t>Удаление ногтевых пластинок, м/а</t>
  </si>
  <si>
    <t>оА045а</t>
  </si>
  <si>
    <t>Удаление ногтевых пластинок</t>
  </si>
  <si>
    <t>оА045</t>
  </si>
  <si>
    <t>Иссечение келлоидных рубцов кисти, м/а</t>
  </si>
  <si>
    <t>оА040к</t>
  </si>
  <si>
    <t>Иссечение келлоидных рубцов кисти</t>
  </si>
  <si>
    <t>оА040и</t>
  </si>
  <si>
    <t>Иссечение рубцового изъяна кожи с пластикой лица лоскутом на ножке</t>
  </si>
  <si>
    <t>оА040з</t>
  </si>
  <si>
    <t>Иссечение рубца свыше 5 см с пластикой местными тканями (м/а)</t>
  </si>
  <si>
    <t>оА040ж</t>
  </si>
  <si>
    <t>Иссечение рубца до 5 см с пластикой местными тканями (м/а)</t>
  </si>
  <si>
    <t>оА040е</t>
  </si>
  <si>
    <t>Иссечение рубца более 5 см (м/а)</t>
  </si>
  <si>
    <t>оА040д</t>
  </si>
  <si>
    <t>Иссечение рубца до 5 см (м/а)</t>
  </si>
  <si>
    <t>оА040г</t>
  </si>
  <si>
    <t>Иссечение рубцов до 5 см с местной пластикой</t>
  </si>
  <si>
    <t>оА040в</t>
  </si>
  <si>
    <t>Иссечение рубцов более 5 см</t>
  </si>
  <si>
    <t>оА040б</t>
  </si>
  <si>
    <t>Иссечение рубцов до 5 см</t>
  </si>
  <si>
    <t>оА040а</t>
  </si>
  <si>
    <t>Вскрытие  инфильтрата (угревого элемента), м/а</t>
  </si>
  <si>
    <t>оА036а</t>
  </si>
  <si>
    <t>Удаление новообразований глубоких отделов лица и шеи</t>
  </si>
  <si>
    <t>оА035в</t>
  </si>
  <si>
    <t>Удаление опухоли наружной локализации (м/а)</t>
  </si>
  <si>
    <t>оА034г</t>
  </si>
  <si>
    <t>Иссечение опухоли наружной локализации с пластикой свободным кожным трансплантантом (м/а)</t>
  </si>
  <si>
    <t>оА034в</t>
  </si>
  <si>
    <t>Иссечение опухоли наружной локализации с пластикой местными тканями (м/а)</t>
  </si>
  <si>
    <t>оА034б</t>
  </si>
  <si>
    <t>Удаление новообразований кожи (м/а)</t>
  </si>
  <si>
    <t>оА034а</t>
  </si>
  <si>
    <t>Удаление новообразований кожи</t>
  </si>
  <si>
    <t>оА034</t>
  </si>
  <si>
    <t>Удаление атеромы, м/а</t>
  </si>
  <si>
    <t>оА033а</t>
  </si>
  <si>
    <t>Дермабразия рубцов (м/а)</t>
  </si>
  <si>
    <t>оА031б</t>
  </si>
  <si>
    <t>Дермабразия рубцов</t>
  </si>
  <si>
    <t>оА031а</t>
  </si>
  <si>
    <t>Вскрытие и дренирование флегмоны (абсцесса), м/а</t>
  </si>
  <si>
    <t>оА029а</t>
  </si>
  <si>
    <t>Вскрытие и дренирование флегмоны (абсцесса)</t>
  </si>
  <si>
    <t>оА029</t>
  </si>
  <si>
    <t>Вскрытие фурункула (карбункула), м/а</t>
  </si>
  <si>
    <t>оА028а</t>
  </si>
  <si>
    <t>Вскрытие фурункула (карбункула)</t>
  </si>
  <si>
    <t>оА028</t>
  </si>
  <si>
    <t>Кожная пластика при дефектах кисти, м/а</t>
  </si>
  <si>
    <t>оА014т</t>
  </si>
  <si>
    <t>Кожная пластика при дефектах кисти</t>
  </si>
  <si>
    <t>оА014с</t>
  </si>
  <si>
    <t>Свободная пересадка кожи расщепленным лоскутом (м/а)</t>
  </si>
  <si>
    <t>оА014р</t>
  </si>
  <si>
    <t>Свободная пересадка кожи расщепленным лоскутом</t>
  </si>
  <si>
    <t>оА014п</t>
  </si>
  <si>
    <t>Свободная пересадка кожи полнослойным лоскутом(м/а)</t>
  </si>
  <si>
    <t>оА014о</t>
  </si>
  <si>
    <t>Свободная пересадка кожи полнослойным лоскутом</t>
  </si>
  <si>
    <t>оА014н</t>
  </si>
  <si>
    <t>Иссечение рубца более 5 см со свободной персадкой кожи (м/а)</t>
  </si>
  <si>
    <t>оА014м</t>
  </si>
  <si>
    <t>Иссечение рубцов более 5 см со свободной пересадкой кожи</t>
  </si>
  <si>
    <t>оА014л</t>
  </si>
  <si>
    <t>Иссечение рубца до 5 см со свободной пересадкой кожи (м/а)</t>
  </si>
  <si>
    <t>оА014к</t>
  </si>
  <si>
    <t>Иссечение рубцов до 5 см со свободной пересадкой кожи</t>
  </si>
  <si>
    <t>оА014и</t>
  </si>
  <si>
    <t>Несвободная и сочетанная кожная пластика</t>
  </si>
  <si>
    <t>оА014з</t>
  </si>
  <si>
    <t>Свободная аутодермопластика перфорированным трансплантатом свыше 10%</t>
  </si>
  <si>
    <t>оА014ж</t>
  </si>
  <si>
    <t>Свободная аутодермопластика перфорированным трансплантатом 5% -10%</t>
  </si>
  <si>
    <t>оА014е</t>
  </si>
  <si>
    <t>Свободная аутодермопластика перфорированным трансплантатом до 5%</t>
  </si>
  <si>
    <t>оА014д</t>
  </si>
  <si>
    <t>Свободная аутодермопластика сплошным трансплантатом свыше 10%</t>
  </si>
  <si>
    <t>оА014г</t>
  </si>
  <si>
    <t>Свободная аутодермопластика сплошным трансплантатом 5% -10%</t>
  </si>
  <si>
    <t>оА014в</t>
  </si>
  <si>
    <t>Свободная аутодермопластика сплошным трансплантатом до 5%</t>
  </si>
  <si>
    <t>оА014б</t>
  </si>
  <si>
    <t>Ушивание открытой раны (без кожной пересадки) под местной анестезией</t>
  </si>
  <si>
    <t>оА012а</t>
  </si>
  <si>
    <t>Ушивание открытой раны (без кожной пересадки)</t>
  </si>
  <si>
    <t>оА009</t>
  </si>
  <si>
    <t xml:space="preserve">Хирургическая обработка раны или инфицированной ткани (свыше 5 см) </t>
  </si>
  <si>
    <t>оА004д</t>
  </si>
  <si>
    <t xml:space="preserve">Хирургическая обработка раны или инфицированной ткани (до 5 см) </t>
  </si>
  <si>
    <t>оА004г</t>
  </si>
  <si>
    <t>Некрэктомия опухоли наружной локализации м/а</t>
  </si>
  <si>
    <t>оА003е</t>
  </si>
  <si>
    <t>Некрэктомия до 1% поверхности тела, м/а</t>
  </si>
  <si>
    <t>оА003д</t>
  </si>
  <si>
    <t>Некрэктомия свыше 10%</t>
  </si>
  <si>
    <t>оА003г</t>
  </si>
  <si>
    <t>Некрэктомия 5% -10%</t>
  </si>
  <si>
    <t>оА003в</t>
  </si>
  <si>
    <t>Некрэктомия до 5%</t>
  </si>
  <si>
    <t>оА003б</t>
  </si>
  <si>
    <t>Некрэктомия</t>
  </si>
  <si>
    <t>оА003</t>
  </si>
  <si>
    <t>Вскрытие панариция, м/а</t>
  </si>
  <si>
    <t>оА002а</t>
  </si>
  <si>
    <t>Вскрытие панариция</t>
  </si>
  <si>
    <t>оА002</t>
  </si>
  <si>
    <t>Биопсия (мультифокальная) предстательной железы под контролем ультразвукового исследования (фьюжен биопсия)</t>
  </si>
  <si>
    <t>мФ005д</t>
  </si>
  <si>
    <t>Амниотомия</t>
  </si>
  <si>
    <t>мУ029</t>
  </si>
  <si>
    <t>Раздельное диагностическое выскабливание м/а</t>
  </si>
  <si>
    <t>мУ009а</t>
  </si>
  <si>
    <t>Раздельное диагностическое выскабливание</t>
  </si>
  <si>
    <t>мУ009</t>
  </si>
  <si>
    <t xml:space="preserve">Биопсия пункционная (тонкоигольная) под контролем ультразвукового исследования поджелудочной железы/ средостения/ забрюшинного пространства/ брюшной полости (эндоскопическая) </t>
  </si>
  <si>
    <t>мО001а</t>
  </si>
  <si>
    <t>Пункция верхнечелюстной пазухи (м/а)</t>
  </si>
  <si>
    <t>мЗ004б</t>
  </si>
  <si>
    <t>Пункция верхнечелюстной пазухи</t>
  </si>
  <si>
    <t>мЗ004а</t>
  </si>
  <si>
    <t>Биопсия новообразования кожи и слизистых различных локализаций м/а</t>
  </si>
  <si>
    <t>мА001а</t>
  </si>
  <si>
    <t>Криодеструкция одиночной злокачественной опухоли кожи и слизистых размером более 51 мм.</t>
  </si>
  <si>
    <t>жА004г</t>
  </si>
  <si>
    <t>Криодеструкция одиночной злокачественной опухоли кожи и слизистых размером от 21 мм. до 50 мм.</t>
  </si>
  <si>
    <t>жА004в</t>
  </si>
  <si>
    <t>Криодеструкция одиночной злокачественной опухоли кожи и слизистых размером до 20 мм.</t>
  </si>
  <si>
    <t>жА004б</t>
  </si>
  <si>
    <t>Эмболизация фистул и свищей</t>
  </si>
  <si>
    <t>651407</t>
  </si>
  <si>
    <t>Стентирование и транслюминальная баллонная ангиопластика при поражении артериальных и венозных бассейнов</t>
  </si>
  <si>
    <t>651406</t>
  </si>
  <si>
    <t>Удаление инородного тела из полостей сердца и магистральных сосудов</t>
  </si>
  <si>
    <t>651405</t>
  </si>
  <si>
    <t>Баллонная катетерная вальвулопластика (стеноз ЛА, митростеноз, стеноз АК)</t>
  </si>
  <si>
    <t>651402</t>
  </si>
  <si>
    <t>Закрытие ликворного свища эндоскопическое</t>
  </si>
  <si>
    <t>651316</t>
  </si>
  <si>
    <t>Тотальная этмоидэктомия эндоназальная эндоскопическая</t>
  </si>
  <si>
    <t>651315</t>
  </si>
  <si>
    <t>Гистерорезектоскопия</t>
  </si>
  <si>
    <t>651314</t>
  </si>
  <si>
    <t>Эндоскопическая краевая резекция сегментов легкого</t>
  </si>
  <si>
    <t>651312</t>
  </si>
  <si>
    <t>Эндоскопическая гистерэктомия без удаления придатков</t>
  </si>
  <si>
    <t>651311</t>
  </si>
  <si>
    <t>Эндоскопическая cпленэктомия</t>
  </si>
  <si>
    <t>651310</t>
  </si>
  <si>
    <t>Эндоскопическая гистерэктомия с двусторонним удалением придатков матки</t>
  </si>
  <si>
    <t>651309</t>
  </si>
  <si>
    <t>Эндоскопическое удаление жировых подвесок (оментит)</t>
  </si>
  <si>
    <t>651307</t>
  </si>
  <si>
    <t>Эндоскопическая 2-х сторонняя овариоэктомия</t>
  </si>
  <si>
    <t>651304</t>
  </si>
  <si>
    <t>Эндоскопическое удаление яичника</t>
  </si>
  <si>
    <t>651303</t>
  </si>
  <si>
    <t>Эндоскопическое чрезпеченочное удаление камней желчных протоков</t>
  </si>
  <si>
    <t>651302</t>
  </si>
  <si>
    <t>Эндоскопическое чрезпеченочное внутреннее дренирование с эндопротезированием желчных путей</t>
  </si>
  <si>
    <t>651301</t>
  </si>
  <si>
    <t>Toтальнoe эндопротезированиe кр.суставoв</t>
  </si>
  <si>
    <t>651214</t>
  </si>
  <si>
    <t>Фиксация заднего полуотдела таза</t>
  </si>
  <si>
    <t>651213</t>
  </si>
  <si>
    <t>Открытая репозиция при травме грудного,поясничного oтделов позвоночника</t>
  </si>
  <si>
    <t>651212</t>
  </si>
  <si>
    <t>Декомпрессионная ламинэктомия на позвоночнике</t>
  </si>
  <si>
    <t>651211</t>
  </si>
  <si>
    <t>Спондилодез с использованием металлических конструкций</t>
  </si>
  <si>
    <t>651210</t>
  </si>
  <si>
    <t>Ламинэктомия с удалением грыжи межпозвонкового диска на грудном,поясничном уровне</t>
  </si>
  <si>
    <t>651209</t>
  </si>
  <si>
    <t>Спондилодез с декомпрессией спинного мозга</t>
  </si>
  <si>
    <t>651208</t>
  </si>
  <si>
    <t>Грудной,поясничный спондилодез (эадний,передний), клиновидная резекция</t>
  </si>
  <si>
    <t>651207</t>
  </si>
  <si>
    <t>Ламинэктомия с удалением грыжи межпозвонкового диска на шейном уровне</t>
  </si>
  <si>
    <t>651206</t>
  </si>
  <si>
    <t>Шейный спондилодез (задний-передний)</t>
  </si>
  <si>
    <t>651205</t>
  </si>
  <si>
    <t>Одномоментная пересадка пальца</t>
  </si>
  <si>
    <t>651204</t>
  </si>
  <si>
    <t>Реконструктивные операции на суставах</t>
  </si>
  <si>
    <t>651203</t>
  </si>
  <si>
    <t>Артропластика плечевого,тазобедренного суставов (ацетабулопластика)</t>
  </si>
  <si>
    <t>651201</t>
  </si>
  <si>
    <t>Удаление крестцово-копчиковой тератомы</t>
  </si>
  <si>
    <t>651105</t>
  </si>
  <si>
    <t>Восстановительные и реконструктивные операции на толстом кишечнике</t>
  </si>
  <si>
    <t>651104</t>
  </si>
  <si>
    <t>Брюшно-анальная и брюшно-промежностная резекция прямой кишки</t>
  </si>
  <si>
    <t>651103</t>
  </si>
  <si>
    <t>Колэктомия</t>
  </si>
  <si>
    <t>651102</t>
  </si>
  <si>
    <t>Гемиколэктомия</t>
  </si>
  <si>
    <t>651101</t>
  </si>
  <si>
    <t>Пластические операции при пороках развития половых органов</t>
  </si>
  <si>
    <t>651008</t>
  </si>
  <si>
    <t>Коррекция трубного бесплодия при непроходимости маточных труб</t>
  </si>
  <si>
    <t>651007</t>
  </si>
  <si>
    <t>Реконструктивные операции при распространенном эндометриозе</t>
  </si>
  <si>
    <t>651006</t>
  </si>
  <si>
    <t>Ликвидация пузырно-влагалищных свищей</t>
  </si>
  <si>
    <t>651004</t>
  </si>
  <si>
    <t>Пангистерэктомия влагалищным доступом</t>
  </si>
  <si>
    <t>651002</t>
  </si>
  <si>
    <t>Расширенная экстирпация матки</t>
  </si>
  <si>
    <t>651001</t>
  </si>
  <si>
    <t>Цистэктомия с формированием кишечного резервуара</t>
  </si>
  <si>
    <t>650913</t>
  </si>
  <si>
    <t>Повторные урологические операции</t>
  </si>
  <si>
    <t>650912</t>
  </si>
  <si>
    <t>Тотальная простатэктомия</t>
  </si>
  <si>
    <t>650911</t>
  </si>
  <si>
    <t>Пластические операции при сужении,травме уретры</t>
  </si>
  <si>
    <t>650910</t>
  </si>
  <si>
    <t>Цистэктомия</t>
  </si>
  <si>
    <t>650909</t>
  </si>
  <si>
    <t>Пересадка мочеточника в кожу,мочевой пузырь,кишку</t>
  </si>
  <si>
    <t>650908</t>
  </si>
  <si>
    <t>Адреналэктомия</t>
  </si>
  <si>
    <t>650907</t>
  </si>
  <si>
    <t>Пластика лоханочно-мочеточникового сегмента</t>
  </si>
  <si>
    <t>650906</t>
  </si>
  <si>
    <t>Пластика мочеточника</t>
  </si>
  <si>
    <t>650905</t>
  </si>
  <si>
    <t>Литотрипсия</t>
  </si>
  <si>
    <t>650903</t>
  </si>
  <si>
    <t>Уретеростомия</t>
  </si>
  <si>
    <t>650901</t>
  </si>
  <si>
    <t>Операции при болезни Гиршпрунга</t>
  </si>
  <si>
    <t>650842</t>
  </si>
  <si>
    <t>Эзофагогастро,эзофагоеюноанастемоз</t>
  </si>
  <si>
    <t>650841</t>
  </si>
  <si>
    <t>Резекция дивертикула пищевода</t>
  </si>
  <si>
    <t>650840</t>
  </si>
  <si>
    <t>Оп.при френоперикардиал.и пер.грыж.диафрагмы</t>
  </si>
  <si>
    <t>650839</t>
  </si>
  <si>
    <t>Опер.при анестезии печеноч.протоков,ходов</t>
  </si>
  <si>
    <t>650838</t>
  </si>
  <si>
    <t>Опер.при пороках разв.желуд.-кишечн.тракта</t>
  </si>
  <si>
    <t>650837</t>
  </si>
  <si>
    <t>Реконструктивные операци</t>
  </si>
  <si>
    <t>650835</t>
  </si>
  <si>
    <t>Реконстр-пластич.оп.на туловище,конеч-ях</t>
  </si>
  <si>
    <t>650834</t>
  </si>
  <si>
    <t>Релапаротомия(опер.лечение множ.свищей</t>
  </si>
  <si>
    <t>650833</t>
  </si>
  <si>
    <t>Удаление опухолей мягких тканей с пластикой кожным лоскутом на сосудистой ножке</t>
  </si>
  <si>
    <t>650832</t>
  </si>
  <si>
    <t>Реконстр.опер.на желчных путях и печени</t>
  </si>
  <si>
    <t>650831</t>
  </si>
  <si>
    <t>Резекц.поджелуд.ж.с панкреатоеюностомией</t>
  </si>
  <si>
    <t>650829</t>
  </si>
  <si>
    <t>Панкреатоеюностомия</t>
  </si>
  <si>
    <t>650828</t>
  </si>
  <si>
    <t>Реконструкт.опер.на тон.и тол.кишечнике</t>
  </si>
  <si>
    <t>650827</t>
  </si>
  <si>
    <t>Опер.на орг.груд.пол.при травмах и ранениях</t>
  </si>
  <si>
    <t>650825</t>
  </si>
  <si>
    <t>Удал.опух.брюшной полости и забрюш.опух.люб.локализац.</t>
  </si>
  <si>
    <t>650824</t>
  </si>
  <si>
    <t>Резекция печени, частичная</t>
  </si>
  <si>
    <t>650823</t>
  </si>
  <si>
    <t>Пластика пищевода рубцовых сужений</t>
  </si>
  <si>
    <t>650822</t>
  </si>
  <si>
    <t>Резекция пищевода при раке</t>
  </si>
  <si>
    <t>650821</t>
  </si>
  <si>
    <t>Операции на орг.брюшной полости при травмах и ранениях</t>
  </si>
  <si>
    <t>650820</t>
  </si>
  <si>
    <t>Проксимальная резекц.желудка и нижней трети пищевода</t>
  </si>
  <si>
    <t>650819</t>
  </si>
  <si>
    <t>Реконструктивные операции на желудке</t>
  </si>
  <si>
    <t>650816</t>
  </si>
  <si>
    <t>Панкреато-дуоденальная резекция</t>
  </si>
  <si>
    <t>650815</t>
  </si>
  <si>
    <t>Резекция поджелудоч.железы:тела,хвоста</t>
  </si>
  <si>
    <t>650813</t>
  </si>
  <si>
    <t>Сочетанные операции при вентральных грыжах</t>
  </si>
  <si>
    <t>650812</t>
  </si>
  <si>
    <t>Окклюзия свищей и кист поджелудочной железы</t>
  </si>
  <si>
    <t>650811</t>
  </si>
  <si>
    <t>Операции при разлитом перитоните</t>
  </si>
  <si>
    <t>650810</t>
  </si>
  <si>
    <t>Операция Дюкена</t>
  </si>
  <si>
    <t>650809</t>
  </si>
  <si>
    <t>Расширенная операция удаления глубоко расположенных опухолей мягких тканей (саркома)</t>
  </si>
  <si>
    <t>650808</t>
  </si>
  <si>
    <t>Операции при острой кишечной непроходимости</t>
  </si>
  <si>
    <t>650807</t>
  </si>
  <si>
    <t>Расшир.лимфоденэктомия(с лимфоденэктомией,резекцией мышц)</t>
  </si>
  <si>
    <t>650805</t>
  </si>
  <si>
    <t>Холедохоеюноанастомоз</t>
  </si>
  <si>
    <t>650803</t>
  </si>
  <si>
    <t>Холедоходуоденоанастомоз</t>
  </si>
  <si>
    <t>650802</t>
  </si>
  <si>
    <t>Операции на желудочно-кишечном тракте при ожирении</t>
  </si>
  <si>
    <t>650801</t>
  </si>
  <si>
    <t>Реконструктивное репротезирование на магистральных сосудах</t>
  </si>
  <si>
    <t>650751</t>
  </si>
  <si>
    <t>Удаление ангиоматозных тканей головы,лица,шеи</t>
  </si>
  <si>
    <t>650747</t>
  </si>
  <si>
    <t>Портоковальные и др.сосудистые анастомозы при портальной гипертензии</t>
  </si>
  <si>
    <t>650746</t>
  </si>
  <si>
    <t>Установка фильтра в НПВ</t>
  </si>
  <si>
    <t>650745</t>
  </si>
  <si>
    <t>Тромбэктомия из подключичной вены</t>
  </si>
  <si>
    <t>650744</t>
  </si>
  <si>
    <t>Тромбэктомия из легочной артерии</t>
  </si>
  <si>
    <t>650743</t>
  </si>
  <si>
    <t>Резекция аневризмы брюшной аорты(повторная)</t>
  </si>
  <si>
    <t>650742</t>
  </si>
  <si>
    <t>Экстра-интракраниальный анастомоз</t>
  </si>
  <si>
    <t>650741</t>
  </si>
  <si>
    <t>Реконструктивные операции на чревном стволе (декомпрессионные)</t>
  </si>
  <si>
    <t>650738</t>
  </si>
  <si>
    <t>Резекция аневризмы торакоабдоминального отдела аорты + протезирование</t>
  </si>
  <si>
    <t>650731</t>
  </si>
  <si>
    <t>Иссечение аневризмы брюшной аорты</t>
  </si>
  <si>
    <t>650730</t>
  </si>
  <si>
    <t>Удаление ангиоматозных тканей верхней и нижней конечн.</t>
  </si>
  <si>
    <t>650727</t>
  </si>
  <si>
    <t>Удаление ангиоматозных тканей туловища</t>
  </si>
  <si>
    <t>650726</t>
  </si>
  <si>
    <t>Резекция и пластика аневризм глубоких вен нижней конеч.</t>
  </si>
  <si>
    <t>650725</t>
  </si>
  <si>
    <t>Разобщение артерио-венозных свищей наружной сонной и подключичной артерии</t>
  </si>
  <si>
    <t>650723</t>
  </si>
  <si>
    <t>Шунтирование сонно-сонное</t>
  </si>
  <si>
    <t>650720</t>
  </si>
  <si>
    <t>Протезирование подключичной артерии</t>
  </si>
  <si>
    <t>650718</t>
  </si>
  <si>
    <t>Шунтирование аорто-феморальное (линейное,одностор-е)</t>
  </si>
  <si>
    <t>650717</t>
  </si>
  <si>
    <t>Шунтирование подвздошной артерии</t>
  </si>
  <si>
    <t>650716</t>
  </si>
  <si>
    <t>Протезирование подвздошной артерии</t>
  </si>
  <si>
    <t>650715</t>
  </si>
  <si>
    <t>Шунтирование аорто-бифеморальное</t>
  </si>
  <si>
    <t>650714</t>
  </si>
  <si>
    <t>Протезирование аорто-бифеморальное</t>
  </si>
  <si>
    <t>650713</t>
  </si>
  <si>
    <t>Артериолизация венозного русла нижней,верхней конеч-ти</t>
  </si>
  <si>
    <t>650712</t>
  </si>
  <si>
    <t>Шунтирование бедренно-берцовое с артерио-венозной фистулой</t>
  </si>
  <si>
    <t>650711</t>
  </si>
  <si>
    <t>Шунтирование аутовенозное бедренно-подколенное</t>
  </si>
  <si>
    <t>650710</t>
  </si>
  <si>
    <t>Пластика позвоночных артерий</t>
  </si>
  <si>
    <t>650709</t>
  </si>
  <si>
    <t>Шунтирование аутовенозное бедренно-берцовое</t>
  </si>
  <si>
    <t>650708</t>
  </si>
  <si>
    <t>Шунтирование бедренно-бедренное перекрестное</t>
  </si>
  <si>
    <t>650707</t>
  </si>
  <si>
    <t>Шунтирование обтураторное,аорто-,подвздошно-бедренного сегмента</t>
  </si>
  <si>
    <t>650706</t>
  </si>
  <si>
    <t>Операция Пальма (коррекция клапанного аппарата глубоких вен нижней конечности)</t>
  </si>
  <si>
    <t>650705</t>
  </si>
  <si>
    <t>Шунтирование аорты,артерий (повторное)</t>
  </si>
  <si>
    <t>650704</t>
  </si>
  <si>
    <t>Протезирование аорты,артерий (повторное)</t>
  </si>
  <si>
    <t>650703</t>
  </si>
  <si>
    <t>Наложение лимфовенозных анастомозов</t>
  </si>
  <si>
    <t>650702</t>
  </si>
  <si>
    <t>Эмболэктомия (повторная)</t>
  </si>
  <si>
    <t>650701</t>
  </si>
  <si>
    <t>Операции при перфорациях,тампонаде сердца</t>
  </si>
  <si>
    <t>650601</t>
  </si>
  <si>
    <t>Операция наложения прямого анастомоза при атрезии пищевода</t>
  </si>
  <si>
    <t>650526</t>
  </si>
  <si>
    <t>Эзофагопластика</t>
  </si>
  <si>
    <t>650523</t>
  </si>
  <si>
    <t>Шейная медиастиностомия,эзофаготомия</t>
  </si>
  <si>
    <t>650522</t>
  </si>
  <si>
    <t>Диафрагмопластика при ложных и истинных грыжах</t>
  </si>
  <si>
    <t>650521</t>
  </si>
  <si>
    <t>Торакотомия, ушивание разрывов грудного отд.пищевода</t>
  </si>
  <si>
    <t>650519</t>
  </si>
  <si>
    <t>Ушивание разрыва шейного отдела пищевода</t>
  </si>
  <si>
    <t>650518</t>
  </si>
  <si>
    <t>Разобщение трахеопищеводных свищей</t>
  </si>
  <si>
    <t>650516</t>
  </si>
  <si>
    <t>Пластика трахеи</t>
  </si>
  <si>
    <t>650515</t>
  </si>
  <si>
    <t>Расширенная пульмонэктомия с лимфоузлами средост-я</t>
  </si>
  <si>
    <t>650513</t>
  </si>
  <si>
    <t>Удаление злок.образов.средостения</t>
  </si>
  <si>
    <t>650512</t>
  </si>
  <si>
    <t>Тимэктомия</t>
  </si>
  <si>
    <t>650510</t>
  </si>
  <si>
    <t>Реторакотомия</t>
  </si>
  <si>
    <t>650509</t>
  </si>
  <si>
    <t>Удаление лейомиомы пищевода</t>
  </si>
  <si>
    <t>650507</t>
  </si>
  <si>
    <t>Расширенная резекция грудной стенки</t>
  </si>
  <si>
    <t>650506</t>
  </si>
  <si>
    <t>Торакопластика</t>
  </si>
  <si>
    <t>650505</t>
  </si>
  <si>
    <t>Пластика диафрагмы при травматических разрывах</t>
  </si>
  <si>
    <t>650503</t>
  </si>
  <si>
    <t>Расширенная лобэктомия</t>
  </si>
  <si>
    <t>650502</t>
  </si>
  <si>
    <t>Плевропульмонэктомия</t>
  </si>
  <si>
    <t>650501</t>
  </si>
  <si>
    <t>Пластика лицевого нерва</t>
  </si>
  <si>
    <t>650413</t>
  </si>
  <si>
    <t>Операция фасциально-футлярного иссечения лимфатического аппарата и клетчатки шеи при метастазах злокачественных опухолей</t>
  </si>
  <si>
    <t>650411</t>
  </si>
  <si>
    <t>Операция Крайля</t>
  </si>
  <si>
    <t>650410</t>
  </si>
  <si>
    <t xml:space="preserve">Пластическое замещение дефектов мягких тканей головы, лица, шеи васкуляризованными лоскутами </t>
  </si>
  <si>
    <t>650409</t>
  </si>
  <si>
    <t>Операция Ванаха</t>
  </si>
  <si>
    <t>650408</t>
  </si>
  <si>
    <t>Резекция языка и тканей дна полости рта при злокачественных опухолях</t>
  </si>
  <si>
    <t>650407</t>
  </si>
  <si>
    <t>Резекция нижней челюсти с одномоментной костной пластикой и артропластикой височно-нижнечелюст.сустава</t>
  </si>
  <si>
    <t>650406</t>
  </si>
  <si>
    <t>Тотальная паротидэктомия с выделением ветвей лицевого нерва</t>
  </si>
  <si>
    <t>650402</t>
  </si>
  <si>
    <t>Фронтотомия наружным доступом с обнажением твердой мозговой оболочки</t>
  </si>
  <si>
    <t>650312</t>
  </si>
  <si>
    <t xml:space="preserve">Расширенная радикальная операция на ухе </t>
  </si>
  <si>
    <t>650311</t>
  </si>
  <si>
    <t>Колярная медиастинотомия</t>
  </si>
  <si>
    <t>650310</t>
  </si>
  <si>
    <t xml:space="preserve">Закрытие перфорации носовой перегородки </t>
  </si>
  <si>
    <t>650309</t>
  </si>
  <si>
    <t>Вскрытие ОНП пазух наружным доступом по Муру</t>
  </si>
  <si>
    <t>650308</t>
  </si>
  <si>
    <t>Расширенная экстирпация гортани</t>
  </si>
  <si>
    <t>650307</t>
  </si>
  <si>
    <t>Ларингэктомия без или с лимфаденэктомией</t>
  </si>
  <si>
    <t>650306</t>
  </si>
  <si>
    <t>Фасциально-футлярное иссечение клетчатки шеи</t>
  </si>
  <si>
    <t>650305</t>
  </si>
  <si>
    <t>Расширенная радикальная операция на ухе с обнажением твердой мозговой оболочки</t>
  </si>
  <si>
    <t>650304</t>
  </si>
  <si>
    <t>Частичная резекция гортани(субтотальная)</t>
  </si>
  <si>
    <t>650303</t>
  </si>
  <si>
    <t>Ушивание фаринго-ларингостомы в т.ч.кож\мыш.лоскутом</t>
  </si>
  <si>
    <t>650301</t>
  </si>
  <si>
    <t>Пластика слезных путей при заращении слезных точек</t>
  </si>
  <si>
    <t>650207</t>
  </si>
  <si>
    <t>Сквозная кератопластика</t>
  </si>
  <si>
    <t>650206</t>
  </si>
  <si>
    <t>Комб.пломбирорвание склеры с циркулярным давлением</t>
  </si>
  <si>
    <t>650205</t>
  </si>
  <si>
    <t>Лазерная иридоэктомия</t>
  </si>
  <si>
    <t>650201</t>
  </si>
  <si>
    <t>Комбинир.одно-двухмомент.нейрохир.вмешательства</t>
  </si>
  <si>
    <t>650107</t>
  </si>
  <si>
    <t>Реконструктивные кранеофациальные операции</t>
  </si>
  <si>
    <t>650106</t>
  </si>
  <si>
    <t>Стереотаксическая резекция опухоли головного мозга</t>
  </si>
  <si>
    <t>650105</t>
  </si>
  <si>
    <t>Операции на задней черепной ямке</t>
  </si>
  <si>
    <t>650104</t>
  </si>
  <si>
    <t>Операции на сосудах вертебробазиллярной системы</t>
  </si>
  <si>
    <t>650103</t>
  </si>
  <si>
    <t>Удаление множественных опухолей головного мозга</t>
  </si>
  <si>
    <t>650102</t>
  </si>
  <si>
    <t>Удаление менингиом, хордом ската черепа</t>
  </si>
  <si>
    <t>650101</t>
  </si>
  <si>
    <t>Дилятация баллонная полых вен</t>
  </si>
  <si>
    <t>641406</t>
  </si>
  <si>
    <t>Дилятация шунтов</t>
  </si>
  <si>
    <t>641405</t>
  </si>
  <si>
    <t>Баллонная ангиопластика артерий с реканализацией</t>
  </si>
  <si>
    <t>641403</t>
  </si>
  <si>
    <t>Баллонная ангиопластика артерий (дилятация)</t>
  </si>
  <si>
    <t>641402</t>
  </si>
  <si>
    <t>Транслюминальная баллонная ангиопластика единичных артерий сердца (анастомоз по Блелоку клапанный стеноз легочной артерии) и периферических артерий со стентированием</t>
  </si>
  <si>
    <t>641401</t>
  </si>
  <si>
    <t>Нейроэндоскопическая III вентрикулостомия</t>
  </si>
  <si>
    <t>641324</t>
  </si>
  <si>
    <t>Сфеноидотомия эндоскопическая</t>
  </si>
  <si>
    <t>641322</t>
  </si>
  <si>
    <t>Парциальная этмоидотомия эндоназальная эндоскопическая</t>
  </si>
  <si>
    <t>641320</t>
  </si>
  <si>
    <t>Видеоэндоскопическая дискэктомия</t>
  </si>
  <si>
    <t>641318</t>
  </si>
  <si>
    <t>Эндоскопическое ушивание ран легкого</t>
  </si>
  <si>
    <t>641317</t>
  </si>
  <si>
    <t>Эндоскопическая резекция пищевода</t>
  </si>
  <si>
    <t>641316</t>
  </si>
  <si>
    <t>Эндоскопическая резекция легкого</t>
  </si>
  <si>
    <t>641315</t>
  </si>
  <si>
    <t>Эндоскопическая резекция толстой кишки</t>
  </si>
  <si>
    <t>641314</t>
  </si>
  <si>
    <t>Эндоскопическая резекция желудка</t>
  </si>
  <si>
    <t>641313</t>
  </si>
  <si>
    <t>Эндоскопическое рассечение спаек при спаечной кишечной непроходимости</t>
  </si>
  <si>
    <t>641311</t>
  </si>
  <si>
    <t>Эндоскопическое эндопротезирование самофиксирующимся эндопротезом</t>
  </si>
  <si>
    <t>641310</t>
  </si>
  <si>
    <t>Эндоскопическое удаление опухолей трахеи и бронхов</t>
  </si>
  <si>
    <t>641309</t>
  </si>
  <si>
    <t>Эндоскопическое протезирование бронхов</t>
  </si>
  <si>
    <t>641308</t>
  </si>
  <si>
    <t>Эндоскопическое эндопротезирование пищевода</t>
  </si>
  <si>
    <t>641307</t>
  </si>
  <si>
    <t>Эндоскопическая баллонная дилятация стриктур гепатикохоледоха</t>
  </si>
  <si>
    <t>641306</t>
  </si>
  <si>
    <t>Эндоскопическая механическая литотрипсия в гепатикохоледохе</t>
  </si>
  <si>
    <t>641305</t>
  </si>
  <si>
    <t>Эндоскопическое эндопротезирование холедоха</t>
  </si>
  <si>
    <t>641304</t>
  </si>
  <si>
    <t>Эндоскопическое чрезпеченочное бужирование или дилятация желчных путей со стентированием</t>
  </si>
  <si>
    <t>641301</t>
  </si>
  <si>
    <t>Операции при хондродистрофии</t>
  </si>
  <si>
    <t>641217</t>
  </si>
  <si>
    <t>Операция при привычном вывихе плеча</t>
  </si>
  <si>
    <t>641215</t>
  </si>
  <si>
    <t>Остеосинтез заднего края вертлужной впадины</t>
  </si>
  <si>
    <t>641214</t>
  </si>
  <si>
    <t>Мобилизация мышц бедра (восстановление других мышц, сухожилий)</t>
  </si>
  <si>
    <t>641213</t>
  </si>
  <si>
    <t>Шов магистральных артерий при повреждениях (имплантация сосудистого пучка при ложных суставах)</t>
  </si>
  <si>
    <t>641212</t>
  </si>
  <si>
    <t>Шов,анастом.нерва,невротомия,невролиз,невропластика</t>
  </si>
  <si>
    <t>641211</t>
  </si>
  <si>
    <t>Костная транспозиция,пересадка,пластика, замещение дефекта</t>
  </si>
  <si>
    <t>641210</t>
  </si>
  <si>
    <t>Пересадка кожи и пластические операции</t>
  </si>
  <si>
    <t>641209</t>
  </si>
  <si>
    <t>Фалангизация культей, формиров-е культей пальцев кисти</t>
  </si>
  <si>
    <t>641208</t>
  </si>
  <si>
    <t>Восстановление мышц,сухожилий, связок плечевого, тазобедренного суставов</t>
  </si>
  <si>
    <t>641207</t>
  </si>
  <si>
    <t>Удлинение,укорочение сухожилия (лавсанопластика)</t>
  </si>
  <si>
    <t>641206</t>
  </si>
  <si>
    <t>Открытое вправление застарелых вывихов с использованием аппаратов внешней фиксации</t>
  </si>
  <si>
    <t>641205</t>
  </si>
  <si>
    <t>Артропластики локтев.коленного суставов</t>
  </si>
  <si>
    <t>641204</t>
  </si>
  <si>
    <t>Артролиз плечевого,бедренного суставов</t>
  </si>
  <si>
    <t>641203</t>
  </si>
  <si>
    <t>Ампутация, дезартикуляция плеча, бедра</t>
  </si>
  <si>
    <t>641201</t>
  </si>
  <si>
    <t>Операции при пороках развития прямой кишки и заднепроходного отверстия</t>
  </si>
  <si>
    <t>641108</t>
  </si>
  <si>
    <t>Формирование запирательного аппарата прямой кишки</t>
  </si>
  <si>
    <t>641107</t>
  </si>
  <si>
    <t>Оперативное лечение кишечно-влагалищных свищей</t>
  </si>
  <si>
    <t>641106</t>
  </si>
  <si>
    <t>Закрытие одиночных толстокишечных свищей</t>
  </si>
  <si>
    <t>641105</t>
  </si>
  <si>
    <t>Закрытие осложненных коло- и илеостом</t>
  </si>
  <si>
    <t>641104</t>
  </si>
  <si>
    <t>Операции при дивертикулезе (не осложненном)</t>
  </si>
  <si>
    <t>641103</t>
  </si>
  <si>
    <t>Оперативное лечение выпадения прямой кишки (комбинированным доступом)</t>
  </si>
  <si>
    <t>641102</t>
  </si>
  <si>
    <t>Операции при аноректальных аномалиях (комб.доступом)</t>
  </si>
  <si>
    <t>641101</t>
  </si>
  <si>
    <t>Манчестерская операция</t>
  </si>
  <si>
    <t>641013</t>
  </si>
  <si>
    <t>Повторное чревосечение</t>
  </si>
  <si>
    <t>641012</t>
  </si>
  <si>
    <t>Вульвэктомия</t>
  </si>
  <si>
    <t>641011</t>
  </si>
  <si>
    <t>Пластика маточных труб</t>
  </si>
  <si>
    <t>641009</t>
  </si>
  <si>
    <t>Зашивание разрыва промежности III степени</t>
  </si>
  <si>
    <t>641008</t>
  </si>
  <si>
    <t>Пангистерэктомия абдоминальным доступом</t>
  </si>
  <si>
    <t>641007</t>
  </si>
  <si>
    <t>Влагалищная экстирпация матки</t>
  </si>
  <si>
    <t>641005</t>
  </si>
  <si>
    <t>Экстирпация матки без придатков</t>
  </si>
  <si>
    <t>641004</t>
  </si>
  <si>
    <t>Экстирпация матки с придатками</t>
  </si>
  <si>
    <t>641003</t>
  </si>
  <si>
    <t>Надвлагалищная ампутация матки без придатков</t>
  </si>
  <si>
    <t>641002</t>
  </si>
  <si>
    <t>Надвлагалищная ампутация матки с придатками</t>
  </si>
  <si>
    <t>641001</t>
  </si>
  <si>
    <t>Операции при дивертикуле уретры</t>
  </si>
  <si>
    <t>640918</t>
  </si>
  <si>
    <t>Ушивание разрыва почки</t>
  </si>
  <si>
    <t>640917</t>
  </si>
  <si>
    <t>Аденомэктомия</t>
  </si>
  <si>
    <t>640915</t>
  </si>
  <si>
    <t>Уретеропластика и восстановление уретры при гипоспадии, эписпадии</t>
  </si>
  <si>
    <t>640914</t>
  </si>
  <si>
    <t>Операции при дивертикуле мочевого пузыря (дивертикулэктомия)</t>
  </si>
  <si>
    <t>640912</t>
  </si>
  <si>
    <t>Резекция шейки мочевого  пузыря</t>
  </si>
  <si>
    <t>640911</t>
  </si>
  <si>
    <t>Резекция мочевого пузыря</t>
  </si>
  <si>
    <t>640910</t>
  </si>
  <si>
    <t>Резекция и шов мочеточника</t>
  </si>
  <si>
    <t>640909</t>
  </si>
  <si>
    <t>Пиелолитотомия</t>
  </si>
  <si>
    <t>640906</t>
  </si>
  <si>
    <t>Нефролитотомия</t>
  </si>
  <si>
    <t>640905</t>
  </si>
  <si>
    <t>Нефрпиелотомия</t>
  </si>
  <si>
    <t>640904</t>
  </si>
  <si>
    <t>Нефротомия</t>
  </si>
  <si>
    <t>640903</t>
  </si>
  <si>
    <t>Клиновидная резекция почки</t>
  </si>
  <si>
    <t>640902</t>
  </si>
  <si>
    <t>Эндоскопическая остановка кровотечения из верхних отделов ЖКТ</t>
  </si>
  <si>
    <t>640829</t>
  </si>
  <si>
    <t>Холецистэктомия, холедохолитотомия, папилосфинктеропластика наружное дренирование желчных путей</t>
  </si>
  <si>
    <t>640828</t>
  </si>
  <si>
    <t>Холецистэктомия, холедохолитотомия с пластикой папилосфинктра</t>
  </si>
  <si>
    <t>640826</t>
  </si>
  <si>
    <t>Операции при спинномозговых грыжах</t>
  </si>
  <si>
    <t>640825</t>
  </si>
  <si>
    <t>Операция Ледда</t>
  </si>
  <si>
    <t>640824</t>
  </si>
  <si>
    <t>Резекция илео-цекального угла</t>
  </si>
  <si>
    <t>640823</t>
  </si>
  <si>
    <t>Цистодуоденоанастомоз, цистогастроанастомоз при кисте поджелудочной железы</t>
  </si>
  <si>
    <t>640822</t>
  </si>
  <si>
    <t>Удаление клетчатки,.лимфоузлов подмышечной впадины,лимфоденэктомия</t>
  </si>
  <si>
    <t>640821</t>
  </si>
  <si>
    <t>Удаление клетчатки,лимфоузлов бедренной зоны при метастазах</t>
  </si>
  <si>
    <t>640820</t>
  </si>
  <si>
    <t>Удаление опухолей мягких тканей (саркома,дермоидные кисты)</t>
  </si>
  <si>
    <t>640819</t>
  </si>
  <si>
    <t>Удаление опухоли мягких тканей с пласт.своб.кожным лоск.</t>
  </si>
  <si>
    <t>640818</t>
  </si>
  <si>
    <t>Односторонняя пластика молочной железы,в т.ч.синт.прот</t>
  </si>
  <si>
    <t>640817</t>
  </si>
  <si>
    <t>Пексия и эндопротезирование молочных желез</t>
  </si>
  <si>
    <t>640816</t>
  </si>
  <si>
    <t>Радикальная мастэктомия</t>
  </si>
  <si>
    <t>640815</t>
  </si>
  <si>
    <t>Спленэктомия</t>
  </si>
  <si>
    <t>640814</t>
  </si>
  <si>
    <t>Холедохостомия,холедохотомия</t>
  </si>
  <si>
    <t>640813</t>
  </si>
  <si>
    <t>Холецистэктомия при холецистите c наружным дренированием желчевыводящих путей, дренированием брюшной полости</t>
  </si>
  <si>
    <t>640809</t>
  </si>
  <si>
    <t>Грыжесечение при диафрагмальных грыжах</t>
  </si>
  <si>
    <t>640808</t>
  </si>
  <si>
    <t>Гемиструмэктомия</t>
  </si>
  <si>
    <t>640807</t>
  </si>
  <si>
    <t>Субтотальная резекция щитовидной железы</t>
  </si>
  <si>
    <t>640806</t>
  </si>
  <si>
    <t>Прошивание вен кардиального отдела желудка и пищевода</t>
  </si>
  <si>
    <t>640804</t>
  </si>
  <si>
    <t>Удаление эхинококкока печени</t>
  </si>
  <si>
    <t>640803</t>
  </si>
  <si>
    <t>Повторные операции на щитовидной железе</t>
  </si>
  <si>
    <t>640802</t>
  </si>
  <si>
    <t>Грыжесечение при редких формах грыж живота,поясничной области и др</t>
  </si>
  <si>
    <t>640801</t>
  </si>
  <si>
    <t>Перевязка глубоких вен</t>
  </si>
  <si>
    <t>640713</t>
  </si>
  <si>
    <t>Экстраанатомическое шунтирование</t>
  </si>
  <si>
    <t>640711</t>
  </si>
  <si>
    <t>Экстравазальная пластика глубоких вен нижней конечности</t>
  </si>
  <si>
    <t>640710</t>
  </si>
  <si>
    <t>Разобщение артерио-венозных свищей нижней конечности</t>
  </si>
  <si>
    <t>640709</t>
  </si>
  <si>
    <t>Разобщение артерио-венозных свищей верхней конечности</t>
  </si>
  <si>
    <t>640708</t>
  </si>
  <si>
    <t>Радикальная операция при врожденной ангиоплазии конечности</t>
  </si>
  <si>
    <t>640707</t>
  </si>
  <si>
    <t>Резекция, пластика яремных вен (аневризмы)</t>
  </si>
  <si>
    <t>640706</t>
  </si>
  <si>
    <t>Комбинированные операции при ПТФС</t>
  </si>
  <si>
    <t>640705</t>
  </si>
  <si>
    <t>Тромбэктомия из вен подвздошно-бедренного сегмента</t>
  </si>
  <si>
    <t>640704</t>
  </si>
  <si>
    <t>Эмболэктомия из верхней брыжеечной артерии</t>
  </si>
  <si>
    <t>640703</t>
  </si>
  <si>
    <t>Эндартерэктомия из сонной,подключной артерии</t>
  </si>
  <si>
    <t>640702</t>
  </si>
  <si>
    <t>Резекция и пластика венозных аневризм</t>
  </si>
  <si>
    <t>640701</t>
  </si>
  <si>
    <t>Закрытая митральная комиссуротомия</t>
  </si>
  <si>
    <t>640607</t>
  </si>
  <si>
    <t>Перикардэктомия (субтотальная )</t>
  </si>
  <si>
    <t>640605</t>
  </si>
  <si>
    <t>Закрытая деструкция проводящих путей (крио-,электро-, лазерная, ультразвуковая деструкция эктопических очагов аритмии, дополнительных соединений, изоляция аритмогенных зон) по закрытой методике</t>
  </si>
  <si>
    <t>640603</t>
  </si>
  <si>
    <t>Резекция,пластика коартации без АИК</t>
  </si>
  <si>
    <t>640601</t>
  </si>
  <si>
    <t>Пульмонэктомия</t>
  </si>
  <si>
    <t>640507</t>
  </si>
  <si>
    <t>Удаление доброкачественных образований средостения</t>
  </si>
  <si>
    <t>640505</t>
  </si>
  <si>
    <t>Резекция грудной стенки</t>
  </si>
  <si>
    <t>640504</t>
  </si>
  <si>
    <t>Плеврэктомия с декортикацией легкого</t>
  </si>
  <si>
    <t>640503</t>
  </si>
  <si>
    <t>Лобэктомия,билобэктомия</t>
  </si>
  <si>
    <t>640502</t>
  </si>
  <si>
    <t>Эхинококкэктомия</t>
  </si>
  <si>
    <t>640501</t>
  </si>
  <si>
    <t>Резекция верхней и нижней губы с пластик</t>
  </si>
  <si>
    <t>640414</t>
  </si>
  <si>
    <t>Клиновидная резекция языка при макроглоссии</t>
  </si>
  <si>
    <t>640413</t>
  </si>
  <si>
    <t>Контурная пластика челюстно-лицевой области различного рода имплантантами</t>
  </si>
  <si>
    <t>640411</t>
  </si>
  <si>
    <t>Взятие аутотрансплантанта</t>
  </si>
  <si>
    <t>640410</t>
  </si>
  <si>
    <t>Резекция разл.отделов нижней челюсти при доброкачественных и злокачественных опухолях без замещения дефекта</t>
  </si>
  <si>
    <t>640409</t>
  </si>
  <si>
    <t>Удаление лимфангиом и кавернозных гемангиом челюстно-лицевой области</t>
  </si>
  <si>
    <t>640407</t>
  </si>
  <si>
    <t>Репозиция и остеосинтез костных отломков при переломах челюсти по ФОР III</t>
  </si>
  <si>
    <t>640401</t>
  </si>
  <si>
    <t>Хордэктомия</t>
  </si>
  <si>
    <t>640311</t>
  </si>
  <si>
    <t>Удаление боковой кисты шеи</t>
  </si>
  <si>
    <t>640310</t>
  </si>
  <si>
    <t>Септопластика</t>
  </si>
  <si>
    <t>640309</t>
  </si>
  <si>
    <t>Реосептооперация</t>
  </si>
  <si>
    <t>640308</t>
  </si>
  <si>
    <t>Пластика наружного слухового прохода</t>
  </si>
  <si>
    <t>640307</t>
  </si>
  <si>
    <t>Стапедопластика</t>
  </si>
  <si>
    <t>640306</t>
  </si>
  <si>
    <t>Тимпанопластика</t>
  </si>
  <si>
    <t>640305</t>
  </si>
  <si>
    <t>Хирургический способ остановки носовых кровотечений</t>
  </si>
  <si>
    <t>640304</t>
  </si>
  <si>
    <t>Ринопластика(оториносептопластика)</t>
  </si>
  <si>
    <t>640303</t>
  </si>
  <si>
    <t>Пластика ушных раковин</t>
  </si>
  <si>
    <t>640302</t>
  </si>
  <si>
    <t>Имплантация аллопланта в глазницу</t>
  </si>
  <si>
    <t>640230</t>
  </si>
  <si>
    <t>Повторная операция при катаракте</t>
  </si>
  <si>
    <t>640229</t>
  </si>
  <si>
    <t>Покрытие роговицы аллоплантом</t>
  </si>
  <si>
    <t>640227</t>
  </si>
  <si>
    <t>Лазеротерапия при новообразовании сетчатки</t>
  </si>
  <si>
    <t>640225</t>
  </si>
  <si>
    <t>Лазерная панкоаугуляция сетчатки при диабетической ретинопатии</t>
  </si>
  <si>
    <t>640224</t>
  </si>
  <si>
    <t>Кератопластика послойная</t>
  </si>
  <si>
    <t>640223</t>
  </si>
  <si>
    <t>Пластика при разрыве слезных канальцев</t>
  </si>
  <si>
    <t>640222</t>
  </si>
  <si>
    <t>Пластика фильтрационной подушечки</t>
  </si>
  <si>
    <t>640221</t>
  </si>
  <si>
    <t>Удаление магнитного инородного тела глаз, ПХО проникающих ран глаз</t>
  </si>
  <si>
    <t>640219</t>
  </si>
  <si>
    <t>Передняя витрэктомия</t>
  </si>
  <si>
    <t>640216</t>
  </si>
  <si>
    <t>Дакриоцисториностомия</t>
  </si>
  <si>
    <t>640214</t>
  </si>
  <si>
    <t>Антиглаукомная операция при первичной глаукоме</t>
  </si>
  <si>
    <t>640209</t>
  </si>
  <si>
    <t>Тромб.,эмболэктомия из сосудов головного мозга</t>
  </si>
  <si>
    <t>640108</t>
  </si>
  <si>
    <t>Операции при артериальной аневризме и артериовенозной мальформации спинного мозга</t>
  </si>
  <si>
    <t>640107</t>
  </si>
  <si>
    <t>Удаление краниоорбитальной опухоли с пластикой лицевого скелета</t>
  </si>
  <si>
    <t>640106</t>
  </si>
  <si>
    <t>Удаление опухоли спинного мозга типа песочных часов</t>
  </si>
  <si>
    <t>640105</t>
  </si>
  <si>
    <t>Удаление глиом глубинной локализации</t>
  </si>
  <si>
    <t>640101</t>
  </si>
  <si>
    <t>Транссептальная пункция</t>
  </si>
  <si>
    <t>631409</t>
  </si>
  <si>
    <t>Селективная окклюзионная ангиопульмонография</t>
  </si>
  <si>
    <t>631408</t>
  </si>
  <si>
    <t>Катетеризация артерий и вен под R-контролем</t>
  </si>
  <si>
    <t>631407</t>
  </si>
  <si>
    <t>Транскатеторная внутрисосудистая эмболизация</t>
  </si>
  <si>
    <t>631406</t>
  </si>
  <si>
    <t>Эмболизация артерий нижних конечностей</t>
  </si>
  <si>
    <t>631404</t>
  </si>
  <si>
    <t>Эмболизация артерий верхних конечностей</t>
  </si>
  <si>
    <t>631403</t>
  </si>
  <si>
    <t>Эмболизация ветвей наружной сонной артерии</t>
  </si>
  <si>
    <t>631402</t>
  </si>
  <si>
    <t>Эмболизация мозговых сосудов</t>
  </si>
  <si>
    <t>631401</t>
  </si>
  <si>
    <t>Эндоскопическая остановка кровотечения из межреберных и верхних грудных сосудов</t>
  </si>
  <si>
    <t>631320</t>
  </si>
  <si>
    <t>Эндоскопическое удаление свернувшегося гемоторакса</t>
  </si>
  <si>
    <t>631319</t>
  </si>
  <si>
    <t>Эндоскопическое бужирование стенозов трахеи</t>
  </si>
  <si>
    <t>631317</t>
  </si>
  <si>
    <t>Эндоскопическое удаление тел трахеи и бронхов</t>
  </si>
  <si>
    <t>631316</t>
  </si>
  <si>
    <t>Эндоскопическая остановка гастродуоденальных кровотечений</t>
  </si>
  <si>
    <t>631314</t>
  </si>
  <si>
    <t>Эндоскопическое склерозирование варикозно-расширенных вен пищевода</t>
  </si>
  <si>
    <t>631313</t>
  </si>
  <si>
    <t>Эндоскопическая баллонная дилятация кардии желудка</t>
  </si>
  <si>
    <t>631312</t>
  </si>
  <si>
    <t>Эндоскопическое бужирование бронхов</t>
  </si>
  <si>
    <t>631311</t>
  </si>
  <si>
    <t>Эндоскопическое удаление маточной трубы</t>
  </si>
  <si>
    <t>631309</t>
  </si>
  <si>
    <t>Эндоскопическое удаление кисты яичника</t>
  </si>
  <si>
    <t>631308</t>
  </si>
  <si>
    <t>Эндоскопическое удаление камней почек</t>
  </si>
  <si>
    <t>631307</t>
  </si>
  <si>
    <t>Эндоскопическая чрескожная марсупилизация кист почек</t>
  </si>
  <si>
    <t>631305</t>
  </si>
  <si>
    <t>Эндоскопическая чрескожная нефролитолапаксия</t>
  </si>
  <si>
    <t>631304</t>
  </si>
  <si>
    <t>Эндоскопическая смена нефростомы под Rg-контролем</t>
  </si>
  <si>
    <t>631303</t>
  </si>
  <si>
    <t>Эндоскопическая остановка внутрибрюшного кровотечения</t>
  </si>
  <si>
    <t>631302</t>
  </si>
  <si>
    <t>Эндоскопическ.удаление инородных тел брюшной полости</t>
  </si>
  <si>
    <t>631301</t>
  </si>
  <si>
    <t>Костная пластика при плоскостопии</t>
  </si>
  <si>
    <t>631236</t>
  </si>
  <si>
    <t>Взятие костно-надкостничного трансплантата</t>
  </si>
  <si>
    <t>631234</t>
  </si>
  <si>
    <t>Операции при врожденной косолапости</t>
  </si>
  <si>
    <t>631233</t>
  </si>
  <si>
    <t>Удлинение голени по методу Илизарова</t>
  </si>
  <si>
    <t>631232</t>
  </si>
  <si>
    <t>Менискэктомия</t>
  </si>
  <si>
    <t>631231</t>
  </si>
  <si>
    <t>Остеосинтез при переломах надколенника</t>
  </si>
  <si>
    <t>631229</t>
  </si>
  <si>
    <t>Операция Бома-Шеде при hallux valgus</t>
  </si>
  <si>
    <t>631228</t>
  </si>
  <si>
    <t>Реконструктивная операция при hallux valgus</t>
  </si>
  <si>
    <t>631227</t>
  </si>
  <si>
    <t>Аденомэктомия паращитовидной железы</t>
  </si>
  <si>
    <t>631226</t>
  </si>
  <si>
    <t>Реампутация культи бедра,плеча</t>
  </si>
  <si>
    <t>631225</t>
  </si>
  <si>
    <t>Остеотомия, резекция бедренной, плечевой кости (межвертельной области, шейки плеча)</t>
  </si>
  <si>
    <t>631224</t>
  </si>
  <si>
    <t>Резекция шейного ребра</t>
  </si>
  <si>
    <t>631223</t>
  </si>
  <si>
    <t>Устранение контрактур деформации суставов с помощью аппаратов внешней фиксации</t>
  </si>
  <si>
    <t>631222</t>
  </si>
  <si>
    <t>Открытое вправление надколенника</t>
  </si>
  <si>
    <t>631221</t>
  </si>
  <si>
    <t>Восстановление позиции пальцев</t>
  </si>
  <si>
    <t>631220</t>
  </si>
  <si>
    <t>Восстановление мышц, сухожилий, связок (кисти, стопы, локтевого, коленного суставов)</t>
  </si>
  <si>
    <t>631219</t>
  </si>
  <si>
    <t>Удаление металлических фиксаторов нижней конечности</t>
  </si>
  <si>
    <t>631218</t>
  </si>
  <si>
    <t>Операции при остеомиелите</t>
  </si>
  <si>
    <t>631217</t>
  </si>
  <si>
    <t>Артротомия с удалением внутрисуставных повреждений, хрящей, инородных тел</t>
  </si>
  <si>
    <t>631215</t>
  </si>
  <si>
    <t>Артропластика суставов кисти, стопы</t>
  </si>
  <si>
    <t>631214</t>
  </si>
  <si>
    <t>Артролиз кистевого,локтевого,голеностопного,коленного суставов</t>
  </si>
  <si>
    <t>631213</t>
  </si>
  <si>
    <t>Артродез суставов кисти,стопы,коленного, локтевого</t>
  </si>
  <si>
    <t>631212</t>
  </si>
  <si>
    <t>Ампутация,дезартикуляция голени,предплечья</t>
  </si>
  <si>
    <t>631211</t>
  </si>
  <si>
    <t>Мобилизация сустава с формированием суставных поверхностей</t>
  </si>
  <si>
    <t>631210</t>
  </si>
  <si>
    <t>Теносиновэктомия крупных суставов</t>
  </si>
  <si>
    <t>631209</t>
  </si>
  <si>
    <t>Тенолиз с восстановлением сухожилий</t>
  </si>
  <si>
    <t>631208</t>
  </si>
  <si>
    <t>Тенодез других областей</t>
  </si>
  <si>
    <t>631207</t>
  </si>
  <si>
    <t>Металлоостеосинтез при открытых и закрытых переломах костей туловища (ключица, лопатка, грудина)</t>
  </si>
  <si>
    <t>63120Е</t>
  </si>
  <si>
    <t>Металлоостеосинтез при открытых и закрытых переломах костей таза</t>
  </si>
  <si>
    <t>63120Д</t>
  </si>
  <si>
    <t>Металлоостеосинтез при открытых и закрытых переломах костей кисти и стопы</t>
  </si>
  <si>
    <t>63120Г</t>
  </si>
  <si>
    <t>Металлоостеосинтез при открытых и закрытых переломах костей голени и предплечья</t>
  </si>
  <si>
    <t>63120В</t>
  </si>
  <si>
    <t>Металлоостеосинтез при открытых и закрытых переломах бедреной кости</t>
  </si>
  <si>
    <t>63120Б</t>
  </si>
  <si>
    <t>Металлоостеосинтез при открытых и закрытых переломах плечевой кости</t>
  </si>
  <si>
    <t>63120А</t>
  </si>
  <si>
    <t>Внеочаговый компрессионно-дистракционный остеосинтез</t>
  </si>
  <si>
    <t>631205</t>
  </si>
  <si>
    <t>Открытое вправление вывихов с использованием аппаратов внешней фиксации</t>
  </si>
  <si>
    <t>631204</t>
  </si>
  <si>
    <t>Открытая репозиция переломов длинных трубчатых костей с иммобилизацией</t>
  </si>
  <si>
    <t>631203</t>
  </si>
  <si>
    <t>Хирург.обработка ран,ожогов,отморожений III-IY степ.</t>
  </si>
  <si>
    <t>631202</t>
  </si>
  <si>
    <t>Декомрессионная трепанация черепа</t>
  </si>
  <si>
    <t>631201</t>
  </si>
  <si>
    <t>Ушивание кишечной стомы, неполного внутреннего свища</t>
  </si>
  <si>
    <t>631119</t>
  </si>
  <si>
    <t>Ушивание задней полуокружности сфинктера</t>
  </si>
  <si>
    <t>631118</t>
  </si>
  <si>
    <t>Наложение кишечного свища (колостомия, сигмостомия, цекостомия, наложение временного двуствольного ануса)</t>
  </si>
  <si>
    <t>631115</t>
  </si>
  <si>
    <t>Операции при выпадении прямой кишки (ректопексия)</t>
  </si>
  <si>
    <t>631113</t>
  </si>
  <si>
    <t>Закрытие или формирование пристеночных и 2х ствольных коло-и илеостом</t>
  </si>
  <si>
    <t>631112</t>
  </si>
  <si>
    <t>Иссечение гигантских остроконечн.перианальных кондилом</t>
  </si>
  <si>
    <t>631111</t>
  </si>
  <si>
    <t>Трансанальное иссечение доброкачественных образований прямой кишки (включая ворсинчатые опухоли)</t>
  </si>
  <si>
    <t>631109</t>
  </si>
  <si>
    <t>Стерилизация</t>
  </si>
  <si>
    <t>631020</t>
  </si>
  <si>
    <t>Удаление параовариальной кисты</t>
  </si>
  <si>
    <t>631019</t>
  </si>
  <si>
    <t>Лапаротомия нижне-срединная</t>
  </si>
  <si>
    <t>631018</t>
  </si>
  <si>
    <t>Лапаротомия надлобковым доступом</t>
  </si>
  <si>
    <t>631017</t>
  </si>
  <si>
    <t>Ушивание повреждения</t>
  </si>
  <si>
    <t>631016</t>
  </si>
  <si>
    <t>Сальпингоовариолизис</t>
  </si>
  <si>
    <t>631015</t>
  </si>
  <si>
    <t>Резекция сальника</t>
  </si>
  <si>
    <t>631013</t>
  </si>
  <si>
    <t>Срединная кольпоррафия</t>
  </si>
  <si>
    <t>631012</t>
  </si>
  <si>
    <t>Кольпоперинеоррафия</t>
  </si>
  <si>
    <t>631011</t>
  </si>
  <si>
    <t>Кольпоррафия</t>
  </si>
  <si>
    <t>631010</t>
  </si>
  <si>
    <t>Повторное рассечение стриктур влагалища</t>
  </si>
  <si>
    <t>631009</t>
  </si>
  <si>
    <t>Высокая ампутация шейки матки</t>
  </si>
  <si>
    <t>631008</t>
  </si>
  <si>
    <t>Удаление гонад</t>
  </si>
  <si>
    <t>631006</t>
  </si>
  <si>
    <t>Ликвидация шеечно-влагалищного свища</t>
  </si>
  <si>
    <t>631005</t>
  </si>
  <si>
    <t>Удаление трубы (тубэктомия),операции по поводу внематочной беременности</t>
  </si>
  <si>
    <t>631004</t>
  </si>
  <si>
    <t>Удаление яичника</t>
  </si>
  <si>
    <t>631003</t>
  </si>
  <si>
    <t>Удаление придатков матки,интралигаментарных опухолей яичников и матки</t>
  </si>
  <si>
    <t>631002</t>
  </si>
  <si>
    <t>Резекция яичника</t>
  </si>
  <si>
    <t>631001</t>
  </si>
  <si>
    <t>Операции при незаращенном урахусе</t>
  </si>
  <si>
    <t>630918</t>
  </si>
  <si>
    <t>Операции при тазовом крипторхизме</t>
  </si>
  <si>
    <t>630917</t>
  </si>
  <si>
    <t>Операции при промежн.и бедрен.эктопии яичка</t>
  </si>
  <si>
    <t>630916</t>
  </si>
  <si>
    <t>Ретросимфизарн.цистопексия(везикопексия)</t>
  </si>
  <si>
    <t>630915</t>
  </si>
  <si>
    <t>Операции при уретероцеле</t>
  </si>
  <si>
    <t>630914</t>
  </si>
  <si>
    <t>Ампутация полового члена (частичная, полная)</t>
  </si>
  <si>
    <t>630912</t>
  </si>
  <si>
    <t>Меатотомия, внутренняя и наружная уретеротомия при сужении уретры</t>
  </si>
  <si>
    <t>630911</t>
  </si>
  <si>
    <t>Операции при задержке яичка (низведение яичка в мошонку)</t>
  </si>
  <si>
    <t>630910</t>
  </si>
  <si>
    <t>Цистолитотомия</t>
  </si>
  <si>
    <t>630909</t>
  </si>
  <si>
    <t>Ушивание поврежденного мочевого пузыря</t>
  </si>
  <si>
    <t>630907</t>
  </si>
  <si>
    <t>Уретеролитотомия (верхней и средней трети)</t>
  </si>
  <si>
    <t>630906</t>
  </si>
  <si>
    <t>Нефропексия</t>
  </si>
  <si>
    <t>630905</t>
  </si>
  <si>
    <t>Декапсуляция почки</t>
  </si>
  <si>
    <t>630904</t>
  </si>
  <si>
    <t>Пиелостомия</t>
  </si>
  <si>
    <t>630903</t>
  </si>
  <si>
    <t>Люмботомия с дренированием паранефрального прост-ства</t>
  </si>
  <si>
    <t>630901</t>
  </si>
  <si>
    <t>Наружное дренирование псевдокист поджелудочной железы, парапанкреатических флегмон под УЗИ (КТ)</t>
  </si>
  <si>
    <t>630847</t>
  </si>
  <si>
    <t>Прицельная биопсия опухоли под УЗИ (КТ)</t>
  </si>
  <si>
    <t>630846</t>
  </si>
  <si>
    <t>Дренирование кисты поджелудочной железы по контролем УЗД</t>
  </si>
  <si>
    <t>630845</t>
  </si>
  <si>
    <t>Дренирование кисты селезенки по контролем УЗД</t>
  </si>
  <si>
    <t>630844</t>
  </si>
  <si>
    <t>Дренирование аппендикулярного абсцесса под контролем УЗД</t>
  </si>
  <si>
    <t>630843</t>
  </si>
  <si>
    <t>Забрюшинное вскрытие аппендикулярного абсцесса</t>
  </si>
  <si>
    <t>630842</t>
  </si>
  <si>
    <t>Операции при пупочной грыже</t>
  </si>
  <si>
    <t>630840</t>
  </si>
  <si>
    <t>Илеотрансверзоанастомоз</t>
  </si>
  <si>
    <t>630838</t>
  </si>
  <si>
    <t>Лапаратомия-наложение лаважа</t>
  </si>
  <si>
    <t>630837</t>
  </si>
  <si>
    <t>Интестинопликация</t>
  </si>
  <si>
    <t>630836</t>
  </si>
  <si>
    <t>Операции при врожденном стенозе привратн</t>
  </si>
  <si>
    <t>630835</t>
  </si>
  <si>
    <t>Колопексия</t>
  </si>
  <si>
    <t>630834</t>
  </si>
  <si>
    <t>Дезинвагинация</t>
  </si>
  <si>
    <t>630833</t>
  </si>
  <si>
    <t>Операции при грыже пупочного канатика</t>
  </si>
  <si>
    <t>630831</t>
  </si>
  <si>
    <t>Операции при врожденном свище пупка</t>
  </si>
  <si>
    <t>630830</t>
  </si>
  <si>
    <t>Дивертикулэктомия(12-пер.кишки,тонк.киш)</t>
  </si>
  <si>
    <t>630828</t>
  </si>
  <si>
    <t>Фундопликация</t>
  </si>
  <si>
    <t>630826</t>
  </si>
  <si>
    <t>Удаление лейомиомы желудка,тонкой кишки</t>
  </si>
  <si>
    <t>630824</t>
  </si>
  <si>
    <t>Вскрытие абсцесс и флегмон шеи</t>
  </si>
  <si>
    <t>630823</t>
  </si>
  <si>
    <t>Пересадка кожи и пластические операции на поверхностных тканях</t>
  </si>
  <si>
    <t>630822</t>
  </si>
  <si>
    <t>Ампутация молочной железы</t>
  </si>
  <si>
    <t>630821</t>
  </si>
  <si>
    <t>Холецистодуоденоанастомоз</t>
  </si>
  <si>
    <t>630820</t>
  </si>
  <si>
    <t>Ушивание гастро-.коло-.еюно-.илеостомы</t>
  </si>
  <si>
    <t>630819</t>
  </si>
  <si>
    <t>Холецистоеюноанастомоз</t>
  </si>
  <si>
    <t>630816</t>
  </si>
  <si>
    <t>Краевая резекция печени</t>
  </si>
  <si>
    <t>630815</t>
  </si>
  <si>
    <t>Гастроэнтероанастомоз</t>
  </si>
  <si>
    <t>630813</t>
  </si>
  <si>
    <t>Холецистостомия, гепатостомия</t>
  </si>
  <si>
    <t>630810</t>
  </si>
  <si>
    <t>Субтотальная резекция доли щитовидной жел.</t>
  </si>
  <si>
    <t>630805</t>
  </si>
  <si>
    <t>Энуклиация узла щитовидной железы</t>
  </si>
  <si>
    <t>630804</t>
  </si>
  <si>
    <t>Пластика при диастазе прямых мышц</t>
  </si>
  <si>
    <t>630803</t>
  </si>
  <si>
    <t>Операция устранения эвентрации</t>
  </si>
  <si>
    <t>630802</t>
  </si>
  <si>
    <t>Пексия молочных желез</t>
  </si>
  <si>
    <t>630801</t>
  </si>
  <si>
    <t>Эмболизация артерий бронхов, желудка, печени, почек</t>
  </si>
  <si>
    <t>630717</t>
  </si>
  <si>
    <t>Тромбэктомия из аорто-бедренного протеза</t>
  </si>
  <si>
    <t>630716</t>
  </si>
  <si>
    <t>Тромбэктомия из бедренно-подколенного шунта</t>
  </si>
  <si>
    <t>630715</t>
  </si>
  <si>
    <t>Эмболэктомия из аорто-подвздошного сегмента</t>
  </si>
  <si>
    <t>630714</t>
  </si>
  <si>
    <t>Эндартерэктомия из внутренней подвздошной артерии</t>
  </si>
  <si>
    <t>630713</t>
  </si>
  <si>
    <t>Эндартерэктомия из общей или наружной подвздошной артерии</t>
  </si>
  <si>
    <t>630712</t>
  </si>
  <si>
    <t>Сафенокавернозный анастомоз при приапизме</t>
  </si>
  <si>
    <t>630711</t>
  </si>
  <si>
    <t>Шов магистральных артерий при повреждении</t>
  </si>
  <si>
    <t>630710</t>
  </si>
  <si>
    <t>Профундопластика (пластика глубокой бедренной артерии)</t>
  </si>
  <si>
    <t>630709</t>
  </si>
  <si>
    <t>Иссечение варикозно-расширенных вен с коррекцией клапанов вен</t>
  </si>
  <si>
    <t>630708</t>
  </si>
  <si>
    <t>Поясничная симпатэктомия с катетеризацией надчревной артерии</t>
  </si>
  <si>
    <t>630707</t>
  </si>
  <si>
    <t>Поясничная симпатэктомия</t>
  </si>
  <si>
    <t>630706</t>
  </si>
  <si>
    <t>Ушивание, перевязка нижней полой вены</t>
  </si>
  <si>
    <t>630705</t>
  </si>
  <si>
    <t>Шейная симпатэктомия</t>
  </si>
  <si>
    <t>630704</t>
  </si>
  <si>
    <t>Операция Линтона (повторная)</t>
  </si>
  <si>
    <t>630702</t>
  </si>
  <si>
    <t>Повторная флебэктомия</t>
  </si>
  <si>
    <t>630701</t>
  </si>
  <si>
    <t>Постоянная однокамерная эндокард.электрокардиостим.</t>
  </si>
  <si>
    <t>630608</t>
  </si>
  <si>
    <t>Перемещение системы кардиостимулятора с имплант.ИВР</t>
  </si>
  <si>
    <t>630605</t>
  </si>
  <si>
    <t>Временная эндокардиальная электрокардиостимуляция</t>
  </si>
  <si>
    <t>630603</t>
  </si>
  <si>
    <t>Транссосудистая ЭФИ сердца</t>
  </si>
  <si>
    <t>630601</t>
  </si>
  <si>
    <t>Сегментэктомия легкого</t>
  </si>
  <si>
    <t>630511</t>
  </si>
  <si>
    <t>Пробная торакотомия с биопсией легкого, лимфоузлов, средостения</t>
  </si>
  <si>
    <t>630507</t>
  </si>
  <si>
    <t>Клиновидная,краевая,атипичная резекция легкого</t>
  </si>
  <si>
    <t>630506</t>
  </si>
  <si>
    <t>Удаление инородного тела из тканей легкого,бронхов</t>
  </si>
  <si>
    <t>630505</t>
  </si>
  <si>
    <t>Энуклиация образования из ткани легкого</t>
  </si>
  <si>
    <t>630504</t>
  </si>
  <si>
    <t>Грудная симпатэктомия, гломэктомия</t>
  </si>
  <si>
    <t>630503</t>
  </si>
  <si>
    <t>Торакотомия, ушивание легкого</t>
  </si>
  <si>
    <t>630502</t>
  </si>
  <si>
    <t>Удаление инородного тела из средостения</t>
  </si>
  <si>
    <t>630501</t>
  </si>
  <si>
    <t>Иссечение раны губы с пластикой</t>
  </si>
  <si>
    <t>630422</t>
  </si>
  <si>
    <t>Хирургическое лечение ограниченных сосудистых опухолей челюстно-лицевой области слизистой полости рта, языка и губ</t>
  </si>
  <si>
    <t>630417</t>
  </si>
  <si>
    <t>Пластика дефектов и деформаций мягких тканей челюстно-лицевой области и шеи местными тканями</t>
  </si>
  <si>
    <t>630415</t>
  </si>
  <si>
    <t>Хирургическое закрытие ороназальных свищей</t>
  </si>
  <si>
    <t>630412</t>
  </si>
  <si>
    <t>Субтотальная резекция околоушной слюнной железы</t>
  </si>
  <si>
    <t>630410</t>
  </si>
  <si>
    <t>Гингивоэктомия,гингивопластика при пародонтитах с атрофией костной ткани альвеолярного отростка челюстей</t>
  </si>
  <si>
    <t>630409</t>
  </si>
  <si>
    <t>Удаление доброкачественных костных опухолей альвеолярных отростков челюстей</t>
  </si>
  <si>
    <t>630408</t>
  </si>
  <si>
    <t>Репозиция отломков и остеосинтез при переломах верхней челюсти по ФОР I-II</t>
  </si>
  <si>
    <t>630406</t>
  </si>
  <si>
    <t>ПХО травмат.повр.мяг.и кост.тканей чел\лицевой области</t>
  </si>
  <si>
    <t>630404</t>
  </si>
  <si>
    <t>Ревизия сосудисто-нервного пучка шеи</t>
  </si>
  <si>
    <t>630402</t>
  </si>
  <si>
    <t>Вскрытие распространенных и глубоких флегмон челюстно-лицевой области и шеи</t>
  </si>
  <si>
    <t>630401</t>
  </si>
  <si>
    <t>Устранение атрезии хоан</t>
  </si>
  <si>
    <t>630325</t>
  </si>
  <si>
    <t>Удаление срединной кисты шеи</t>
  </si>
  <si>
    <t>630324</t>
  </si>
  <si>
    <t>Удаление ринофимы</t>
  </si>
  <si>
    <t>630323</t>
  </si>
  <si>
    <t>Удаление новообразования уха, заушной области с пластикой кожного дефекта</t>
  </si>
  <si>
    <t>630321</t>
  </si>
  <si>
    <t>Увулофарингопластика</t>
  </si>
  <si>
    <t>630320</t>
  </si>
  <si>
    <t>Поднаркозная тонзиллэктомия</t>
  </si>
  <si>
    <t>630319</t>
  </si>
  <si>
    <t>Радикальная операция на в/ч пазухе с пластикой свища</t>
  </si>
  <si>
    <t>630318</t>
  </si>
  <si>
    <t>Радикальная операция на в/ч пазухе со вскрытием орбиты</t>
  </si>
  <si>
    <t>630317</t>
  </si>
  <si>
    <t>Пластика носового клапана</t>
  </si>
  <si>
    <t>630316</t>
  </si>
  <si>
    <t>Микрогайморотомия эндоскопическая</t>
  </si>
  <si>
    <t>630315</t>
  </si>
  <si>
    <t>Вскрытие абсцесса, гематомы гортани</t>
  </si>
  <si>
    <t>630313</t>
  </si>
  <si>
    <t>Поднаркозная аденотомия</t>
  </si>
  <si>
    <t>630312</t>
  </si>
  <si>
    <t>Уд.новообразований глотки с коагуляцией</t>
  </si>
  <si>
    <t>630311</t>
  </si>
  <si>
    <t>Ультразвуковая этмоидэктомия</t>
  </si>
  <si>
    <t>630309</t>
  </si>
  <si>
    <t>Удаление новообразований носа,придаточных пазух с коагуляцией</t>
  </si>
  <si>
    <t>630308</t>
  </si>
  <si>
    <t>Операция на лобной пазухе</t>
  </si>
  <si>
    <t>630307</t>
  </si>
  <si>
    <t>Эндоларингоскопическое удаление доброкачественных образований гортани, глотки</t>
  </si>
  <si>
    <t>630306</t>
  </si>
  <si>
    <t>Удаление средних кист (свищей)</t>
  </si>
  <si>
    <t>630305</t>
  </si>
  <si>
    <t>Антромастоидотомия, антродренаж</t>
  </si>
  <si>
    <t>630304</t>
  </si>
  <si>
    <t>Аттикоантротомия (раздельная)</t>
  </si>
  <si>
    <t>630303</t>
  </si>
  <si>
    <t>Общеполостная операция на ухе,на среднем ухе</t>
  </si>
  <si>
    <t>630302</t>
  </si>
  <si>
    <t>Общеполостные операции на ухе при внутричерепных осложнениях</t>
  </si>
  <si>
    <t>630301</t>
  </si>
  <si>
    <t>Лазерная иридэктомия</t>
  </si>
  <si>
    <t>630227</t>
  </si>
  <si>
    <t>Удаление инородного тела глазницы</t>
  </si>
  <si>
    <t>630226</t>
  </si>
  <si>
    <t>Задняя трепанация склеры</t>
  </si>
  <si>
    <t>630223</t>
  </si>
  <si>
    <t>Пластика верхнего, нижнего века</t>
  </si>
  <si>
    <t>630221</t>
  </si>
  <si>
    <t>Удаление птеригиума (повторно)</t>
  </si>
  <si>
    <t>630220</t>
  </si>
  <si>
    <t>Лазерокоагуляция при остром сосудистом заболевании</t>
  </si>
  <si>
    <t>630219</t>
  </si>
  <si>
    <t>Лазерная трабекулопластика при глаукоме</t>
  </si>
  <si>
    <t>630213</t>
  </si>
  <si>
    <t>Удаление слезного мешка</t>
  </si>
  <si>
    <t>630210</t>
  </si>
  <si>
    <t>Энуклеация (эвисцерация) глаза</t>
  </si>
  <si>
    <t>630208</t>
  </si>
  <si>
    <t>Иридопластика</t>
  </si>
  <si>
    <t>630203</t>
  </si>
  <si>
    <t>Операции при повреждении нервных сплетений</t>
  </si>
  <si>
    <t>630118</t>
  </si>
  <si>
    <t>Удаление опухоли спинного мозга</t>
  </si>
  <si>
    <t>630113</t>
  </si>
  <si>
    <t>Удаление (стереотаксическое) опухолей и кист головного мозга</t>
  </si>
  <si>
    <t>630112</t>
  </si>
  <si>
    <t>Удаление инородного тела внутримозговой локализации</t>
  </si>
  <si>
    <t>630111</t>
  </si>
  <si>
    <t>Пластика ликворных фистул основания черепа</t>
  </si>
  <si>
    <t>630109</t>
  </si>
  <si>
    <t>Дренирование внутримозговых абсцессов (удаление)</t>
  </si>
  <si>
    <t>630106</t>
  </si>
  <si>
    <t>Удаление опухоли задней черепной ямки</t>
  </si>
  <si>
    <t>630105</t>
  </si>
  <si>
    <t>Удаление метастатических опухолей</t>
  </si>
  <si>
    <t>630104</t>
  </si>
  <si>
    <t>Удаление поверхностных конвекситальных менингиом</t>
  </si>
  <si>
    <t>630103</t>
  </si>
  <si>
    <t>Удаление поверхностных глиом</t>
  </si>
  <si>
    <t>630102</t>
  </si>
  <si>
    <t>Удаление аденомы гипофиза</t>
  </si>
  <si>
    <t>630101</t>
  </si>
  <si>
    <t>Пластика нижних носовых раковин эндоскопическая</t>
  </si>
  <si>
    <t>621313</t>
  </si>
  <si>
    <t>Подслизистая вазотомия нижних носовых раковин эндоскопическая</t>
  </si>
  <si>
    <t>621312</t>
  </si>
  <si>
    <t>Пластика средней носовой раковины эндоскопическая</t>
  </si>
  <si>
    <t>621311</t>
  </si>
  <si>
    <t>Кристотомия носовой перегородки эндоскопическая</t>
  </si>
  <si>
    <t>621310</t>
  </si>
  <si>
    <t>Эндоскопическое наложение свищей полых органов</t>
  </si>
  <si>
    <t>621309</t>
  </si>
  <si>
    <t>Эндоскопическое бужирование стрик-р мочеточника,уретры</t>
  </si>
  <si>
    <t>621308</t>
  </si>
  <si>
    <t>Эндоскопическое проведение назобилиарного дренажа</t>
  </si>
  <si>
    <t>621307</t>
  </si>
  <si>
    <t>Эндоскопическое прижигание грануляций желудка, удаление лигатур</t>
  </si>
  <si>
    <t>621306</t>
  </si>
  <si>
    <t>Эндоскопическое прижигание грануляций трахеи и бронхов ,удаление лигатур</t>
  </si>
  <si>
    <t>621305</t>
  </si>
  <si>
    <t>Эндоскопическое рассечение стриктуры лоханочно-мочеточникового сегмента</t>
  </si>
  <si>
    <t>621304</t>
  </si>
  <si>
    <t>Эндоскопическая чрезпеченочная холецистостомия</t>
  </si>
  <si>
    <t>621303</t>
  </si>
  <si>
    <t>Артроскопия с удалением инородного тела сустава, элементов хрящей и др.</t>
  </si>
  <si>
    <t>621301</t>
  </si>
  <si>
    <t>Удаление экзостозов</t>
  </si>
  <si>
    <t>621220</t>
  </si>
  <si>
    <t>Закрытая мобилизация локтевого сустава шарнирно-дистракционным аппаратом</t>
  </si>
  <si>
    <t>621219</t>
  </si>
  <si>
    <t>Тенолиз</t>
  </si>
  <si>
    <t>621218</t>
  </si>
  <si>
    <t>Ампутация,экзартикуляция пальцев,кисти,стопы</t>
  </si>
  <si>
    <t>621217</t>
  </si>
  <si>
    <t>Трансартикулярная фиксация спицей Киршнера при переломах,вывихах</t>
  </si>
  <si>
    <t>621216</t>
  </si>
  <si>
    <t>Туннелизация длинных трубчатых костей</t>
  </si>
  <si>
    <t>621215</t>
  </si>
  <si>
    <t>Тенодез фаланг пальцев</t>
  </si>
  <si>
    <t>621214</t>
  </si>
  <si>
    <t>Бурсэктомия,капсулэктомия,синовэктомия плечевого и тазобедренного суставов</t>
  </si>
  <si>
    <t>621213</t>
  </si>
  <si>
    <t>Удаление металлических фиксаторов верхней конечности</t>
  </si>
  <si>
    <t>621211</t>
  </si>
  <si>
    <t>Устранение врожденной синдактилии</t>
  </si>
  <si>
    <t>621210</t>
  </si>
  <si>
    <t>Миотомия, фасциотомия, тенотомия</t>
  </si>
  <si>
    <t>621209</t>
  </si>
  <si>
    <t>Остеоэктомия и резекция кости(сегментарная, околосуставная, головки лучевой, плечевой, ключицы, ребра, голени, предплечья) метадиафизарного уровня</t>
  </si>
  <si>
    <t>621208</t>
  </si>
  <si>
    <t>Реампутация культей пальцев,голени,предплечья</t>
  </si>
  <si>
    <t>621207</t>
  </si>
  <si>
    <t>Имплантация лазерного световода в сустав или кость</t>
  </si>
  <si>
    <t>621206</t>
  </si>
  <si>
    <t>Капсулотомия суставов кисти,стопы,локтевого, голеностопного,коленного</t>
  </si>
  <si>
    <t>621205</t>
  </si>
  <si>
    <t>Хирургическая обработка открытого перелома конечности</t>
  </si>
  <si>
    <t>621204</t>
  </si>
  <si>
    <t>Скелетное вытяжение (II-категории за кости черепа)</t>
  </si>
  <si>
    <t>621203</t>
  </si>
  <si>
    <t>Закрытая репозиция переломов со смещением длинных трубчатых костей с иммобилизацией</t>
  </si>
  <si>
    <t>621201</t>
  </si>
  <si>
    <t>Удаление опухоли промежности</t>
  </si>
  <si>
    <t>621116</t>
  </si>
  <si>
    <t>Частичная резекция копчика</t>
  </si>
  <si>
    <t>621111</t>
  </si>
  <si>
    <t>Малое кесарево сечение</t>
  </si>
  <si>
    <t>621012</t>
  </si>
  <si>
    <t>Плодоразрушающая операция</t>
  </si>
  <si>
    <t>621011</t>
  </si>
  <si>
    <t>Ректопирамидальная пластика</t>
  </si>
  <si>
    <t>621010</t>
  </si>
  <si>
    <t>Криохирургия шейки матки</t>
  </si>
  <si>
    <t>621009</t>
  </si>
  <si>
    <t>Вскрытие гематокольпокса</t>
  </si>
  <si>
    <t>621008</t>
  </si>
  <si>
    <t>Иссечение перегородки влагалища, рассечение урогенитального синуса</t>
  </si>
  <si>
    <t>621006</t>
  </si>
  <si>
    <t>Рассечение наружного зева шейки матки</t>
  </si>
  <si>
    <t>621005</t>
  </si>
  <si>
    <t>Удаление кисты бартолиниевой железы</t>
  </si>
  <si>
    <t>621004</t>
  </si>
  <si>
    <t>Удаление кисты влагалища</t>
  </si>
  <si>
    <t>621003</t>
  </si>
  <si>
    <t>Пластика больших и малых половых губ</t>
  </si>
  <si>
    <t>621002</t>
  </si>
  <si>
    <t>Пластика  шейки матки</t>
  </si>
  <si>
    <t>621001</t>
  </si>
  <si>
    <t>Операции при паховом крипторхизме</t>
  </si>
  <si>
    <t>620929</t>
  </si>
  <si>
    <t>Операция фиксации яичка</t>
  </si>
  <si>
    <t>620928</t>
  </si>
  <si>
    <t>Ревизия яичка при его перекруте</t>
  </si>
  <si>
    <t>620927</t>
  </si>
  <si>
    <t>Операции при выпадении слизистой оболочки уретры</t>
  </si>
  <si>
    <t>620926</t>
  </si>
  <si>
    <t>Замена наружного стента на внутренний под Rg-контролем</t>
  </si>
  <si>
    <t>620925</t>
  </si>
  <si>
    <t>Чрескожная баллонная дилятация стриктуры мочеточника</t>
  </si>
  <si>
    <t>620924</t>
  </si>
  <si>
    <t>Ретроградная баллонная дилятация стриктур мочеточника</t>
  </si>
  <si>
    <t>620923</t>
  </si>
  <si>
    <t>Ретроградная установка внутренних стентов</t>
  </si>
  <si>
    <t>620922</t>
  </si>
  <si>
    <t>Чрескожная установка внутренних стентов</t>
  </si>
  <si>
    <t>620921</t>
  </si>
  <si>
    <t>Чрезкожное бужирование стриктур мочеточника</t>
  </si>
  <si>
    <t>620920</t>
  </si>
  <si>
    <t>Чресфистульная пункция почек со склерозированием стенок</t>
  </si>
  <si>
    <t>620919</t>
  </si>
  <si>
    <t>Восстановление нефростомических и др.дренажей</t>
  </si>
  <si>
    <t>620918</t>
  </si>
  <si>
    <t>Нефростомия пункционная</t>
  </si>
  <si>
    <t>620917</t>
  </si>
  <si>
    <t>Удаление кисты придатка яичка</t>
  </si>
  <si>
    <t>620916</t>
  </si>
  <si>
    <t>Резекция придатка яичка</t>
  </si>
  <si>
    <t>620915</t>
  </si>
  <si>
    <t>Резекция яичка</t>
  </si>
  <si>
    <t>620914</t>
  </si>
  <si>
    <t>Операции при варикозно-расширенных венах семенного канатика (операция Иваниссевича)</t>
  </si>
  <si>
    <t>620913</t>
  </si>
  <si>
    <t>Операции при водянке оболочек яичка (поБергману и др.)</t>
  </si>
  <si>
    <t>620912</t>
  </si>
  <si>
    <t>Операции на семявыносящем протоке (вазорезекция и др.)</t>
  </si>
  <si>
    <t>620911</t>
  </si>
  <si>
    <t>Эпидидимэктомия (удаление придатка яичка)</t>
  </si>
  <si>
    <t>620910</t>
  </si>
  <si>
    <t>Биопсия простаты</t>
  </si>
  <si>
    <t>620908</t>
  </si>
  <si>
    <t>Биопсия уретры</t>
  </si>
  <si>
    <t>620907</t>
  </si>
  <si>
    <t>Удаление парауретральной кисты</t>
  </si>
  <si>
    <t>620906</t>
  </si>
  <si>
    <t>Удаление полипа уретры</t>
  </si>
  <si>
    <t>620905</t>
  </si>
  <si>
    <t>Биопсия мочевого пузыря</t>
  </si>
  <si>
    <t>620904</t>
  </si>
  <si>
    <t>Операции при мочепузырном свище (фистулоррафия)</t>
  </si>
  <si>
    <t>620903</t>
  </si>
  <si>
    <t>Дренирование околопузырного пространства</t>
  </si>
  <si>
    <t>620902</t>
  </si>
  <si>
    <t>Удаление предбрюшинной липомы</t>
  </si>
  <si>
    <t>620813</t>
  </si>
  <si>
    <t>Удаление доброкачеств.образования молочной железы</t>
  </si>
  <si>
    <t>620812</t>
  </si>
  <si>
    <t>Биопсия лимфатических узлов(шейн.,подмыш.,бедрен)</t>
  </si>
  <si>
    <t>620810</t>
  </si>
  <si>
    <t>Бурсэктомия, удаление ганглия</t>
  </si>
  <si>
    <t>620809</t>
  </si>
  <si>
    <t>Вскрытие и дренирование абсцесса глубокой флегмоны</t>
  </si>
  <si>
    <t>620808</t>
  </si>
  <si>
    <t>Удаление боковых кист шеи</t>
  </si>
  <si>
    <t>620806</t>
  </si>
  <si>
    <t>Вскрытие абсцесса при мастите</t>
  </si>
  <si>
    <t>620805</t>
  </si>
  <si>
    <t>Секторальная резекция молочной железы</t>
  </si>
  <si>
    <t>620804</t>
  </si>
  <si>
    <t>Катетеризация надчревной артерии</t>
  </si>
  <si>
    <t>620802</t>
  </si>
  <si>
    <t>Заготовка, миграция филатовского стебля</t>
  </si>
  <si>
    <t>620801</t>
  </si>
  <si>
    <t>Артерио-венозный шунт для гемодиализа</t>
  </si>
  <si>
    <t>620706</t>
  </si>
  <si>
    <t>Эмболэктомия из бедренно-подколенного или бедренно-берцового сегментов артерии нижней конечности</t>
  </si>
  <si>
    <t>620705</t>
  </si>
  <si>
    <t>Операция Коккета (эписфасциальная перевязка коммуникантных вен)</t>
  </si>
  <si>
    <t>620704</t>
  </si>
  <si>
    <t>Операция Линтона</t>
  </si>
  <si>
    <t>620703</t>
  </si>
  <si>
    <t>Иссечение варикозно-расширенных вен (комбинированная флебэктомия)</t>
  </si>
  <si>
    <t>620702</t>
  </si>
  <si>
    <t>Перевязка большой подкожной вены</t>
  </si>
  <si>
    <t>620701</t>
  </si>
  <si>
    <t>Неинвазивная чрезпищеводная кардиостим.ЭФИ сердца</t>
  </si>
  <si>
    <t>620601</t>
  </si>
  <si>
    <t>Дренирование абсцесса в легком</t>
  </si>
  <si>
    <t>620504</t>
  </si>
  <si>
    <t>Вскрытие и дренирование внутриплевральных гнойников</t>
  </si>
  <si>
    <t>620503</t>
  </si>
  <si>
    <t>Поднадкостничная резекция ребра</t>
  </si>
  <si>
    <t>620501</t>
  </si>
  <si>
    <t>Репозиция скуловой кости крючком Линдберга</t>
  </si>
  <si>
    <t>620417</t>
  </si>
  <si>
    <t>Репозиция и фиксация костных отломков при переломах нижней челюсти (шинами и внеочаговыми аппаратами)</t>
  </si>
  <si>
    <t>620414</t>
  </si>
  <si>
    <t>Радикальная гайморотомия с пластикой свища местными тканями</t>
  </si>
  <si>
    <t>620412</t>
  </si>
  <si>
    <t>Удаление врожденных предушных свищей, кист и свищей шеи, дна полости рта</t>
  </si>
  <si>
    <t>620410</t>
  </si>
  <si>
    <t>Резекция верхушки корня</t>
  </si>
  <si>
    <t>620403</t>
  </si>
  <si>
    <t>Вскрытие абсцессов и ограниченных флегмон челюстно-лицевой области</t>
  </si>
  <si>
    <t>620401</t>
  </si>
  <si>
    <t xml:space="preserve">Удаление инородных тел носа, гортаноглотки, пищевода </t>
  </si>
  <si>
    <t>620330</t>
  </si>
  <si>
    <t>Удаление новообразования гортани</t>
  </si>
  <si>
    <t>620329</t>
  </si>
  <si>
    <t>Удаление новообразования глотки</t>
  </si>
  <si>
    <t>620328</t>
  </si>
  <si>
    <t>Удаление новообразования носа</t>
  </si>
  <si>
    <t>620327</t>
  </si>
  <si>
    <t>Удаление новообразования уха, заушной области</t>
  </si>
  <si>
    <t>620326</t>
  </si>
  <si>
    <t>Вскрытие абсцесса, гематомы уху, заушной области</t>
  </si>
  <si>
    <t>620325</t>
  </si>
  <si>
    <t xml:space="preserve">Вскрытие абсцесса, гематомы полости носа </t>
  </si>
  <si>
    <t>620324</t>
  </si>
  <si>
    <t>Биопсия опухолевого образования гортани</t>
  </si>
  <si>
    <t>620322</t>
  </si>
  <si>
    <t>Удаление полипов, доброкач.образ.нар.слух.прохода</t>
  </si>
  <si>
    <t>620320</t>
  </si>
  <si>
    <t>Репозиц.и фикс.костей носа при переломе</t>
  </si>
  <si>
    <t>620319</t>
  </si>
  <si>
    <t>Наружное вскрытие решетч. лабиринта (трепанопункция)</t>
  </si>
  <si>
    <t>620318</t>
  </si>
  <si>
    <t>Аденотомия</t>
  </si>
  <si>
    <t>620317</t>
  </si>
  <si>
    <t>Тонзиллэктомия</t>
  </si>
  <si>
    <t>620316</t>
  </si>
  <si>
    <t>Тонзиллотомия</t>
  </si>
  <si>
    <t>620315</t>
  </si>
  <si>
    <t>Подслизистая резекция носовой перегородки</t>
  </si>
  <si>
    <t>620314</t>
  </si>
  <si>
    <t>Фаринготомия</t>
  </si>
  <si>
    <t>620313</t>
  </si>
  <si>
    <t>Эндоназальное вскрытие верхнечелюстной пазухи</t>
  </si>
  <si>
    <t>620312</t>
  </si>
  <si>
    <t>Удаление фибромы носоглотки</t>
  </si>
  <si>
    <t>620311</t>
  </si>
  <si>
    <t>Радикальная операция на верхнечелюстной (гайморовой) полости</t>
  </si>
  <si>
    <t>620310</t>
  </si>
  <si>
    <t>Удал. доброкачественной опухоли гортани</t>
  </si>
  <si>
    <t>620309</t>
  </si>
  <si>
    <t>Иссечение околоушного, височного свища</t>
  </si>
  <si>
    <t>620308</t>
  </si>
  <si>
    <t>Этмоидотомия</t>
  </si>
  <si>
    <t>620307</t>
  </si>
  <si>
    <t>Иссечение синехий и атрезий носа</t>
  </si>
  <si>
    <t>620306</t>
  </si>
  <si>
    <t>Удаление полипов полости носа</t>
  </si>
  <si>
    <t>620305</t>
  </si>
  <si>
    <t>УЗУ дезинтегр.слизист.носа,нос.раковин</t>
  </si>
  <si>
    <t>620304</t>
  </si>
  <si>
    <t>Полипотомия носа с этмоидотомией</t>
  </si>
  <si>
    <t>620303</t>
  </si>
  <si>
    <t>Конхотомия</t>
  </si>
  <si>
    <t>620302</t>
  </si>
  <si>
    <t>Дренаж стекловидного тела</t>
  </si>
  <si>
    <t>620209</t>
  </si>
  <si>
    <t>Операция на слезных путях(повторная)</t>
  </si>
  <si>
    <t>620205</t>
  </si>
  <si>
    <t>Устранение заворота, выворота века</t>
  </si>
  <si>
    <t>620204</t>
  </si>
  <si>
    <t>Краниотомия</t>
  </si>
  <si>
    <t>620124</t>
  </si>
  <si>
    <t>Пластика дефектов мягких тканей головы</t>
  </si>
  <si>
    <t>620122</t>
  </si>
  <si>
    <t>Шунтирующие операции при посттравматической гидроцефалии</t>
  </si>
  <si>
    <t>620120</t>
  </si>
  <si>
    <t>Закрытое, наружное дренирование хронических субдуральных гематом</t>
  </si>
  <si>
    <t>620118</t>
  </si>
  <si>
    <t>Шов нерва, невролиз</t>
  </si>
  <si>
    <t>620117</t>
  </si>
  <si>
    <t>Удаление опухоли периферическлого нерва</t>
  </si>
  <si>
    <t>620116</t>
  </si>
  <si>
    <t>Пластика YII нерва</t>
  </si>
  <si>
    <t>620115</t>
  </si>
  <si>
    <t>Миелотомия</t>
  </si>
  <si>
    <t>620113</t>
  </si>
  <si>
    <t>Шунтирующие операции при гидроцефалии</t>
  </si>
  <si>
    <t>620112</t>
  </si>
  <si>
    <t>Декомпрессия позвоночной артерии</t>
  </si>
  <si>
    <t>620111</t>
  </si>
  <si>
    <t>Лобно-решетчатая трепанация при гнойном фронтите с внутричерепным распространением</t>
  </si>
  <si>
    <t>620108</t>
  </si>
  <si>
    <t>Удаление (дренирование) поверхностных абсцессов головного мозга</t>
  </si>
  <si>
    <t>620107</t>
  </si>
  <si>
    <t>Стереотаксическая биопсия опухоли головного или спинного мозга</t>
  </si>
  <si>
    <t>620106</t>
  </si>
  <si>
    <t>Удаление остеом лобной пазухи</t>
  </si>
  <si>
    <t>620103</t>
  </si>
  <si>
    <t>Удаление опухоли свода черепа с первичной пластикой или без нее</t>
  </si>
  <si>
    <t>620102</t>
  </si>
  <si>
    <t>Эндоскопическая полипэктомия из желудка</t>
  </si>
  <si>
    <t>611302</t>
  </si>
  <si>
    <t>Эндоскопическая биопсия печени</t>
  </si>
  <si>
    <t>611301</t>
  </si>
  <si>
    <t>Вытяжение петлей Глиссона, за лямки, липкопластырное, реклинационное</t>
  </si>
  <si>
    <t>611212</t>
  </si>
  <si>
    <t>ПХО ран,ожогов, обморожений I-II ст.</t>
  </si>
  <si>
    <t>611210</t>
  </si>
  <si>
    <t>Удаление пяточной шпоры</t>
  </si>
  <si>
    <t>611209</t>
  </si>
  <si>
    <t>Закрытая редрессация пальцев кисти</t>
  </si>
  <si>
    <t>611208</t>
  </si>
  <si>
    <t>Остеотомия</t>
  </si>
  <si>
    <t>611205</t>
  </si>
  <si>
    <t>Скелетное вытяжение (I-категория)</t>
  </si>
  <si>
    <t>611204</t>
  </si>
  <si>
    <t>Пункция сустава лечебно-диагностическая</t>
  </si>
  <si>
    <t>611203</t>
  </si>
  <si>
    <t>Биопсия капсулы сустава</t>
  </si>
  <si>
    <t>611202</t>
  </si>
  <si>
    <t>Биопсия кости</t>
  </si>
  <si>
    <t>611201</t>
  </si>
  <si>
    <t>Удаление инородных тел из прямой кишки (без повреждения сфинктера)</t>
  </si>
  <si>
    <t>611101</t>
  </si>
  <si>
    <t>Разделение спаек малых половых губ</t>
  </si>
  <si>
    <t>611021</t>
  </si>
  <si>
    <t>Инструментальное извлечение плода за паховый сгиб</t>
  </si>
  <si>
    <t>611020</t>
  </si>
  <si>
    <t>Извлечение плода за тазовый конец</t>
  </si>
  <si>
    <t>611019</t>
  </si>
  <si>
    <t>Родовспоможение с помощью полостных щипцов</t>
  </si>
  <si>
    <t>611018</t>
  </si>
  <si>
    <t>Родовспоможение с помощью акушерских щипцов</t>
  </si>
  <si>
    <t>611017</t>
  </si>
  <si>
    <t>Ручное обследование полости матки</t>
  </si>
  <si>
    <t>611016</t>
  </si>
  <si>
    <t>Ручное отделение последа</t>
  </si>
  <si>
    <t>611015</t>
  </si>
  <si>
    <t>Ручное обследование при тазовом предлежании</t>
  </si>
  <si>
    <t>611014</t>
  </si>
  <si>
    <t>Кольпотомия</t>
  </si>
  <si>
    <t>611013</t>
  </si>
  <si>
    <t>Удаление рождающегося сумбукозного узла</t>
  </si>
  <si>
    <t>611012</t>
  </si>
  <si>
    <t>Марсупилизация</t>
  </si>
  <si>
    <t>611011</t>
  </si>
  <si>
    <t>Удаление остроконечных кондилом</t>
  </si>
  <si>
    <t>611007</t>
  </si>
  <si>
    <t>Вскрытие абсцесса бартолиниевой железы</t>
  </si>
  <si>
    <t>611006</t>
  </si>
  <si>
    <t>Иссечение кист,папиллом,полипов половых путей</t>
  </si>
  <si>
    <t>611005</t>
  </si>
  <si>
    <t>Биопсия шейки матки</t>
  </si>
  <si>
    <t>611004</t>
  </si>
  <si>
    <t>Диагностическое выскабливание цервикального канала</t>
  </si>
  <si>
    <t>611003</t>
  </si>
  <si>
    <t>Диагностическое выскабливание слизистой тела матки</t>
  </si>
  <si>
    <t>611002</t>
  </si>
  <si>
    <t>Операция медицинского аборта</t>
  </si>
  <si>
    <t>611001</t>
  </si>
  <si>
    <t>Операции при облитерации наруж.отв.уретры</t>
  </si>
  <si>
    <t>610905</t>
  </si>
  <si>
    <t>Удаление внутреннего стента</t>
  </si>
  <si>
    <t>610904</t>
  </si>
  <si>
    <t>Смена внутреннего стента</t>
  </si>
  <si>
    <t>610903</t>
  </si>
  <si>
    <t>Рассечение уздечки ( френулотомия )</t>
  </si>
  <si>
    <t>610902</t>
  </si>
  <si>
    <t>Венесекция</t>
  </si>
  <si>
    <t>610807</t>
  </si>
  <si>
    <t>Операции при поверхностных гнойных процессах, костном панариции</t>
  </si>
  <si>
    <t>610806</t>
  </si>
  <si>
    <t>Биопсия костного мозга (трепанобиопсия)</t>
  </si>
  <si>
    <t>610805</t>
  </si>
  <si>
    <t>Биопсия кожи,подкожной клетчатки мягких тканей</t>
  </si>
  <si>
    <t>Склеротерапия вен</t>
  </si>
  <si>
    <t>610701</t>
  </si>
  <si>
    <t>Пункционная биопсия опухолей плевры,легкого,средост-я</t>
  </si>
  <si>
    <t>610503</t>
  </si>
  <si>
    <t>Операция при короткой уздечке языка</t>
  </si>
  <si>
    <t>610411</t>
  </si>
  <si>
    <t>Бужирование каналов слюнных желез</t>
  </si>
  <si>
    <t>610410</t>
  </si>
  <si>
    <t>Иссечение капюшона слизистой при ретенции 8-го зуба нижней челюсти</t>
  </si>
  <si>
    <t>610408</t>
  </si>
  <si>
    <t>Биопсия слизистой полости рта и губ</t>
  </si>
  <si>
    <t>610407</t>
  </si>
  <si>
    <t>Пластика уздечки языка и верхней губы</t>
  </si>
  <si>
    <t>610402</t>
  </si>
  <si>
    <t>Санация полости рта у больных с тяжелой соматической и психической патологией</t>
  </si>
  <si>
    <t>610401</t>
  </si>
  <si>
    <t>Тимпанотомия, парацентез барабанной перепонки</t>
  </si>
  <si>
    <t>610313</t>
  </si>
  <si>
    <t>Вскрытие абсцедирующего фурункула, атеромы, фибромы, кисты уха, заушной области</t>
  </si>
  <si>
    <t>610312</t>
  </si>
  <si>
    <t>Биопсия опухолевого образования глотки</t>
  </si>
  <si>
    <t>610310</t>
  </si>
  <si>
    <t>Биопсия опухолевого образования уха</t>
  </si>
  <si>
    <t>610309</t>
  </si>
  <si>
    <t>Биопсия опухолевого образования носа, носоглотки</t>
  </si>
  <si>
    <t>610308</t>
  </si>
  <si>
    <t>Удаление инородного тел из полости носа, рта, глотки, уха</t>
  </si>
  <si>
    <t>610307</t>
  </si>
  <si>
    <t>Операции при деформации крыла носа</t>
  </si>
  <si>
    <t>610305</t>
  </si>
  <si>
    <t>Милингопластика</t>
  </si>
  <si>
    <t>610301</t>
  </si>
  <si>
    <t>Дренаж передней камеры</t>
  </si>
  <si>
    <t>610211</t>
  </si>
  <si>
    <t>Операции на слезных канальцах и точках</t>
  </si>
  <si>
    <t>610209</t>
  </si>
  <si>
    <t>Устранение трихиаза</t>
  </si>
  <si>
    <t>610206</t>
  </si>
  <si>
    <t>Цилиарная трепанация склеры</t>
  </si>
  <si>
    <t>610205</t>
  </si>
  <si>
    <t>Удаление птеригиума, холязиона</t>
  </si>
  <si>
    <t>610204</t>
  </si>
  <si>
    <t>Операция Денига при ожогах глаз</t>
  </si>
  <si>
    <t>610203</t>
  </si>
  <si>
    <t>Установка вентрикулярного дренажа</t>
  </si>
  <si>
    <t>610102</t>
  </si>
  <si>
    <t>Пункция: вентрикулярная, кисты</t>
  </si>
  <si>
    <t>610101</t>
  </si>
  <si>
    <t>Терапия инфузионно-трансфузионная</t>
  </si>
  <si>
    <t>190722</t>
  </si>
  <si>
    <t>При кровоп.и гипов.тер.инт.инфуз-трансф</t>
  </si>
  <si>
    <t>190704</t>
  </si>
  <si>
    <t>Крови реинфузия</t>
  </si>
  <si>
    <t>190703</t>
  </si>
  <si>
    <t>Обеспечение условий пребывания лица, совместно находящегося с ребенком в медицинской организации при оказании ему медицинской помощи в стационарных условиях до суток</t>
  </si>
  <si>
    <t>уПЛсРн</t>
  </si>
  <si>
    <t>Обеспечение условий пребывания лица, совместно находящегося с ребенком в медицинской организации при оказании ему медицинской помощи в стационарных условиях</t>
  </si>
  <si>
    <t>уПЛсР</t>
  </si>
  <si>
    <t>Тариф , руб.</t>
  </si>
  <si>
    <t>Наименование тарифа</t>
  </si>
  <si>
    <r>
      <t>Тарифы на отдельно оплачиваемые услуги, с</t>
    </r>
    <r>
      <rPr>
        <b/>
        <sz val="9"/>
        <color indexed="10"/>
        <rFont val="Times New Roman"/>
        <family val="1"/>
        <charset val="204"/>
      </rPr>
      <t xml:space="preserve"> 01.09.2024 по 31.12.2024</t>
    </r>
  </si>
  <si>
    <r>
      <t>Приложение №10/</t>
    </r>
    <r>
      <rPr>
        <sz val="9"/>
        <color indexed="10"/>
        <rFont val="Times New Roman"/>
        <family val="1"/>
        <charset val="204"/>
      </rPr>
      <t>сентябрь-декабрь</t>
    </r>
    <r>
      <rPr>
        <sz val="9"/>
        <rFont val="Times New Roman"/>
        <family val="1"/>
        <charset val="204"/>
      </rPr>
      <t xml:space="preserve"> к Генеральному тарифному соглашению на 2024 год</t>
    </r>
  </si>
  <si>
    <r>
      <t>Продолжение приложения №10/</t>
    </r>
    <r>
      <rPr>
        <sz val="9"/>
        <color indexed="10"/>
        <rFont val="Times New Roman"/>
        <family val="1"/>
        <charset val="204"/>
      </rPr>
      <t>сентябрь-декабрь</t>
    </r>
    <r>
      <rPr>
        <sz val="9"/>
        <rFont val="Times New Roman"/>
        <family val="1"/>
        <charset val="204"/>
      </rPr>
      <t xml:space="preserve"> к Генеральному тарифному соглашению на 2024 год</t>
    </r>
  </si>
  <si>
    <r>
      <t xml:space="preserve">Тарифы на отдельно оплачиваемые услуги, с </t>
    </r>
    <r>
      <rPr>
        <b/>
        <sz val="9"/>
        <color indexed="10"/>
        <rFont val="Times New Roman"/>
        <family val="1"/>
        <charset val="204"/>
      </rPr>
      <t>01.09.2024 по 31.12.2024</t>
    </r>
  </si>
  <si>
    <t>жМ001а</t>
  </si>
  <si>
    <t>Диагностическая катетеризация правых камер сердца с использованием катетера Swan-Ganz</t>
  </si>
  <si>
    <t>мК002</t>
  </si>
  <si>
    <t>Ретроградная катетеризация левых отделов сердца</t>
  </si>
  <si>
    <t>мМ001а</t>
  </si>
  <si>
    <t>Катетеризация подключичной и других центральных вен (с установкой катетера длительного стояния)</t>
  </si>
  <si>
    <t>оВ051г</t>
  </si>
  <si>
    <t>Удаление опухоли свода черепа микрохирургическое</t>
  </si>
  <si>
    <t>оВ051д</t>
  </si>
  <si>
    <t>Удаление опухоли свода черепа микрохирургическое с пластикой твердой мозговой оболочки</t>
  </si>
  <si>
    <t>оВ051е</t>
  </si>
  <si>
    <t>Удаление опухоли свода черепа микрохирургическое с пластикой костей черепа</t>
  </si>
  <si>
    <t>оВ051ж</t>
  </si>
  <si>
    <t>Удаление опухоли свода черепа микрохирургическое с пластикой твердой мозговой оболочки и костей черепа</t>
  </si>
  <si>
    <t>оГ021а</t>
  </si>
  <si>
    <t xml:space="preserve">Эндопротезирование сустава (реэндопротезирование) </t>
  </si>
  <si>
    <t>оИ003</t>
  </si>
  <si>
    <t>Разрез грудной стенки и плевры</t>
  </si>
  <si>
    <t>оИ009к</t>
  </si>
  <si>
    <t>Лобэктомия. Видеоторакоскопическая резекция легких</t>
  </si>
  <si>
    <t xml:space="preserve">оИ009д </t>
  </si>
  <si>
    <t>Лобэктомия (билобэктомия) с резекцией и реконструкцией  бронха,  бифуркации трахеи (с использованием видеоэндоскопии)</t>
  </si>
  <si>
    <t>оИ016ж</t>
  </si>
  <si>
    <t>Сегментэктомия легкого видеоторакоскопическая</t>
  </si>
  <si>
    <t>оЛ001а</t>
  </si>
  <si>
    <t>Медиастинотомия (с использованием видеоэндоскопии)</t>
  </si>
  <si>
    <t>оМ026ш</t>
  </si>
  <si>
    <t>Баллонная ангиопластика сосудистого доступа для экстракорпорального диализа</t>
  </si>
  <si>
    <t>оГ032</t>
  </si>
  <si>
    <t>Транскутанная вертебропластика  (один уровень)</t>
  </si>
  <si>
    <t>оМ027е</t>
  </si>
  <si>
    <t>Имплантация постоянного кава-фильтра в нижнюю полую вену</t>
  </si>
  <si>
    <t>оМ027ж</t>
  </si>
  <si>
    <t>Имплантация съемного кава-фильтра в нижнюю полую вену</t>
  </si>
  <si>
    <t>оМ028т</t>
  </si>
  <si>
    <t>Стентирование сосудистого доступа для экстракорпорального диализа</t>
  </si>
  <si>
    <t>оМ033</t>
  </si>
  <si>
    <t>Формирование артерио-венозной фистулы</t>
  </si>
  <si>
    <t>оМ033а</t>
  </si>
  <si>
    <t>Формирование артерио-венозной фистулы с использованием синтетического протеза</t>
  </si>
  <si>
    <t>оМ027з</t>
  </si>
  <si>
    <t>Удаление съемного кава-фильтра</t>
  </si>
  <si>
    <t>оМ040б</t>
  </si>
  <si>
    <t>Эндоваскулярная окклюзия аневризмы или стентирования бассейна сонной и/или позвоночной артерии</t>
  </si>
  <si>
    <t>оМ055</t>
  </si>
  <si>
    <t>Лигирование (клипирование) открытого артериального протока</t>
  </si>
  <si>
    <t>оП034б</t>
  </si>
  <si>
    <t>Перкутанная эндоскопическая гастростомия (низкопрофильная)</t>
  </si>
  <si>
    <t>оП054</t>
  </si>
  <si>
    <t>Радиочастотная термоабляция (при пищеводе Баррета)</t>
  </si>
  <si>
    <t>оЦ010а</t>
  </si>
  <si>
    <t>Наружный вентрикулярный дренаж</t>
  </si>
  <si>
    <t>оЦ019б</t>
  </si>
  <si>
    <t>Удаление гематомы головного мозга (с применением ультразвуковой навигации и/или использования дополнительных имплантов или материалов при закрытии дефекта черепа)</t>
  </si>
  <si>
    <t>оЦ035л</t>
  </si>
  <si>
    <t>Эндоскопическое удаление новообразований основания черепа и головного мозга трансназальное микрохирургическое с использованием интраоперационной компьютерной навигации, нейрофизиологического исследования и пластикой дефекта основания черепа</t>
  </si>
  <si>
    <t>оЦ037</t>
  </si>
  <si>
    <t>Клипирование шейки аневризмы артерий головного мозга</t>
  </si>
  <si>
    <t>оЦ037а</t>
  </si>
  <si>
    <t xml:space="preserve">Клипирование шейки аневризмы внутренней сонной артерии </t>
  </si>
  <si>
    <t>оЦ037б</t>
  </si>
  <si>
    <t xml:space="preserve">Клипирование шейки аневризмы средней мозговой артерии </t>
  </si>
  <si>
    <t>оЦ037в</t>
  </si>
  <si>
    <t>Клипирование шейки аневризмы передней мозговой артерии</t>
  </si>
  <si>
    <t>оЦ037г</t>
  </si>
  <si>
    <t xml:space="preserve">Клипирование шейки аневризмы базилярной артерии (бифуркации) путем хирургических доступов с резекцией костей основания черепа </t>
  </si>
  <si>
    <t>оЦ037д</t>
  </si>
  <si>
    <t xml:space="preserve">Клипирование шейки аневризмы дистальных сегментов артерий головного мозга </t>
  </si>
  <si>
    <t>оЦ037е</t>
  </si>
  <si>
    <t xml:space="preserve">Клипирование шейки аневризмы задней-нижней мозжечковой артерии </t>
  </si>
  <si>
    <t>оЦ037ж</t>
  </si>
  <si>
    <t xml:space="preserve">Клипирование шейки аневризмы каротидно-офтальмического сегмента </t>
  </si>
  <si>
    <t>оЦ037з</t>
  </si>
  <si>
    <t>Клипирование шейки аневризмы в случаях множественных аневризм головного мозга</t>
  </si>
  <si>
    <t>оЦ038</t>
  </si>
  <si>
    <t>Укрепление стенок аневризмы артерий головного мозга</t>
  </si>
  <si>
    <t>оЦ039</t>
  </si>
  <si>
    <t>Клипирование шейки аневризмы артерий головного мозга крупных и гигантских размеров</t>
  </si>
  <si>
    <t>оЦ039а</t>
  </si>
  <si>
    <t xml:space="preserve">Клипирование шейки аневризмы артерий головного мозга крупных и гигантских размеров с применением внутрисосудистой аспирации крови открытым способом </t>
  </si>
  <si>
    <t>оЦ039б</t>
  </si>
  <si>
    <t>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t>
  </si>
  <si>
    <t>оЦ057</t>
  </si>
  <si>
    <t>Вентрикуло-перитониальное шунтирование</t>
  </si>
  <si>
    <t>оЦ057а</t>
  </si>
  <si>
    <t>Вентрикуло-перитонеальное шунтирование с использованием интраоперационной компьютерной навигации</t>
  </si>
  <si>
    <t>оЦ058а</t>
  </si>
  <si>
    <t>Дренирование внутричерепных арахноидальных кист с использованием интраоперационной компьютерной навигации</t>
  </si>
  <si>
    <t>оЦ058в</t>
  </si>
  <si>
    <t xml:space="preserve">Микрохирургическое дренирование кист спинного мозга с использованием нейрофизиологического исследования с пластикой твердой мозговой оболочки </t>
  </si>
  <si>
    <t>сД008а</t>
  </si>
  <si>
    <t>Экстракорпоральная мембранная оксигенация – начало (первые сутки, 24 часа)</t>
  </si>
  <si>
    <t>сД008б</t>
  </si>
  <si>
    <t>Экстракорпоральная мембранная оксигенация – продолжение (каждые последующие 24 часа)</t>
  </si>
  <si>
    <t>Тарифы за оперативные пособия, предусмотренные кодами 211184, 211185, 211186, 211187, 212680, 212690, 211581, 211582, 211583, 211584, 211591, 211592, 211593, 211594, 211595, 211596, 211597, 211598,  212580, 212590</t>
  </si>
  <si>
    <t>мМ010а</t>
  </si>
  <si>
    <t>Катетеризация аорты термодилюционным катетером  (Исследование центральной гемодинамики методом термодилюции с использованием гемодинамического монитора)</t>
  </si>
  <si>
    <t>сД003а</t>
  </si>
  <si>
    <t>Продленная гемофильтрация, гемодиафильтрация, высокопоточный гемодиализ (8-12 ч.)</t>
  </si>
  <si>
    <t>сД003б</t>
  </si>
  <si>
    <t>Продолжительная гемофильтрация, гемодиафильтрация, высокопоточный гемодиализ (20-24 ч.)</t>
  </si>
  <si>
    <t>сД006а</t>
  </si>
  <si>
    <t xml:space="preserve">Селективная гемосорбция ЛПС (липополисахаридов) на колонке </t>
  </si>
  <si>
    <t>сД019а</t>
  </si>
  <si>
    <t>Плазмообмен, плазмообмен с плазмосорбцией (объем эксфузии - 1 объем циркулирующей плазмы)</t>
  </si>
  <si>
    <t>сД019б</t>
  </si>
  <si>
    <t>Селективная плазмофильтрация, плазмодиафильтрация</t>
  </si>
  <si>
    <t>Тарифы за оперативные пособия, предусмотренные кодами  211581, 211582, 211583, 211584, 211591, 211592, 211593, 211594, 211595, 211596, 211597, 211598, 212580, 212590</t>
  </si>
  <si>
    <t>сД001г</t>
  </si>
  <si>
    <t>Плазмофильтрация каскадная</t>
  </si>
  <si>
    <t>сД006г</t>
  </si>
  <si>
    <t>Гемосорбция (цитокинов селективная)</t>
  </si>
  <si>
    <t xml:space="preserve">Тарифы за оперативные пособия, предусмотренные  кодом 721177 </t>
  </si>
  <si>
    <t>сД001б</t>
  </si>
  <si>
    <t>Липидная фильтрация (объем эксфузии плазмы &gt; 80%  объема циркулирующей плазмы)</t>
  </si>
  <si>
    <t>сД007в</t>
  </si>
  <si>
    <t>Иммуносорбция липопротеидов (объем эксфузии плазмы &gt; 2л)</t>
  </si>
  <si>
    <t>Тарифы за ангиографические исследования у детей</t>
  </si>
  <si>
    <t>пМ009</t>
  </si>
  <si>
    <t>Ангиография грудной аорты ретроградная</t>
  </si>
  <si>
    <t>пМ011а</t>
  </si>
  <si>
    <t>Селективная ангиография легочных коллатералей</t>
  </si>
  <si>
    <t>пМ014а</t>
  </si>
  <si>
    <t>Ангиография тазовых органов</t>
  </si>
  <si>
    <t>пМ042</t>
  </si>
  <si>
    <t>Ангиография сосудов органов брюшной полости</t>
  </si>
  <si>
    <t>пМ050</t>
  </si>
  <si>
    <t>Ангиография легочной артерии и её ветвей</t>
  </si>
  <si>
    <t>пМ053</t>
  </si>
  <si>
    <t>Ангиография сердца и магистральных сосудов у детей</t>
  </si>
  <si>
    <t>пМ054</t>
  </si>
  <si>
    <t>Ангиография артерий верхних и нижних конечностей</t>
  </si>
  <si>
    <t>Тарифы за оперативные пособия, предусмотренные кодами 261360 и с 01.10.2016 кодом 262360</t>
  </si>
  <si>
    <t>мЦ007</t>
  </si>
  <si>
    <t>Повторная зарядка (дозаправка) помпы интратекальным лиорезалом</t>
  </si>
  <si>
    <t>Тарифы за оперативные пособия, предусмотренные кодами 321381, 321382</t>
  </si>
  <si>
    <t>пМ040а</t>
  </si>
  <si>
    <t>Ангиография артерий нижней конечности</t>
  </si>
  <si>
    <t>оМ025б</t>
  </si>
  <si>
    <t>Транслюминальная баллонная ангиопластика артерий нижней конечности без стентирования</t>
  </si>
  <si>
    <t>оМ027г</t>
  </si>
  <si>
    <t>Транслюминальная баллонная ангиопластика артерий нижней конечности со стентированием 1 стентом</t>
  </si>
  <si>
    <t>оМ027д</t>
  </si>
  <si>
    <t>Транслюминальная баллонная ангиопластика артерий нижней конечности со стентированием 2 стентами</t>
  </si>
  <si>
    <t>оМ025в</t>
  </si>
  <si>
    <t>Транслюминальная баллонная ангиопластика артерий нижней конечности без стентирования с механической тромбэктомией или реентри без стентирования</t>
  </si>
  <si>
    <t>оМ014ж</t>
  </si>
  <si>
    <t>Реконструкция бедренно-подколенного  артериального сегмента нижней конечности</t>
  </si>
  <si>
    <t>оМ014з</t>
  </si>
  <si>
    <t>Реконструкция бедренно-подколенного  артериального сегмента нижней конечности с использованием синтетических материалов</t>
  </si>
  <si>
    <t>оМ014и</t>
  </si>
  <si>
    <t>Реконструкция бедренно-подколенного  артериального сегмента нижней конечности с использованием синтетического протеза</t>
  </si>
  <si>
    <t>оМ014к</t>
  </si>
  <si>
    <t>Реконструкция бедренно-подколенного  артериального сегмента нижней конечности с использованием аутовенозного материала</t>
  </si>
  <si>
    <t>оМ014л</t>
  </si>
  <si>
    <t>Реконструкция инфраингвинального артериального сегмента нижней конечности</t>
  </si>
  <si>
    <t>оМ014м</t>
  </si>
  <si>
    <t>Реконструкция инфраингвинального артериального сегмента нижней конечности с использованием синтетических материалов</t>
  </si>
  <si>
    <t>оМ014н</t>
  </si>
  <si>
    <t>Реконструкция инфраингвинального артериального сегмента нижней конечносий с использованием синтетического протеза</t>
  </si>
  <si>
    <t>оМ014о</t>
  </si>
  <si>
    <t>Реконструкция инфраингвинального  артериального сегмента нижней конечности с использованием аутовенозного материала</t>
  </si>
  <si>
    <t>оА003ж</t>
  </si>
  <si>
    <t>Некрэктомия гнойно-некротического очага стопы (голени)</t>
  </si>
  <si>
    <t>оА003з</t>
  </si>
  <si>
    <t>Некрэктомия гнойно-некротического очага стопы (голени) гидрохирургическим скальпелем</t>
  </si>
  <si>
    <t>оА003и</t>
  </si>
  <si>
    <t>Некрэктомия гнойно-некротического очага стопы (голени) с установкой NPWT системы</t>
  </si>
  <si>
    <t>оА003к</t>
  </si>
  <si>
    <t>Некрэктомия гнойно-некротического очага стопы (голени) с установкой NPWT системы гидрохирургическим скальпелем</t>
  </si>
  <si>
    <t>оА005б</t>
  </si>
  <si>
    <t>Хирургическая обработка раны установкой (сменой) NPWT системы</t>
  </si>
  <si>
    <t>оВ029г</t>
  </si>
  <si>
    <t>Остеотомия головки плюсневой кости</t>
  </si>
  <si>
    <t>оВ016а</t>
  </si>
  <si>
    <t>Резекция головки плюсневой кости</t>
  </si>
  <si>
    <t>оВ016б</t>
  </si>
  <si>
    <t>Панметатарсальная резекция головок плюсневых костей</t>
  </si>
  <si>
    <t>оВ029д</t>
  </si>
  <si>
    <t>Экзостозэктомия</t>
  </si>
  <si>
    <t>оВ029е</t>
  </si>
  <si>
    <t>Экзостозэктомия с ульцерэктомией</t>
  </si>
  <si>
    <t>оВ029ж</t>
  </si>
  <si>
    <t>Ульцерэктомия с резекцией пяточной кости</t>
  </si>
  <si>
    <t>оВ029з</t>
  </si>
  <si>
    <t>Ульцерэктомия с субтотальной кальканэктомией</t>
  </si>
  <si>
    <t>оА029б</t>
  </si>
  <si>
    <t>Вскрытие флегмоны, абсцесса стопы (голени)</t>
  </si>
  <si>
    <t>оА029в</t>
  </si>
  <si>
    <t>Вскрытие флегмоны, абсцесса стопы с гидрохирургической некрэктомией</t>
  </si>
  <si>
    <t>оА029г</t>
  </si>
  <si>
    <t>Вскрытие флегмоны, абсцесса стопы с гидрохирургической некрэктомией и установкой NPWT системы</t>
  </si>
  <si>
    <t>оЯ017а</t>
  </si>
  <si>
    <t>Ампутация на уровне стопы малая</t>
  </si>
  <si>
    <t>оА014у</t>
  </si>
  <si>
    <t>Пластика раны стопы (голени) местными тканями</t>
  </si>
  <si>
    <t>оА014ф</t>
  </si>
  <si>
    <t xml:space="preserve">Свободная аутодермопластика раны стопы (голени) сплошным трансплантатом </t>
  </si>
  <si>
    <t>оА014х</t>
  </si>
  <si>
    <t>Свободная аутодермопластика раны стопы (голени) сплошным трансплантатом и стабилизацией NPWT системой</t>
  </si>
  <si>
    <t>оА014ц</t>
  </si>
  <si>
    <t>Свободная аутодермопластика раны стопы (голени) перфорированным трансплантатом</t>
  </si>
  <si>
    <t>оА014ч</t>
  </si>
  <si>
    <t>Свободная аутодермопластика раны стопы (голени) перфорированным трансплантатом и стабилизацией NPWT системой</t>
  </si>
  <si>
    <t>оА014ш</t>
  </si>
  <si>
    <t>Комбинированная кожная пластика раны стопы (голени)</t>
  </si>
  <si>
    <t>оА014щ</t>
  </si>
  <si>
    <t>Комбинированная кожная пластика раны стопы (голени) и стабилизацией NPWT системой</t>
  </si>
  <si>
    <t>оЯ017б</t>
  </si>
  <si>
    <t>Ампутация голени миопластическая</t>
  </si>
  <si>
    <t>оЯ017в</t>
  </si>
  <si>
    <t>Ампутация бедра</t>
  </si>
  <si>
    <t>Раздел 3  (оказание стоматологической помощи в амбулаторных условиях) </t>
  </si>
  <si>
    <t>стх028</t>
  </si>
  <si>
    <t xml:space="preserve">Иссечение новообразования мягких тканей (4,05 УЕТ) </t>
  </si>
  <si>
    <r>
      <t>Продолжение приложения №10/</t>
    </r>
    <r>
      <rPr>
        <sz val="9"/>
        <color indexed="10"/>
        <rFont val="Times New Roman"/>
        <family val="1"/>
        <charset val="204"/>
      </rPr>
      <t xml:space="preserve">сентябрь-декабрь </t>
    </r>
    <r>
      <rPr>
        <sz val="9"/>
        <rFont val="Times New Roman"/>
        <family val="1"/>
        <charset val="204"/>
      </rPr>
      <t>к Генеральному тарифному соглашению на 2024 год</t>
    </r>
  </si>
  <si>
    <r>
      <t xml:space="preserve">Тарифы на отдельно оплачиваемые услуги, с </t>
    </r>
    <r>
      <rPr>
        <b/>
        <sz val="11"/>
        <color indexed="10"/>
        <rFont val="Times New Roman"/>
        <family val="1"/>
        <charset val="204"/>
      </rPr>
      <t>01.09.2024 по 31.12.2024</t>
    </r>
  </si>
  <si>
    <t>СПб ГБУЗ «Елизаветинская больница» (выездная бригада ЭКГК) (раздел 4)</t>
  </si>
  <si>
    <t>бГСцС</t>
  </si>
  <si>
    <t>бПфКас</t>
  </si>
  <si>
    <t>бПФа</t>
  </si>
  <si>
    <t>Плазмаферез (плазмотромбоцитаферез) центрифужный аппаратный</t>
  </si>
  <si>
    <t>бПФм</t>
  </si>
  <si>
    <t>Плазмаферез мембранный аппаратный</t>
  </si>
  <si>
    <t>бПОАут</t>
  </si>
  <si>
    <t>Плазмообмен аутоплазмой (объем эксфузии плазмы 1,5-3,5 л)</t>
  </si>
  <si>
    <t>бПС</t>
  </si>
  <si>
    <t>Плазмосорбция (плазмаферез с плазмосорбцией) (объем эксфузии плазмы 2,5-3,5 л)</t>
  </si>
  <si>
    <t>бКСОП</t>
  </si>
  <si>
    <t>Криосорбционная обработка плазмы</t>
  </si>
  <si>
    <t>бПО</t>
  </si>
  <si>
    <t>Плазмообмен</t>
  </si>
  <si>
    <t>бГФил</t>
  </si>
  <si>
    <t>Гемофильтрация продленная</t>
  </si>
  <si>
    <t>бУФил</t>
  </si>
  <si>
    <t>Ультрафильтрация крови</t>
  </si>
  <si>
    <t>бУФил12</t>
  </si>
  <si>
    <t>Ультрафильтрация продленная длительностью 8-12 ч.</t>
  </si>
  <si>
    <t>бКАсЖ</t>
  </si>
  <si>
    <t>Концентрация и реинфузия асцитической жидкости</t>
  </si>
  <si>
    <t>бУФОК</t>
  </si>
  <si>
    <t>Ультрафиолетовое облучение крови</t>
  </si>
  <si>
    <t>бГС</t>
  </si>
  <si>
    <t>Гемосорбция</t>
  </si>
  <si>
    <t>бЦФа</t>
  </si>
  <si>
    <t>Эритроцитаферез (цитаферез) центрифужный аппаратный</t>
  </si>
  <si>
    <t>бГДФил</t>
  </si>
  <si>
    <t xml:space="preserve">Гемодиафильтрация продленная </t>
  </si>
  <si>
    <t>бНЭОК</t>
  </si>
  <si>
    <t>Непрямое электрохимическое окисление</t>
  </si>
  <si>
    <t>бОГД</t>
  </si>
  <si>
    <t xml:space="preserve">Бригада: Острый гемодиализ                        </t>
  </si>
  <si>
    <t>бЛОК</t>
  </si>
  <si>
    <t>Низкоинтенсивная лазеротерапия (внутривенное облучение крови)</t>
  </si>
  <si>
    <t>бЛЦАа</t>
  </si>
  <si>
    <t>Лейкоцитаферез центрифужный аппаратный</t>
  </si>
  <si>
    <t>бЛмфС</t>
  </si>
  <si>
    <t>Лимфосорбция</t>
  </si>
</sst>
</file>

<file path=xl/styles.xml><?xml version="1.0" encoding="utf-8"?>
<styleSheet xmlns="http://schemas.openxmlformats.org/spreadsheetml/2006/main">
  <numFmts count="14">
    <numFmt numFmtId="43" formatCode="_-* #,##0.00\ _₽_-;\-* #,##0.00\ _₽_-;_-* &quot;-&quot;??\ _₽_-;_-@_-"/>
    <numFmt numFmtId="164" formatCode="_-* #,##0&quot;р.&quot;_-;\-* #,##0&quot;р.&quot;_-;_-* &quot;-&quot;&quot;р.&quot;_-;_-@_-"/>
    <numFmt numFmtId="165" formatCode="_-* #,##0.00_р_._-;\-* #,##0.00_р_._-;_-* &quot;-&quot;??_р_._-;_-@_-"/>
    <numFmt numFmtId="166" formatCode="_-* #,##0.00_р_._-;\-* #,##0.00_р_._-;_-* \-??_р_._-;_-@_-"/>
    <numFmt numFmtId="167" formatCode="0.0000"/>
    <numFmt numFmtId="168" formatCode="#,##0.00&quot; &quot;[$руб.-419];[Red]&quot;-&quot;#,##0.00&quot; &quot;[$руб.-419]"/>
    <numFmt numFmtId="169" formatCode="#,##0.000"/>
    <numFmt numFmtId="170" formatCode="_-* #,##0.00\ [$EUR]_-;\-* #,##0.00\ [$EUR]_-;_-* &quot;-&quot;??\ [$EUR]_-;_-@_-"/>
    <numFmt numFmtId="171" formatCode="_-* #,##0.00&quot;р.&quot;_-;\-* #,##0.00&quot;р.&quot;_-;_-* &quot;-&quot;??&quot;р.&quot;_-;_-@_-"/>
    <numFmt numFmtId="172" formatCode="#,##0.0"/>
    <numFmt numFmtId="173" formatCode="#,##0_ ;[Red]\-#,##0\ "/>
    <numFmt numFmtId="174" formatCode="0.0"/>
    <numFmt numFmtId="175" formatCode="_-* #,##0.00000_р_._-;\-* #,##0.00000_р_._-;_-* &quot;-&quot;??_р_._-;_-@_-"/>
    <numFmt numFmtId="176" formatCode="0.0%"/>
  </numFmts>
  <fonts count="9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8"/>
      <name val="Calibri"/>
      <family val="2"/>
      <charset val="204"/>
    </font>
    <font>
      <sz val="11"/>
      <color indexed="8"/>
      <name val="Calibri"/>
      <family val="2"/>
      <charset val="204"/>
    </font>
    <font>
      <sz val="10"/>
      <name val="Arial Cyr"/>
      <charset val="204"/>
    </font>
    <font>
      <sz val="10"/>
      <color indexed="8"/>
      <name val="Arial"/>
      <family val="2"/>
      <charset val="204"/>
    </font>
    <font>
      <sz val="9"/>
      <name val="Times New Roman"/>
      <family val="1"/>
      <charset val="204"/>
    </font>
    <font>
      <b/>
      <sz val="9"/>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sz val="10"/>
      <name val="Arial Cyr"/>
      <family val="2"/>
      <charset val="204"/>
    </font>
    <font>
      <b/>
      <sz val="10"/>
      <name val="Times New Roman"/>
      <family val="1"/>
      <charset val="204"/>
    </font>
    <font>
      <b/>
      <sz val="14"/>
      <name val="Times New Roman"/>
      <family val="1"/>
      <charset val="204"/>
    </font>
    <font>
      <sz val="10"/>
      <name val="Times New Roman"/>
      <family val="1"/>
      <charset val="204"/>
    </font>
    <font>
      <sz val="10"/>
      <name val="Helv"/>
      <family val="2"/>
    </font>
    <font>
      <sz val="11"/>
      <color indexed="8"/>
      <name val="Calibri"/>
      <family val="2"/>
    </font>
    <font>
      <sz val="12"/>
      <color indexed="8"/>
      <name val="Times New Roman"/>
      <family val="2"/>
      <charset val="204"/>
    </font>
    <font>
      <sz val="11"/>
      <color indexed="9"/>
      <name val="Calibri"/>
      <family val="2"/>
    </font>
    <font>
      <b/>
      <i/>
      <sz val="16"/>
      <color indexed="8"/>
      <name val="Arial Cyr1"/>
      <charset val="204"/>
    </font>
    <font>
      <b/>
      <i/>
      <u/>
      <sz val="11"/>
      <color indexed="8"/>
      <name val="Arial Cyr1"/>
      <charset val="204"/>
    </font>
    <font>
      <sz val="11"/>
      <color indexed="62"/>
      <name val="Calibri"/>
      <family val="2"/>
    </font>
    <font>
      <b/>
      <sz val="11"/>
      <color indexed="54"/>
      <name val="Calibri"/>
      <family val="2"/>
      <charset val="204"/>
    </font>
    <font>
      <b/>
      <sz val="18"/>
      <color indexed="54"/>
      <name val="Cambria"/>
      <family val="2"/>
      <charset val="204"/>
    </font>
    <font>
      <sz val="10"/>
      <name val="Arial"/>
      <family val="2"/>
      <charset val="204"/>
    </font>
    <font>
      <i/>
      <sz val="11"/>
      <color indexed="15"/>
      <name val="Calibri"/>
      <family val="2"/>
      <charset val="204"/>
    </font>
    <font>
      <sz val="11"/>
      <color indexed="45"/>
      <name val="Calibri"/>
      <family val="2"/>
      <charset val="204"/>
    </font>
    <font>
      <sz val="11"/>
      <color indexed="8"/>
      <name val="Times New Roman"/>
      <family val="2"/>
      <charset val="204"/>
    </font>
    <font>
      <sz val="8"/>
      <name val="Times New Roman"/>
      <family val="1"/>
      <charset val="204"/>
    </font>
    <font>
      <sz val="10"/>
      <name val="BalticHlv"/>
    </font>
    <font>
      <sz val="11"/>
      <name val="Arial Cyr"/>
      <family val="2"/>
      <charset val="204"/>
    </font>
    <font>
      <sz val="10"/>
      <name val="Arial"/>
      <family val="2"/>
    </font>
    <font>
      <sz val="12"/>
      <name val="RotisSansSerif"/>
      <family val="2"/>
    </font>
    <font>
      <u/>
      <sz val="11"/>
      <color indexed="12"/>
      <name val="Helvetica Neue"/>
    </font>
    <font>
      <sz val="11"/>
      <color indexed="8"/>
      <name val="Helvetica Neue"/>
    </font>
    <font>
      <sz val="10"/>
      <name val="Helv"/>
      <charset val="134"/>
    </font>
    <font>
      <b/>
      <sz val="9"/>
      <color indexed="8"/>
      <name val="Arial"/>
      <family val="2"/>
      <charset val="204"/>
    </font>
    <font>
      <sz val="10"/>
      <color indexed="8"/>
      <name val="Tahoma"/>
      <family val="2"/>
      <charset val="204"/>
    </font>
    <font>
      <b/>
      <sz val="10"/>
      <color indexed="8"/>
      <name val="Arial"/>
      <family val="2"/>
      <charset val="204"/>
    </font>
    <font>
      <sz val="6"/>
      <color indexed="8"/>
      <name val="Arial"/>
      <family val="2"/>
      <charset val="204"/>
    </font>
    <font>
      <sz val="8"/>
      <color indexed="8"/>
      <name val="Arial"/>
      <family val="2"/>
      <charset val="204"/>
    </font>
    <font>
      <sz val="9"/>
      <color indexed="8"/>
      <name val="Arial"/>
      <family val="2"/>
      <charset val="204"/>
    </font>
    <font>
      <sz val="9"/>
      <color indexed="8"/>
      <name val="Times New Roman"/>
      <family val="1"/>
      <charset val="204"/>
    </font>
    <font>
      <u/>
      <sz val="11"/>
      <color indexed="30"/>
      <name val="Calibri"/>
      <family val="2"/>
      <charset val="204"/>
    </font>
    <font>
      <u/>
      <sz val="11"/>
      <color indexed="30"/>
      <name val="Calibri"/>
      <family val="2"/>
    </font>
    <font>
      <u/>
      <sz val="11"/>
      <color indexed="12"/>
      <name val="Calibri"/>
      <family val="2"/>
      <charset val="204"/>
    </font>
    <font>
      <u/>
      <sz val="11"/>
      <color indexed="12"/>
      <name val="Times New Roman"/>
      <family val="2"/>
      <charset val="204"/>
    </font>
    <font>
      <u/>
      <sz val="10"/>
      <color indexed="12"/>
      <name val="Arial Cyr"/>
      <charset val="204"/>
    </font>
    <font>
      <u/>
      <sz val="10"/>
      <color indexed="12"/>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8"/>
      <color indexed="62"/>
      <name val="Cambria"/>
      <family val="2"/>
      <charset val="204"/>
    </font>
    <font>
      <sz val="10"/>
      <name val="Calibri"/>
      <family val="2"/>
      <charset val="204"/>
    </font>
    <font>
      <sz val="14"/>
      <color indexed="8"/>
      <name val="Times New Roman"/>
      <family val="2"/>
      <charset val="204"/>
    </font>
    <font>
      <sz val="11"/>
      <name val="Calibri"/>
      <family val="2"/>
      <charset val="204"/>
    </font>
    <font>
      <sz val="11"/>
      <color indexed="8"/>
      <name val="Calibri"/>
      <family val="2"/>
      <charset val="204"/>
      <scheme val="minor"/>
    </font>
    <font>
      <sz val="11"/>
      <color indexed="14"/>
      <name val="Calibri"/>
      <family val="2"/>
      <charset val="204"/>
    </font>
    <font>
      <sz val="10"/>
      <color rgb="FFFF0000"/>
      <name val="Times New Roman"/>
      <family val="1"/>
      <charset val="204"/>
    </font>
    <font>
      <b/>
      <sz val="10"/>
      <color rgb="FFFF0000"/>
      <name val="Times New Roman"/>
      <family val="1"/>
      <charset val="204"/>
    </font>
    <font>
      <b/>
      <sz val="9"/>
      <color rgb="FFFF0000"/>
      <name val="Times New Roman"/>
      <family val="1"/>
      <charset val="204"/>
    </font>
    <font>
      <sz val="9"/>
      <color rgb="FFFF0000"/>
      <name val="Times New Roman"/>
      <family val="1"/>
      <charset val="204"/>
    </font>
    <font>
      <b/>
      <i/>
      <sz val="9"/>
      <name val="Times New Roman"/>
      <family val="1"/>
      <charset val="204"/>
    </font>
    <font>
      <i/>
      <sz val="9"/>
      <name val="Times New Roman"/>
      <family val="1"/>
      <charset val="204"/>
    </font>
    <font>
      <i/>
      <sz val="9"/>
      <color rgb="FFFF0000"/>
      <name val="Times New Roman"/>
      <family val="1"/>
      <charset val="204"/>
    </font>
    <font>
      <strike/>
      <sz val="9"/>
      <name val="Times New Roman"/>
      <family val="1"/>
      <charset val="204"/>
    </font>
    <font>
      <strike/>
      <sz val="10"/>
      <name val="Times New Roman"/>
      <family val="1"/>
      <charset val="204"/>
    </font>
    <font>
      <sz val="9"/>
      <name val="Arial Cyr"/>
      <charset val="204"/>
    </font>
    <font>
      <sz val="12"/>
      <name val="Times New Roman"/>
      <family val="1"/>
      <charset val="204"/>
    </font>
    <font>
      <sz val="10"/>
      <color indexed="10"/>
      <name val="Times New Roman"/>
      <family val="1"/>
      <charset val="204"/>
    </font>
    <font>
      <b/>
      <sz val="12"/>
      <name val="Times New Roman"/>
      <family val="1"/>
      <charset val="204"/>
    </font>
    <font>
      <b/>
      <sz val="12"/>
      <color indexed="10"/>
      <name val="Times New Roman"/>
      <family val="1"/>
      <charset val="204"/>
    </font>
    <font>
      <b/>
      <sz val="10"/>
      <color indexed="10"/>
      <name val="Arial Cyr"/>
      <charset val="204"/>
    </font>
    <font>
      <b/>
      <sz val="11"/>
      <color rgb="FFFF0000"/>
      <name val="Times New Roman"/>
      <family val="1"/>
      <charset val="204"/>
    </font>
    <font>
      <sz val="11"/>
      <name val="Times New Roman"/>
      <family val="1"/>
      <charset val="204"/>
    </font>
    <font>
      <b/>
      <sz val="9"/>
      <color indexed="10"/>
      <name val="Times New Roman"/>
      <family val="1"/>
      <charset val="204"/>
    </font>
    <font>
      <sz val="9"/>
      <color indexed="10"/>
      <name val="Times New Roman"/>
      <family val="1"/>
      <charset val="204"/>
    </font>
    <font>
      <b/>
      <sz val="11"/>
      <name val="Times New Roman"/>
      <family val="1"/>
      <charset val="204"/>
    </font>
    <font>
      <b/>
      <sz val="11"/>
      <color indexed="10"/>
      <name val="Times New Roman"/>
      <family val="1"/>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9"/>
      </patternFill>
    </fill>
    <fill>
      <patternFill patternType="solid">
        <fgColor indexed="46"/>
        <bgColor indexed="24"/>
      </patternFill>
    </fill>
    <fill>
      <patternFill patternType="solid">
        <fgColor indexed="26"/>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22"/>
      </patternFill>
    </fill>
    <fill>
      <patternFill patternType="solid">
        <fgColor indexed="43"/>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9"/>
        <bgColor indexed="26"/>
      </patternFill>
    </fill>
    <fill>
      <patternFill patternType="solid">
        <fgColor indexed="46"/>
        <bgColor indexed="45"/>
      </patternFill>
    </fill>
    <fill>
      <patternFill patternType="solid">
        <fgColor indexed="44"/>
        <bgColor indexed="24"/>
      </patternFill>
    </fill>
    <fill>
      <patternFill patternType="solid">
        <fgColor indexed="19"/>
      </patternFill>
    </fill>
    <fill>
      <patternFill patternType="solid">
        <fgColor indexed="54"/>
      </patternFill>
    </fill>
    <fill>
      <patternFill patternType="solid">
        <fgColor theme="6" tint="0.79998168889431442"/>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indexed="41"/>
        <bgColor indexed="64"/>
      </patternFill>
    </fill>
    <fill>
      <patternFill patternType="solid">
        <fgColor theme="9" tint="0.39997558519241921"/>
        <bgColor indexed="64"/>
      </patternFill>
    </fill>
    <fill>
      <patternFill patternType="solid">
        <fgColor theme="0"/>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right/>
      <top style="thin">
        <color indexed="64"/>
      </top>
      <bottom/>
      <diagonal/>
    </border>
    <border>
      <left style="thin">
        <color indexed="64"/>
      </left>
      <right/>
      <top/>
      <bottom style="thin">
        <color indexed="64"/>
      </bottom>
      <diagonal/>
    </border>
  </borders>
  <cellStyleXfs count="3669">
    <xf numFmtId="0" fontId="0" fillId="0" borderId="0"/>
    <xf numFmtId="0" fontId="29" fillId="0" borderId="0"/>
    <xf numFmtId="0" fontId="34"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7" fillId="2" borderId="0" applyNumberFormat="0" applyBorder="0" applyAlignment="0" applyProtection="0"/>
    <xf numFmtId="0" fontId="35"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8" borderId="0" applyNumberFormat="0" applyBorder="0" applyAlignment="0" applyProtection="0"/>
    <xf numFmtId="0" fontId="7" fillId="6" borderId="0" applyNumberFormat="0" applyBorder="0" applyAlignment="0" applyProtection="0"/>
    <xf numFmtId="0" fontId="35" fillId="2" borderId="0" applyNumberFormat="0" applyBorder="0" applyAlignment="0" applyProtection="0"/>
    <xf numFmtId="0" fontId="6" fillId="8" borderId="0" applyNumberFormat="0" applyBorder="0" applyAlignment="0" applyProtection="0"/>
    <xf numFmtId="0" fontId="6" fillId="6" borderId="0" applyNumberFormat="0" applyBorder="0" applyAlignment="0" applyProtection="0"/>
    <xf numFmtId="0" fontId="6" fillId="8"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2" borderId="0" applyNumberFormat="0" applyBorder="0" applyAlignment="0" applyProtection="0"/>
    <xf numFmtId="0" fontId="6" fillId="6"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6" borderId="0" applyNumberFormat="0" applyBorder="0" applyAlignment="0" applyProtection="0"/>
    <xf numFmtId="0" fontId="6" fillId="2" borderId="0" applyNumberFormat="0" applyBorder="0" applyAlignment="0" applyProtection="0"/>
    <xf numFmtId="0" fontId="7" fillId="3" borderId="0" applyNumberFormat="0" applyBorder="0" applyAlignment="0" applyProtection="0"/>
    <xf numFmtId="0" fontId="35"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9" borderId="0" applyNumberFormat="0" applyBorder="0" applyAlignment="0" applyProtection="0"/>
    <xf numFmtId="0" fontId="7" fillId="7" borderId="0" applyNumberFormat="0" applyBorder="0" applyAlignment="0" applyProtection="0"/>
    <xf numFmtId="0" fontId="35" fillId="3" borderId="0" applyNumberFormat="0" applyBorder="0" applyAlignment="0" applyProtection="0"/>
    <xf numFmtId="0" fontId="6" fillId="9" borderId="0" applyNumberFormat="0" applyBorder="0" applyAlignment="0" applyProtection="0"/>
    <xf numFmtId="0" fontId="6" fillId="7" borderId="0" applyNumberFormat="0" applyBorder="0" applyAlignment="0" applyProtection="0"/>
    <xf numFmtId="0" fontId="6" fillId="9"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3" borderId="0" applyNumberFormat="0" applyBorder="0" applyAlignment="0" applyProtection="0"/>
    <xf numFmtId="0" fontId="6" fillId="7"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7"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35"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35" fillId="4"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4" borderId="0" applyNumberFormat="0" applyBorder="0" applyAlignment="0" applyProtection="0"/>
    <xf numFmtId="0" fontId="6" fillId="11"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11" borderId="0" applyNumberFormat="0" applyBorder="0" applyAlignment="0" applyProtection="0"/>
    <xf numFmtId="0" fontId="6" fillId="4" borderId="0" applyNumberFormat="0" applyBorder="0" applyAlignment="0" applyProtection="0"/>
    <xf numFmtId="0" fontId="7" fillId="5" borderId="0" applyNumberFormat="0" applyBorder="0" applyAlignment="0" applyProtection="0"/>
    <xf numFmtId="0" fontId="35"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35" fillId="5"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5" borderId="0" applyNumberFormat="0" applyBorder="0" applyAlignment="0" applyProtection="0"/>
    <xf numFmtId="0" fontId="6" fillId="13"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13" borderId="0" applyNumberFormat="0" applyBorder="0" applyAlignment="0" applyProtection="0"/>
    <xf numFmtId="0" fontId="6" fillId="5" borderId="0" applyNumberFormat="0" applyBorder="0" applyAlignment="0" applyProtection="0"/>
    <xf numFmtId="0" fontId="7" fillId="6" borderId="0" applyNumberFormat="0" applyBorder="0" applyAlignment="0" applyProtection="0"/>
    <xf numFmtId="0" fontId="35"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14" borderId="0" applyNumberFormat="0" applyBorder="0" applyAlignment="0" applyProtection="0"/>
    <xf numFmtId="0" fontId="7" fillId="2" borderId="0" applyNumberFormat="0" applyBorder="0" applyAlignment="0" applyProtection="0"/>
    <xf numFmtId="0" fontId="35" fillId="6" borderId="0" applyNumberFormat="0" applyBorder="0" applyAlignment="0" applyProtection="0"/>
    <xf numFmtId="0" fontId="6" fillId="14" borderId="0" applyNumberFormat="0" applyBorder="0" applyAlignment="0" applyProtection="0"/>
    <xf numFmtId="0" fontId="6" fillId="2" borderId="0" applyNumberFormat="0" applyBorder="0" applyAlignment="0" applyProtection="0"/>
    <xf numFmtId="0" fontId="6" fillId="14"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6" borderId="0" applyNumberFormat="0" applyBorder="0" applyAlignment="0" applyProtection="0"/>
    <xf numFmtId="0" fontId="6" fillId="2"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2" borderId="0" applyNumberFormat="0" applyBorder="0" applyAlignment="0" applyProtection="0"/>
    <xf numFmtId="0" fontId="6" fillId="6" borderId="0" applyNumberFormat="0" applyBorder="0" applyAlignment="0" applyProtection="0"/>
    <xf numFmtId="0" fontId="7" fillId="7" borderId="0" applyNumberFormat="0" applyBorder="0" applyAlignment="0" applyProtection="0"/>
    <xf numFmtId="0" fontId="35"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15" borderId="0" applyNumberFormat="0" applyBorder="0" applyAlignment="0" applyProtection="0"/>
    <xf numFmtId="0" fontId="7" fillId="4" borderId="0" applyNumberFormat="0" applyBorder="0" applyAlignment="0" applyProtection="0"/>
    <xf numFmtId="0" fontId="35" fillId="7" borderId="0" applyNumberFormat="0" applyBorder="0" applyAlignment="0" applyProtection="0"/>
    <xf numFmtId="0" fontId="6" fillId="15" borderId="0" applyNumberFormat="0" applyBorder="0" applyAlignment="0" applyProtection="0"/>
    <xf numFmtId="0" fontId="6" fillId="4" borderId="0" applyNumberFormat="0" applyBorder="0" applyAlignment="0" applyProtection="0"/>
    <xf numFmtId="0" fontId="6" fillId="15"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7" borderId="0" applyNumberFormat="0" applyBorder="0" applyAlignment="0" applyProtection="0"/>
    <xf numFmtId="0" fontId="6" fillId="4"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4" borderId="0" applyNumberFormat="0" applyBorder="0" applyAlignment="0" applyProtection="0"/>
    <xf numFmtId="0" fontId="6" fillId="7"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5" borderId="0" applyNumberFormat="0" applyBorder="0" applyAlignment="0" applyProtection="0"/>
    <xf numFmtId="0" fontId="12" fillId="16" borderId="0" applyNumberFormat="0" applyBorder="0" applyAlignment="0" applyProtection="0"/>
    <xf numFmtId="0" fontId="12" fillId="19" borderId="0" applyNumberFormat="0" applyBorder="0" applyAlignment="0" applyProtection="0"/>
    <xf numFmtId="0" fontId="7" fillId="16" borderId="0" applyNumberFormat="0" applyBorder="0" applyAlignment="0" applyProtection="0"/>
    <xf numFmtId="0" fontId="35"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20" borderId="0" applyNumberFormat="0" applyBorder="0" applyAlignment="0" applyProtection="0"/>
    <xf numFmtId="0" fontId="7" fillId="16" borderId="0" applyNumberFormat="0" applyBorder="0" applyAlignment="0" applyProtection="0"/>
    <xf numFmtId="0" fontId="35" fillId="16" borderId="0" applyNumberFormat="0" applyBorder="0" applyAlignment="0" applyProtection="0"/>
    <xf numFmtId="0" fontId="6" fillId="20"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7" fillId="17" borderId="0" applyNumberFormat="0" applyBorder="0" applyAlignment="0" applyProtection="0"/>
    <xf numFmtId="0" fontId="35"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35" fillId="1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17" borderId="0" applyNumberFormat="0" applyBorder="0" applyAlignment="0" applyProtection="0"/>
    <xf numFmtId="0" fontId="6" fillId="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7" borderId="0" applyNumberFormat="0" applyBorder="0" applyAlignment="0" applyProtection="0"/>
    <xf numFmtId="0" fontId="6" fillId="17" borderId="0" applyNumberFormat="0" applyBorder="0" applyAlignment="0" applyProtection="0"/>
    <xf numFmtId="0" fontId="7" fillId="18" borderId="0" applyNumberFormat="0" applyBorder="0" applyAlignment="0" applyProtection="0"/>
    <xf numFmtId="0" fontId="35"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35" fillId="18"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18" borderId="0" applyNumberFormat="0" applyBorder="0" applyAlignment="0" applyProtection="0"/>
    <xf numFmtId="0" fontId="6" fillId="23"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6" fillId="18" borderId="0" applyNumberFormat="0" applyBorder="0" applyAlignment="0" applyProtection="0"/>
    <xf numFmtId="0" fontId="7" fillId="5" borderId="0" applyNumberFormat="0" applyBorder="0" applyAlignment="0" applyProtection="0"/>
    <xf numFmtId="0" fontId="35"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12" borderId="0" applyNumberFormat="0" applyBorder="0" applyAlignment="0" applyProtection="0"/>
    <xf numFmtId="0" fontId="7" fillId="24" borderId="0" applyNumberFormat="0" applyBorder="0" applyAlignment="0" applyProtection="0"/>
    <xf numFmtId="0" fontId="35" fillId="5" borderId="0" applyNumberFormat="0" applyBorder="0" applyAlignment="0" applyProtection="0"/>
    <xf numFmtId="0" fontId="6" fillId="12" borderId="0" applyNumberFormat="0" applyBorder="0" applyAlignment="0" applyProtection="0"/>
    <xf numFmtId="0" fontId="6" fillId="24" borderId="0" applyNumberFormat="0" applyBorder="0" applyAlignment="0" applyProtection="0"/>
    <xf numFmtId="0" fontId="6" fillId="12"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5" borderId="0" applyNumberFormat="0" applyBorder="0" applyAlignment="0" applyProtection="0"/>
    <xf numFmtId="0" fontId="6" fillId="2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24" borderId="0" applyNumberFormat="0" applyBorder="0" applyAlignment="0" applyProtection="0"/>
    <xf numFmtId="0" fontId="6" fillId="5" borderId="0" applyNumberFormat="0" applyBorder="0" applyAlignment="0" applyProtection="0"/>
    <xf numFmtId="0" fontId="7" fillId="16" borderId="0" applyNumberFormat="0" applyBorder="0" applyAlignment="0" applyProtection="0"/>
    <xf numFmtId="0" fontId="35"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20" borderId="0" applyNumberFormat="0" applyBorder="0" applyAlignment="0" applyProtection="0"/>
    <xf numFmtId="0" fontId="7" fillId="16" borderId="0" applyNumberFormat="0" applyBorder="0" applyAlignment="0" applyProtection="0"/>
    <xf numFmtId="0" fontId="35" fillId="16" borderId="0" applyNumberFormat="0" applyBorder="0" applyAlignment="0" applyProtection="0"/>
    <xf numFmtId="0" fontId="6" fillId="20"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7" fillId="19" borderId="0" applyNumberFormat="0" applyBorder="0" applyAlignment="0" applyProtection="0"/>
    <xf numFmtId="0" fontId="35"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5" borderId="0" applyNumberFormat="0" applyBorder="0" applyAlignment="0" applyProtection="0"/>
    <xf numFmtId="0" fontId="7" fillId="24" borderId="0" applyNumberFormat="0" applyBorder="0" applyAlignment="0" applyProtection="0"/>
    <xf numFmtId="0" fontId="35" fillId="19" borderId="0" applyNumberFormat="0" applyBorder="0" applyAlignment="0" applyProtection="0"/>
    <xf numFmtId="0" fontId="6" fillId="25"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19" borderId="0" applyNumberFormat="0" applyBorder="0" applyAlignment="0" applyProtection="0"/>
    <xf numFmtId="0" fontId="6" fillId="24"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4" borderId="0" applyNumberFormat="0" applyBorder="0" applyAlignment="0" applyProtection="0"/>
    <xf numFmtId="0" fontId="6" fillId="19" borderId="0" applyNumberFormat="0" applyBorder="0" applyAlignment="0" applyProtection="0"/>
    <xf numFmtId="0" fontId="13" fillId="2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26" borderId="0" applyNumberFormat="0" applyBorder="0" applyAlignment="0" applyProtection="0"/>
    <xf numFmtId="0" fontId="37"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16" borderId="0" applyNumberFormat="0" applyBorder="0" applyAlignment="0" applyProtection="0"/>
    <xf numFmtId="0" fontId="37" fillId="26" borderId="0" applyNumberFormat="0" applyBorder="0" applyAlignment="0" applyProtection="0"/>
    <xf numFmtId="0" fontId="13" fillId="16" borderId="0" applyNumberFormat="0" applyBorder="0" applyAlignment="0" applyProtection="0"/>
    <xf numFmtId="0" fontId="37"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37"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7" borderId="0" applyNumberFormat="0" applyBorder="0" applyAlignment="0" applyProtection="0"/>
    <xf numFmtId="0" fontId="37" fillId="17" borderId="0" applyNumberFormat="0" applyBorder="0" applyAlignment="0" applyProtection="0"/>
    <xf numFmtId="0" fontId="13" fillId="7" borderId="0" applyNumberFormat="0" applyBorder="0" applyAlignment="0" applyProtection="0"/>
    <xf numFmtId="0" fontId="37"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7" borderId="0" applyNumberFormat="0" applyBorder="0" applyAlignment="0" applyProtection="0"/>
    <xf numFmtId="0" fontId="13" fillId="18" borderId="0" applyNumberFormat="0" applyBorder="0" applyAlignment="0" applyProtection="0"/>
    <xf numFmtId="0" fontId="37"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37" fillId="18" borderId="0" applyNumberFormat="0" applyBorder="0" applyAlignment="0" applyProtection="0"/>
    <xf numFmtId="0" fontId="13" fillId="23" borderId="0" applyNumberFormat="0" applyBorder="0" applyAlignment="0" applyProtection="0"/>
    <xf numFmtId="0" fontId="37"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37"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31" borderId="0" applyNumberFormat="0" applyBorder="0" applyAlignment="0" applyProtection="0"/>
    <xf numFmtId="0" fontId="13" fillId="24" borderId="0" applyNumberFormat="0" applyBorder="0" applyAlignment="0" applyProtection="0"/>
    <xf numFmtId="0" fontId="37" fillId="27" borderId="0" applyNumberFormat="0" applyBorder="0" applyAlignment="0" applyProtection="0"/>
    <xf numFmtId="0" fontId="13" fillId="24" borderId="0" applyNumberFormat="0" applyBorder="0" applyAlignment="0" applyProtection="0"/>
    <xf numFmtId="0" fontId="37"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37"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28" borderId="0" applyNumberFormat="0" applyBorder="0" applyAlignment="0" applyProtection="0"/>
    <xf numFmtId="0" fontId="37" fillId="28"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37"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37" fillId="29" borderId="0" applyNumberFormat="0" applyBorder="0" applyAlignment="0" applyProtection="0"/>
    <xf numFmtId="0" fontId="13" fillId="34" borderId="0" applyNumberFormat="0" applyBorder="0" applyAlignment="0" applyProtection="0"/>
    <xf numFmtId="0" fontId="37"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34" borderId="0" applyNumberFormat="0" applyBorder="0" applyAlignment="0" applyProtection="0"/>
    <xf numFmtId="0" fontId="13" fillId="35" borderId="0" applyNumberFormat="0" applyBorder="0" applyAlignment="0" applyProtection="0"/>
    <xf numFmtId="0" fontId="13" fillId="36" borderId="0" applyNumberFormat="0" applyBorder="0" applyAlignment="0" applyProtection="0"/>
    <xf numFmtId="0" fontId="13" fillId="34"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37" borderId="0" applyNumberFormat="0" applyBorder="0" applyAlignment="0" applyProtection="0"/>
    <xf numFmtId="0" fontId="24" fillId="3" borderId="0" applyNumberFormat="0" applyBorder="0" applyAlignment="0" applyProtection="0"/>
    <xf numFmtId="0" fontId="16" fillId="23" borderId="1" applyNumberFormat="0" applyAlignment="0" applyProtection="0"/>
    <xf numFmtId="0" fontId="21" fillId="38" borderId="2" applyNumberFormat="0" applyAlignment="0" applyProtection="0"/>
    <xf numFmtId="0" fontId="7" fillId="0" borderId="0"/>
    <xf numFmtId="0" fontId="25" fillId="0" borderId="0" applyNumberFormat="0" applyFill="0" applyBorder="0" applyAlignment="0" applyProtection="0"/>
    <xf numFmtId="0" fontId="28" fillId="4" borderId="0" applyNumberFormat="0" applyBorder="0" applyAlignment="0" applyProtection="0"/>
    <xf numFmtId="0" fontId="38" fillId="0" borderId="0">
      <alignment horizontal="center"/>
    </xf>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38" fillId="0" borderId="0">
      <alignment horizontal="center" textRotation="90"/>
    </xf>
    <xf numFmtId="0" fontId="14" fillId="7" borderId="1" applyNumberFormat="0" applyAlignment="0" applyProtection="0"/>
    <xf numFmtId="0" fontId="26" fillId="0" borderId="6" applyNumberFormat="0" applyFill="0" applyAlignment="0" applyProtection="0"/>
    <xf numFmtId="0" fontId="23" fillId="24" borderId="0" applyNumberFormat="0" applyBorder="0" applyAlignment="0" applyProtection="0"/>
    <xf numFmtId="0" fontId="8" fillId="13" borderId="7" applyNumberFormat="0" applyFont="0" applyAlignment="0" applyProtection="0"/>
    <xf numFmtId="0" fontId="15" fillId="23" borderId="8" applyNumberFormat="0" applyAlignment="0" applyProtection="0"/>
    <xf numFmtId="0" fontId="39" fillId="0" borderId="0"/>
    <xf numFmtId="168" fontId="39" fillId="0" borderId="0"/>
    <xf numFmtId="0" fontId="22" fillId="0" borderId="0" applyNumberFormat="0" applyFill="0" applyBorder="0" applyAlignment="0" applyProtection="0"/>
    <xf numFmtId="0" fontId="20" fillId="0" borderId="9" applyNumberFormat="0" applyFill="0" applyAlignment="0" applyProtection="0"/>
    <xf numFmtId="0" fontId="27" fillId="0" borderId="0" applyNumberFormat="0" applyFill="0" applyBorder="0" applyAlignment="0" applyProtection="0"/>
    <xf numFmtId="0" fontId="13" fillId="35"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13" fillId="39"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40"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41"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31"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42" borderId="0" applyNumberFormat="0" applyBorder="0" applyAlignment="0" applyProtection="0"/>
    <xf numFmtId="0" fontId="40"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15" borderId="1" applyNumberFormat="0" applyAlignment="0" applyProtection="0"/>
    <xf numFmtId="0" fontId="40" fillId="7" borderId="1"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43" borderId="8"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43" borderId="1" applyNumberFormat="0" applyAlignment="0" applyProtection="0"/>
    <xf numFmtId="164" fontId="8" fillId="0" borderId="0" applyFont="0" applyFill="0" applyBorder="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41" fillId="0" borderId="0" applyNumberFormat="0" applyFill="0" applyBorder="0" applyAlignment="0" applyProtection="0"/>
    <xf numFmtId="0" fontId="8" fillId="13" borderId="7" applyNumberFormat="0" applyFont="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1" fillId="38" borderId="2" applyNumberFormat="0" applyAlignment="0" applyProtection="0"/>
    <xf numFmtId="0" fontId="21" fillId="38" borderId="2" applyNumberFormat="0" applyAlignment="0" applyProtection="0"/>
    <xf numFmtId="0" fontId="21" fillId="38" borderId="2" applyNumberFormat="0" applyAlignment="0" applyProtection="0"/>
    <xf numFmtId="0" fontId="21" fillId="44" borderId="2" applyNumberFormat="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2" fillId="0" borderId="0" applyNumberFormat="0" applyFill="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45" borderId="0" applyNumberFormat="0" applyBorder="0" applyAlignment="0" applyProtection="0"/>
    <xf numFmtId="0" fontId="7" fillId="0" borderId="0"/>
    <xf numFmtId="0" fontId="7" fillId="0" borderId="0"/>
    <xf numFmtId="0" fontId="7" fillId="0" borderId="0"/>
    <xf numFmtId="0" fontId="7" fillId="0" borderId="0"/>
    <xf numFmtId="0" fontId="8" fillId="0" borderId="0"/>
    <xf numFmtId="0" fontId="35" fillId="0" borderId="0"/>
    <xf numFmtId="0" fontId="8" fillId="0" borderId="0"/>
    <xf numFmtId="0" fontId="8" fillId="0" borderId="0"/>
    <xf numFmtId="0" fontId="36" fillId="0" borderId="0"/>
    <xf numFmtId="0" fontId="7" fillId="0" borderId="0"/>
    <xf numFmtId="0" fontId="8" fillId="0" borderId="0"/>
    <xf numFmtId="0" fontId="43" fillId="0" borderId="0"/>
    <xf numFmtId="0" fontId="43" fillId="0" borderId="0"/>
    <xf numFmtId="0" fontId="30"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9" fillId="0" borderId="0"/>
    <xf numFmtId="0" fontId="8" fillId="0" borderId="0"/>
    <xf numFmtId="0" fontId="9" fillId="0" borderId="0"/>
    <xf numFmtId="0" fontId="8" fillId="0" borderId="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9"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44" fillId="0" borderId="0" applyNumberFormat="0" applyFill="0" applyBorder="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30" fillId="46" borderId="7"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0" fontId="26" fillId="0" borderId="6" applyNumberFormat="0" applyFill="0" applyAlignment="0" applyProtection="0"/>
    <xf numFmtId="0" fontId="26" fillId="0" borderId="6" applyNumberFormat="0" applyFill="0" applyAlignment="0" applyProtection="0"/>
    <xf numFmtId="0" fontId="26" fillId="0" borderId="6" applyNumberFormat="0" applyFill="0" applyAlignment="0" applyProtection="0"/>
    <xf numFmtId="0" fontId="26" fillId="0" borderId="6" applyNumberFormat="0" applyFill="0" applyAlignment="0" applyProtection="0"/>
    <xf numFmtId="0" fontId="29"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45" fillId="0" borderId="0" applyNumberFormat="0" applyFill="0" applyBorder="0" applyAlignment="0" applyProtection="0"/>
    <xf numFmtId="43" fontId="46" fillId="0" borderId="0" applyFont="0" applyFill="0" applyBorder="0" applyAlignment="0" applyProtection="0"/>
    <xf numFmtId="166" fontId="30" fillId="0" borderId="0" applyFill="0" applyBorder="0" applyAlignment="0" applyProtection="0"/>
    <xf numFmtId="165" fontId="7" fillId="0" borderId="0" applyFont="0" applyFill="0" applyBorder="0" applyAlignment="0" applyProtection="0"/>
    <xf numFmtId="166" fontId="8" fillId="0" borderId="0" applyFill="0" applyBorder="0" applyAlignment="0" applyProtection="0"/>
    <xf numFmtId="169" fontId="43" fillId="0" borderId="0" applyFont="0" applyFill="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10" borderId="0" applyNumberFormat="0" applyBorder="0" applyAlignment="0" applyProtection="0"/>
    <xf numFmtId="0" fontId="43" fillId="0" borderId="0"/>
    <xf numFmtId="0" fontId="8" fillId="0" borderId="0"/>
    <xf numFmtId="0" fontId="43" fillId="0" borderId="0"/>
    <xf numFmtId="0" fontId="43" fillId="0" borderId="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14" borderId="0" applyNumberFormat="0" applyBorder="0" applyAlignment="0" applyProtection="0"/>
    <xf numFmtId="0" fontId="6" fillId="8" borderId="0" applyNumberFormat="0" applyBorder="0" applyAlignment="0" applyProtection="0"/>
    <xf numFmtId="0" fontId="6" fillId="2" borderId="0" applyNumberFormat="0" applyBorder="0" applyAlignment="0" applyProtection="0"/>
    <xf numFmtId="0" fontId="6" fillId="6"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15" borderId="0" applyNumberFormat="0" applyBorder="0" applyAlignment="0" applyProtection="0"/>
    <xf numFmtId="0" fontId="6" fillId="9" borderId="0" applyNumberFormat="0" applyBorder="0" applyAlignment="0" applyProtection="0"/>
    <xf numFmtId="0" fontId="6" fillId="3" borderId="0" applyNumberFormat="0" applyBorder="0" applyAlignment="0" applyProtection="0"/>
    <xf numFmtId="0" fontId="6" fillId="7"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8" borderId="0" applyNumberFormat="0" applyBorder="0" applyAlignment="0" applyProtection="0"/>
    <xf numFmtId="0" fontId="6" fillId="10" borderId="0" applyNumberFormat="0" applyBorder="0" applyAlignment="0" applyProtection="0"/>
    <xf numFmtId="0" fontId="6" fillId="4"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6" borderId="0" applyNumberFormat="0" applyBorder="0" applyAlignment="0" applyProtection="0"/>
    <xf numFmtId="0" fontId="6" fillId="12" borderId="0" applyNumberFormat="0" applyBorder="0" applyAlignment="0" applyProtection="0"/>
    <xf numFmtId="0" fontId="6" fillId="5" borderId="0" applyNumberFormat="0" applyBorder="0" applyAlignment="0" applyProtection="0"/>
    <xf numFmtId="0" fontId="6" fillId="13"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4" borderId="0" applyNumberFormat="0" applyBorder="0" applyAlignment="0" applyProtection="0"/>
    <xf numFmtId="0" fontId="6" fillId="6" borderId="0" applyNumberFormat="0" applyBorder="0" applyAlignment="0" applyProtection="0"/>
    <xf numFmtId="0" fontId="6" fillId="2"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10" borderId="0" applyNumberFormat="0" applyBorder="0" applyAlignment="0" applyProtection="0"/>
    <xf numFmtId="0" fontId="6" fillId="15" borderId="0" applyNumberFormat="0" applyBorder="0" applyAlignment="0" applyProtection="0"/>
    <xf numFmtId="0" fontId="6" fillId="7" borderId="0" applyNumberFormat="0" applyBorder="0" applyAlignment="0" applyProtection="0"/>
    <xf numFmtId="0" fontId="6" fillId="4"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50" borderId="0" applyNumberFormat="0" applyBorder="0" applyAlignment="0" applyProtection="0"/>
    <xf numFmtId="0" fontId="6" fillId="20"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5" borderId="0" applyNumberFormat="0" applyBorder="0" applyAlignment="0" applyProtection="0"/>
    <xf numFmtId="0" fontId="6" fillId="21" borderId="0" applyNumberFormat="0" applyBorder="0" applyAlignment="0" applyProtection="0"/>
    <xf numFmtId="0" fontId="6" fillId="1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43" borderId="0" applyNumberFormat="0" applyBorder="0" applyAlignment="0" applyProtection="0"/>
    <xf numFmtId="0" fontId="6" fillId="22" borderId="0" applyNumberFormat="0" applyBorder="0" applyAlignment="0" applyProtection="0"/>
    <xf numFmtId="0" fontId="6" fillId="18"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45" borderId="0" applyNumberFormat="0" applyBorder="0" applyAlignment="0" applyProtection="0"/>
    <xf numFmtId="0" fontId="6" fillId="12" borderId="0" applyNumberFormat="0" applyBorder="0" applyAlignment="0" applyProtection="0"/>
    <xf numFmtId="0" fontId="6" fillId="5" borderId="0" applyNumberFormat="0" applyBorder="0" applyAlignment="0" applyProtection="0"/>
    <xf numFmtId="0" fontId="6" fillId="24"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0" borderId="0" applyNumberFormat="0" applyBorder="0" applyAlignment="0" applyProtection="0"/>
    <xf numFmtId="0" fontId="6" fillId="20"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45" borderId="0" applyNumberFormat="0" applyBorder="0" applyAlignment="0" applyProtection="0"/>
    <xf numFmtId="0" fontId="6" fillId="25" borderId="0" applyNumberFormat="0" applyBorder="0" applyAlignment="0" applyProtection="0"/>
    <xf numFmtId="0" fontId="6" fillId="19"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13" fillId="5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26" borderId="0" applyNumberFormat="0" applyBorder="0" applyAlignment="0" applyProtection="0"/>
    <xf numFmtId="0" fontId="13" fillId="15"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17" borderId="0" applyNumberFormat="0" applyBorder="0" applyAlignment="0" applyProtection="0"/>
    <xf numFmtId="0" fontId="13" fillId="43"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18" borderId="0" applyNumberFormat="0" applyBorder="0" applyAlignment="0" applyProtection="0"/>
    <xf numFmtId="0" fontId="13" fillId="45"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27"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41"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29" borderId="0" applyNumberFormat="0" applyBorder="0" applyAlignment="0" applyProtection="0"/>
    <xf numFmtId="170" fontId="48" fillId="0" borderId="0">
      <alignment horizontal="left"/>
    </xf>
    <xf numFmtId="170" fontId="49" fillId="0" borderId="0" applyFont="0" applyBorder="0">
      <alignment horizontal="center" vertical="center"/>
    </xf>
    <xf numFmtId="0" fontId="50" fillId="0" borderId="0"/>
    <xf numFmtId="0" fontId="6" fillId="0" borderId="0"/>
    <xf numFmtId="170" fontId="51" fillId="0" borderId="0"/>
    <xf numFmtId="170" fontId="43" fillId="0" borderId="0"/>
    <xf numFmtId="0" fontId="43" fillId="13" borderId="7" applyNumberFormat="0" applyFont="0" applyAlignment="0" applyProtection="0"/>
    <xf numFmtId="0" fontId="8" fillId="13" borderId="7" applyNumberFormat="0" applyFont="0" applyAlignment="0" applyProtection="0"/>
    <xf numFmtId="0" fontId="52" fillId="0" borderId="0" applyNumberFormat="0" applyFill="0" applyBorder="0" applyAlignment="0" applyProtection="0">
      <alignment vertical="top"/>
      <protection locked="0"/>
    </xf>
    <xf numFmtId="170" fontId="8" fillId="0" borderId="0"/>
    <xf numFmtId="0" fontId="6"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35" fillId="0" borderId="0"/>
    <xf numFmtId="0" fontId="43" fillId="0" borderId="0"/>
    <xf numFmtId="0" fontId="43" fillId="0" borderId="0"/>
    <xf numFmtId="0" fontId="43" fillId="0" borderId="0"/>
    <xf numFmtId="0" fontId="53" fillId="0" borderId="0" applyNumberFormat="0" applyFill="0" applyBorder="0" applyProtection="0">
      <alignment vertical="top"/>
    </xf>
    <xf numFmtId="0" fontId="43" fillId="0" borderId="0"/>
    <xf numFmtId="0" fontId="43" fillId="0" borderId="0"/>
    <xf numFmtId="0" fontId="30" fillId="0" borderId="0"/>
    <xf numFmtId="0" fontId="6" fillId="0" borderId="0"/>
    <xf numFmtId="0" fontId="43" fillId="0" borderId="0" applyNumberFormat="0" applyFont="0" applyFill="0" applyBorder="0" applyAlignment="0" applyProtection="0">
      <alignment vertical="top"/>
    </xf>
    <xf numFmtId="0" fontId="6" fillId="0" borderId="0"/>
    <xf numFmtId="0" fontId="6" fillId="0" borderId="0"/>
    <xf numFmtId="170" fontId="53" fillId="0" borderId="0" applyNumberFormat="0" applyFill="0" applyBorder="0" applyProtection="0">
      <alignment vertical="top"/>
    </xf>
    <xf numFmtId="0" fontId="53" fillId="0" borderId="0" applyNumberFormat="0" applyFill="0" applyBorder="0" applyProtection="0">
      <alignment vertical="top"/>
    </xf>
    <xf numFmtId="0" fontId="35" fillId="0" borderId="0"/>
    <xf numFmtId="0" fontId="53" fillId="0" borderId="0" applyNumberFormat="0" applyFill="0" applyBorder="0" applyProtection="0">
      <alignment vertical="top"/>
    </xf>
    <xf numFmtId="0" fontId="8" fillId="0" borderId="0"/>
    <xf numFmtId="0" fontId="43" fillId="0" borderId="0"/>
    <xf numFmtId="0" fontId="43" fillId="0" borderId="0"/>
    <xf numFmtId="170" fontId="8"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43" fontId="6" fillId="0" borderId="0" applyFont="0" applyFill="0" applyBorder="0" applyAlignment="0" applyProtection="0"/>
    <xf numFmtId="0" fontId="5" fillId="0" borderId="0"/>
    <xf numFmtId="0" fontId="43" fillId="0" borderId="0"/>
    <xf numFmtId="0" fontId="34" fillId="0" borderId="0"/>
    <xf numFmtId="0" fontId="34" fillId="0" borderId="0"/>
    <xf numFmtId="0" fontId="54" fillId="0" borderId="0"/>
    <xf numFmtId="0" fontId="34" fillId="0" borderId="0"/>
    <xf numFmtId="0" fontId="43" fillId="0" borderId="0"/>
    <xf numFmtId="0" fontId="34" fillId="0" borderId="0"/>
    <xf numFmtId="0" fontId="54" fillId="0" borderId="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13" fillId="26"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27"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24" fillId="9" borderId="0" applyNumberFormat="0" applyBorder="0" applyAlignment="0" applyProtection="0"/>
    <xf numFmtId="0" fontId="24" fillId="3" borderId="0" applyNumberFormat="0" applyBorder="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6" fillId="0" borderId="0"/>
    <xf numFmtId="0" fontId="28" fillId="10" borderId="0" applyNumberFormat="0" applyBorder="0" applyAlignment="0" applyProtection="0"/>
    <xf numFmtId="0" fontId="28" fillId="4" borderId="0" applyNumberFormat="0" applyBorder="0" applyAlignment="0" applyProtection="0"/>
    <xf numFmtId="0" fontId="17" fillId="0" borderId="3" applyNumberFormat="0" applyFill="0" applyAlignment="0" applyProtection="0"/>
    <xf numFmtId="0" fontId="17" fillId="0" borderId="3"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38" fillId="0" borderId="0">
      <alignment horizontal="center"/>
    </xf>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23" fillId="45" borderId="0" applyNumberFormat="0" applyBorder="0" applyAlignment="0" applyProtection="0"/>
    <xf numFmtId="0" fontId="23" fillId="24" borderId="0" applyNumberFormat="0" applyBorder="0" applyAlignment="0" applyProtection="0"/>
    <xf numFmtId="0" fontId="6" fillId="46" borderId="7" applyNumberFormat="0" applyAlignment="0" applyProtection="0"/>
    <xf numFmtId="0" fontId="6" fillId="46" borderId="7" applyNumberFormat="0" applyAlignment="0" applyProtection="0"/>
    <xf numFmtId="0" fontId="6" fillId="46" borderId="7" applyNumberForma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55" fillId="11" borderId="0">
      <alignment horizontal="left" vertical="center"/>
    </xf>
    <xf numFmtId="0" fontId="56" fillId="0" borderId="0">
      <alignment horizontal="center" vertical="center"/>
    </xf>
    <xf numFmtId="0" fontId="55" fillId="0" borderId="0">
      <alignment horizontal="right" vertical="top"/>
    </xf>
    <xf numFmtId="0" fontId="55" fillId="11" borderId="0">
      <alignment horizontal="right" vertical="top"/>
    </xf>
    <xf numFmtId="0" fontId="57" fillId="11" borderId="0">
      <alignment horizontal="center" vertical="top"/>
    </xf>
    <xf numFmtId="0" fontId="9" fillId="0" borderId="0">
      <alignment horizontal="center" vertical="center"/>
    </xf>
    <xf numFmtId="0" fontId="58" fillId="11" borderId="0">
      <alignment horizontal="center" vertical="center"/>
    </xf>
    <xf numFmtId="0" fontId="59" fillId="11" borderId="0">
      <alignment horizontal="center" vertical="center"/>
    </xf>
    <xf numFmtId="0" fontId="60" fillId="47" borderId="0">
      <alignment horizontal="right" vertical="top"/>
    </xf>
    <xf numFmtId="0" fontId="9" fillId="0" borderId="0">
      <alignment horizontal="left" vertical="top"/>
    </xf>
    <xf numFmtId="0" fontId="61" fillId="0" borderId="0">
      <alignment horizontal="left" vertical="center"/>
    </xf>
    <xf numFmtId="0" fontId="61" fillId="0" borderId="0">
      <alignment horizontal="left" vertical="center"/>
    </xf>
    <xf numFmtId="0" fontId="9" fillId="11" borderId="0">
      <alignment horizontal="left" vertical="top"/>
    </xf>
    <xf numFmtId="0" fontId="9" fillId="0" borderId="0">
      <alignment horizontal="right" vertical="top"/>
    </xf>
    <xf numFmtId="0" fontId="56" fillId="0" borderId="0">
      <alignment horizontal="left" vertical="center"/>
    </xf>
    <xf numFmtId="0" fontId="61" fillId="0" borderId="0">
      <alignment horizontal="center" vertical="center"/>
    </xf>
    <xf numFmtId="0" fontId="60" fillId="11" borderId="0">
      <alignment horizontal="left" vertical="center"/>
    </xf>
    <xf numFmtId="165" fontId="43" fillId="0" borderId="0" applyBorder="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13" fillId="35" borderId="0" applyNumberFormat="0" applyBorder="0" applyAlignment="0" applyProtection="0"/>
    <xf numFmtId="0" fontId="13" fillId="28" borderId="0" applyNumberFormat="0" applyBorder="0" applyAlignment="0" applyProtection="0"/>
    <xf numFmtId="0" fontId="13" fillId="36" borderId="0" applyNumberFormat="0" applyBorder="0" applyAlignment="0" applyProtection="0"/>
    <xf numFmtId="0" fontId="13" fillId="51" borderId="0" applyNumberFormat="0" applyBorder="0" applyAlignment="0" applyProtection="0"/>
    <xf numFmtId="0" fontId="13" fillId="34" borderId="0" applyNumberFormat="0" applyBorder="0" applyAlignment="0" applyProtection="0"/>
    <xf numFmtId="0" fontId="13" fillId="51" borderId="0" applyNumberFormat="0" applyBorder="0" applyAlignment="0" applyProtection="0"/>
    <xf numFmtId="0" fontId="13" fillId="27" borderId="0" applyNumberFormat="0" applyBorder="0" applyAlignment="0" applyProtection="0"/>
    <xf numFmtId="0" fontId="13" fillId="52"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11" borderId="8"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11" borderId="1" applyNumberFormat="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63" fillId="0" borderId="0" applyNumberFormat="0" applyFill="0" applyBorder="0" applyAlignment="0" applyProtection="0"/>
    <xf numFmtId="0" fontId="66"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164"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0" fontId="17" fillId="0" borderId="3" applyNumberFormat="0" applyFill="0" applyAlignment="0" applyProtection="0"/>
    <xf numFmtId="0" fontId="68" fillId="0" borderId="17" applyNumberFormat="0" applyFill="0" applyAlignment="0" applyProtection="0"/>
    <xf numFmtId="0" fontId="18" fillId="0" borderId="4" applyNumberFormat="0" applyFill="0" applyAlignment="0" applyProtection="0"/>
    <xf numFmtId="0" fontId="69" fillId="0" borderId="4" applyNumberFormat="0" applyFill="0" applyAlignment="0" applyProtection="0"/>
    <xf numFmtId="0" fontId="19" fillId="0" borderId="5" applyNumberFormat="0" applyFill="0" applyAlignment="0" applyProtection="0"/>
    <xf numFmtId="0" fontId="70" fillId="0" borderId="18" applyNumberFormat="0" applyFill="0" applyAlignment="0" applyProtection="0"/>
    <xf numFmtId="0" fontId="19" fillId="0" borderId="0" applyNumberFormat="0" applyFill="0" applyBorder="0" applyAlignment="0" applyProtection="0"/>
    <xf numFmtId="0" fontId="70" fillId="0" borderId="0" applyNumberFormat="0" applyFill="0" applyBorder="0" applyAlignment="0" applyProtection="0"/>
    <xf numFmtId="0" fontId="8" fillId="13" borderId="7" applyNumberFormat="0" applyFont="0" applyAlignment="0" applyProtection="0"/>
    <xf numFmtId="0" fontId="8" fillId="13" borderId="7" applyNumberFormat="0" applyFont="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19" applyNumberFormat="0" applyFill="0" applyAlignment="0" applyProtection="0"/>
    <xf numFmtId="0" fontId="21" fillId="38" borderId="2" applyNumberFormat="0" applyAlignment="0" applyProtection="0"/>
    <xf numFmtId="0" fontId="21" fillId="38" borderId="2" applyNumberFormat="0" applyAlignment="0" applyProtection="0"/>
    <xf numFmtId="0" fontId="22" fillId="0" borderId="0" applyNumberFormat="0" applyFill="0" applyBorder="0" applyAlignment="0" applyProtection="0"/>
    <xf numFmtId="0" fontId="71" fillId="0" borderId="0" applyNumberFormat="0" applyFill="0" applyBorder="0" applyAlignment="0" applyProtection="0"/>
    <xf numFmtId="0" fontId="23" fillId="24" borderId="0" applyNumberFormat="0" applyBorder="0" applyAlignment="0" applyProtection="0"/>
    <xf numFmtId="0" fontId="23" fillId="24" borderId="0" applyNumberFormat="0" applyBorder="0" applyAlignment="0" applyProtection="0"/>
    <xf numFmtId="0" fontId="6" fillId="0" borderId="0"/>
    <xf numFmtId="0" fontId="6" fillId="0" borderId="0"/>
    <xf numFmtId="0" fontId="6" fillId="0" borderId="0"/>
    <xf numFmtId="0" fontId="6" fillId="0" borderId="0"/>
    <xf numFmtId="0" fontId="6" fillId="0" borderId="0" applyFill="0" applyProtection="0"/>
    <xf numFmtId="0" fontId="46" fillId="0" borderId="0"/>
    <xf numFmtId="0" fontId="43" fillId="0" borderId="0"/>
    <xf numFmtId="0" fontId="6" fillId="0" borderId="0"/>
    <xf numFmtId="0" fontId="6" fillId="0" borderId="0"/>
    <xf numFmtId="0" fontId="6" fillId="0" borderId="0"/>
    <xf numFmtId="0" fontId="6" fillId="0" borderId="0" applyFill="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xf numFmtId="0" fontId="6"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5"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xf numFmtId="0" fontId="35"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xf numFmtId="0" fontId="6"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xf numFmtId="0" fontId="6" fillId="0" borderId="0"/>
    <xf numFmtId="0" fontId="6"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5" fillId="0" borderId="0"/>
    <xf numFmtId="0" fontId="6" fillId="0" borderId="0"/>
    <xf numFmtId="0" fontId="6" fillId="0" borderId="0"/>
    <xf numFmtId="0" fontId="6"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 fillId="0" borderId="0"/>
    <xf numFmtId="0" fontId="72" fillId="0" borderId="0"/>
    <xf numFmtId="0" fontId="72" fillId="0" borderId="0"/>
    <xf numFmtId="0" fontId="46" fillId="0" borderId="0"/>
    <xf numFmtId="0" fontId="8" fillId="0" borderId="0"/>
    <xf numFmtId="0" fontId="6" fillId="0" borderId="0"/>
    <xf numFmtId="0" fontId="6" fillId="0" borderId="0"/>
    <xf numFmtId="170" fontId="8" fillId="0" borderId="0"/>
    <xf numFmtId="17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xf numFmtId="0" fontId="6" fillId="0" borderId="0"/>
    <xf numFmtId="0" fontId="35" fillId="0" borderId="0"/>
    <xf numFmtId="0" fontId="6" fillId="0" borderId="0"/>
    <xf numFmtId="0" fontId="6" fillId="0" borderId="0"/>
    <xf numFmtId="0" fontId="6" fillId="0" borderId="0"/>
    <xf numFmtId="0" fontId="6" fillId="0" borderId="0"/>
    <xf numFmtId="0" fontId="6"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50" fillId="0" borderId="0"/>
    <xf numFmtId="0" fontId="43" fillId="0" borderId="0"/>
    <xf numFmtId="0" fontId="43" fillId="0" borderId="0"/>
    <xf numFmtId="0" fontId="43" fillId="0" borderId="0"/>
    <xf numFmtId="0" fontId="6" fillId="0" borderId="0"/>
    <xf numFmtId="0" fontId="43" fillId="0" borderId="0"/>
    <xf numFmtId="0" fontId="43" fillId="0" borderId="0"/>
    <xf numFmtId="0" fontId="43" fillId="0" borderId="0"/>
    <xf numFmtId="0" fontId="8" fillId="0" borderId="0"/>
    <xf numFmtId="0" fontId="8" fillId="0" borderId="0"/>
    <xf numFmtId="0" fontId="43" fillId="0" borderId="0"/>
    <xf numFmtId="0" fontId="43" fillId="0" borderId="0"/>
    <xf numFmtId="0" fontId="43" fillId="0" borderId="0"/>
    <xf numFmtId="0" fontId="43" fillId="0" borderId="0"/>
    <xf numFmtId="0" fontId="6" fillId="0" borderId="0" applyFill="0" applyProtection="0"/>
    <xf numFmtId="0" fontId="73" fillId="0" borderId="0"/>
    <xf numFmtId="0" fontId="73" fillId="0" borderId="0"/>
    <xf numFmtId="0" fontId="73" fillId="0" borderId="0"/>
    <xf numFmtId="0" fontId="6" fillId="0" borderId="0" applyFill="0" applyProtection="0"/>
    <xf numFmtId="0" fontId="6" fillId="0" borderId="0" applyFill="0" applyProtection="0"/>
    <xf numFmtId="0" fontId="6" fillId="0" borderId="0"/>
    <xf numFmtId="0" fontId="46" fillId="0" borderId="0"/>
    <xf numFmtId="0" fontId="46" fillId="0" borderId="0"/>
    <xf numFmtId="0" fontId="43" fillId="0" borderId="0"/>
    <xf numFmtId="0" fontId="46" fillId="0" borderId="0"/>
    <xf numFmtId="0" fontId="46" fillId="0" borderId="0"/>
    <xf numFmtId="0" fontId="74" fillId="0" borderId="0"/>
    <xf numFmtId="0" fontId="9" fillId="0" borderId="0"/>
    <xf numFmtId="0" fontId="6" fillId="0" borderId="0" applyFill="0" applyProtection="0"/>
    <xf numFmtId="0" fontId="6" fillId="0" borderId="0"/>
    <xf numFmtId="0" fontId="35" fillId="0" borderId="0"/>
    <xf numFmtId="0" fontId="6" fillId="0" borderId="0"/>
    <xf numFmtId="0" fontId="73" fillId="0" borderId="0"/>
    <xf numFmtId="0" fontId="6" fillId="0" borderId="0"/>
    <xf numFmtId="0" fontId="73" fillId="0" borderId="0"/>
    <xf numFmtId="0" fontId="6" fillId="0" borderId="0"/>
    <xf numFmtId="0" fontId="6" fillId="0" borderId="0" applyFill="0" applyProtection="0"/>
    <xf numFmtId="0" fontId="6" fillId="0" borderId="0" applyFill="0" applyProtection="0"/>
    <xf numFmtId="0" fontId="73" fillId="0" borderId="0"/>
    <xf numFmtId="0" fontId="8" fillId="0" borderId="0"/>
    <xf numFmtId="0" fontId="6" fillId="0" borderId="0"/>
    <xf numFmtId="0" fontId="43" fillId="0" borderId="0"/>
    <xf numFmtId="0" fontId="43" fillId="0" borderId="0"/>
    <xf numFmtId="0" fontId="6" fillId="0" borderId="0"/>
    <xf numFmtId="0" fontId="43"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46" fillId="0" borderId="0"/>
    <xf numFmtId="0" fontId="75" fillId="0" borderId="0"/>
    <xf numFmtId="0" fontId="6" fillId="0" borderId="0"/>
    <xf numFmtId="0" fontId="43" fillId="0" borderId="0"/>
    <xf numFmtId="0" fontId="8" fillId="0" borderId="0"/>
    <xf numFmtId="0" fontId="6" fillId="0" borderId="0"/>
    <xf numFmtId="0" fontId="6" fillId="0" borderId="0"/>
    <xf numFmtId="170" fontId="8" fillId="0" borderId="0"/>
    <xf numFmtId="0" fontId="6" fillId="0" borderId="0"/>
    <xf numFmtId="0" fontId="6" fillId="0" borderId="0"/>
    <xf numFmtId="0" fontId="6" fillId="0" borderId="0"/>
    <xf numFmtId="0" fontId="6" fillId="0" borderId="0"/>
    <xf numFmtId="0" fontId="6" fillId="0" borderId="0"/>
    <xf numFmtId="0" fontId="43" fillId="0" borderId="0"/>
    <xf numFmtId="0" fontId="6" fillId="0" borderId="0"/>
    <xf numFmtId="0" fontId="6" fillId="0" borderId="0"/>
    <xf numFmtId="0" fontId="6" fillId="0" borderId="0"/>
    <xf numFmtId="0" fontId="6" fillId="0" borderId="0"/>
    <xf numFmtId="0" fontId="6" fillId="0" borderId="0"/>
    <xf numFmtId="0" fontId="24" fillId="3" borderId="0" applyNumberFormat="0" applyBorder="0" applyAlignment="0" applyProtection="0"/>
    <xf numFmtId="0" fontId="76" fillId="3"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6" fillId="13" borderId="7" applyNumberFormat="0" applyFont="0" applyAlignment="0" applyProtection="0"/>
    <xf numFmtId="0" fontId="6" fillId="13" borderId="7" applyNumberFormat="0" applyFon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5" fillId="0" borderId="0" applyFont="0" applyFill="0" applyBorder="0" applyAlignment="0" applyProtection="0"/>
    <xf numFmtId="9" fontId="6" fillId="0" borderId="0" applyFont="0" applyFill="0" applyBorder="0" applyAlignment="0" applyProtection="0"/>
    <xf numFmtId="0" fontId="26" fillId="0" borderId="6" applyNumberFormat="0" applyFill="0" applyAlignment="0" applyProtection="0"/>
    <xf numFmtId="0" fontId="26" fillId="0" borderId="6"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172"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6" fillId="0" borderId="0" applyFont="0" applyFill="0" applyBorder="0" applyAlignment="0" applyProtection="0"/>
    <xf numFmtId="173" fontId="35" fillId="0" borderId="0" applyFont="0" applyFill="0" applyBorder="0" applyAlignment="0" applyProtection="0"/>
    <xf numFmtId="165" fontId="6" fillId="0" borderId="0" applyFont="0" applyFill="0" applyBorder="0" applyAlignment="0" applyProtection="0"/>
    <xf numFmtId="0" fontId="6" fillId="0" borderId="0" applyFont="0" applyFill="0" applyBorder="0" applyAlignment="0" applyProtection="0"/>
    <xf numFmtId="165" fontId="8" fillId="0" borderId="0" applyFont="0" applyFill="0" applyBorder="0" applyAlignment="0" applyProtection="0"/>
    <xf numFmtId="0"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0" fontId="6"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74" fontId="43"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43" fontId="35"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6" fillId="0" borderId="0" applyFont="0" applyFill="0" applyBorder="0" applyAlignment="0" applyProtection="0"/>
    <xf numFmtId="165" fontId="35" fillId="0" borderId="0" applyFont="0" applyFill="0" applyBorder="0" applyAlignment="0" applyProtection="0"/>
    <xf numFmtId="175" fontId="6" fillId="0" borderId="0" applyFont="0" applyFill="0" applyBorder="0" applyAlignment="0" applyProtection="0"/>
    <xf numFmtId="0" fontId="28" fillId="4" borderId="0" applyNumberFormat="0" applyBorder="0" applyAlignment="0" applyProtection="0"/>
    <xf numFmtId="0" fontId="28" fillId="4" borderId="0" applyNumberFormat="0" applyBorder="0" applyAlignment="0" applyProtection="0"/>
    <xf numFmtId="0" fontId="4" fillId="0" borderId="0"/>
    <xf numFmtId="0" fontId="4" fillId="0" borderId="0"/>
    <xf numFmtId="0" fontId="4" fillId="0" borderId="0"/>
    <xf numFmtId="0" fontId="3" fillId="0" borderId="0"/>
    <xf numFmtId="0" fontId="2" fillId="0" borderId="0"/>
    <xf numFmtId="9" fontId="8" fillId="0" borderId="0" applyFont="0" applyFill="0" applyBorder="0" applyAlignment="0" applyProtection="0"/>
    <xf numFmtId="0" fontId="8" fillId="0" borderId="0"/>
    <xf numFmtId="0" fontId="8" fillId="0" borderId="0"/>
    <xf numFmtId="0" fontId="9" fillId="0" borderId="0"/>
    <xf numFmtId="0" fontId="1" fillId="0" borderId="0"/>
    <xf numFmtId="0" fontId="9" fillId="0" borderId="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6" fillId="0" borderId="0" applyFill="0" applyProtection="0"/>
    <xf numFmtId="0" fontId="1" fillId="0" borderId="0"/>
    <xf numFmtId="0" fontId="1" fillId="0" borderId="0"/>
    <xf numFmtId="0" fontId="1" fillId="0" borderId="0"/>
    <xf numFmtId="0" fontId="8" fillId="0" borderId="0"/>
    <xf numFmtId="9" fontId="1" fillId="0" borderId="0" applyFont="0" applyFill="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16" borderId="0" applyNumberFormat="0" applyBorder="0" applyAlignment="0" applyProtection="0"/>
    <xf numFmtId="0" fontId="3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5" borderId="0" applyNumberFormat="0" applyBorder="0" applyAlignment="0" applyProtection="0"/>
    <xf numFmtId="0" fontId="6" fillId="16" borderId="0" applyNumberFormat="0" applyBorder="0" applyAlignment="0" applyProtection="0"/>
    <xf numFmtId="0" fontId="36" fillId="16" borderId="0" applyNumberFormat="0" applyBorder="0" applyAlignment="0" applyProtection="0"/>
    <xf numFmtId="0" fontId="6" fillId="19" borderId="0" applyNumberFormat="0" applyBorder="0" applyAlignment="0" applyProtection="0"/>
    <xf numFmtId="0" fontId="9" fillId="0" borderId="0"/>
    <xf numFmtId="0" fontId="43" fillId="0" borderId="0"/>
    <xf numFmtId="0" fontId="29" fillId="0" borderId="0"/>
    <xf numFmtId="0" fontId="8" fillId="0" borderId="0"/>
    <xf numFmtId="0" fontId="9" fillId="0" borderId="0"/>
    <xf numFmtId="0" fontId="9" fillId="0" borderId="0"/>
    <xf numFmtId="0" fontId="6" fillId="0" borderId="0"/>
    <xf numFmtId="0" fontId="9" fillId="0" borderId="0"/>
    <xf numFmtId="0" fontId="43" fillId="0" borderId="0"/>
    <xf numFmtId="0" fontId="43" fillId="0" borderId="0"/>
    <xf numFmtId="0" fontId="30" fillId="0" borderId="0"/>
    <xf numFmtId="0" fontId="35" fillId="0" borderId="0"/>
    <xf numFmtId="0" fontId="43" fillId="0" borderId="0"/>
  </cellStyleXfs>
  <cellXfs count="329">
    <xf numFmtId="0" fontId="0" fillId="0" borderId="0" xfId="0"/>
    <xf numFmtId="0" fontId="10" fillId="0" borderId="0" xfId="0" applyFont="1" applyFill="1"/>
    <xf numFmtId="0" fontId="32" fillId="0" borderId="0" xfId="0" applyFont="1" applyFill="1" applyAlignment="1">
      <alignment wrapText="1"/>
    </xf>
    <xf numFmtId="0" fontId="33" fillId="0" borderId="0" xfId="0" applyFont="1" applyFill="1"/>
    <xf numFmtId="4" fontId="31" fillId="0" borderId="0" xfId="0" applyNumberFormat="1" applyFont="1" applyFill="1"/>
    <xf numFmtId="0" fontId="10" fillId="47" borderId="0" xfId="0" applyFont="1" applyFill="1" applyAlignment="1">
      <alignment wrapText="1"/>
    </xf>
    <xf numFmtId="0" fontId="33" fillId="0" borderId="0" xfId="0" applyFont="1" applyFill="1" applyAlignment="1">
      <alignment wrapText="1"/>
    </xf>
    <xf numFmtId="0" fontId="10" fillId="0" borderId="0" xfId="0" applyFont="1" applyFill="1" applyAlignment="1">
      <alignment wrapText="1"/>
    </xf>
    <xf numFmtId="0" fontId="33" fillId="47" borderId="0" xfId="0" applyFont="1" applyFill="1" applyBorder="1" applyAlignment="1">
      <alignment wrapText="1"/>
    </xf>
    <xf numFmtId="4" fontId="10" fillId="0" borderId="0" xfId="0" applyNumberFormat="1" applyFont="1" applyFill="1" applyAlignment="1">
      <alignment horizontal="right" wrapText="1"/>
    </xf>
    <xf numFmtId="167" fontId="33" fillId="0" borderId="0" xfId="0" applyNumberFormat="1" applyFont="1" applyFill="1"/>
    <xf numFmtId="0" fontId="10" fillId="0" borderId="10" xfId="508" applyFont="1" applyFill="1" applyBorder="1" applyAlignment="1">
      <alignment horizontal="left" wrapText="1"/>
    </xf>
    <xf numFmtId="0" fontId="10" fillId="0" borderId="10" xfId="505" applyFont="1" applyFill="1" applyBorder="1" applyAlignment="1">
      <alignment horizontal="right" wrapText="1"/>
    </xf>
    <xf numFmtId="0" fontId="10" fillId="0" borderId="10" xfId="0" applyNumberFormat="1" applyFont="1" applyFill="1" applyBorder="1" applyAlignment="1"/>
    <xf numFmtId="4" fontId="10" fillId="0" borderId="10" xfId="0" applyNumberFormat="1" applyFont="1" applyFill="1" applyBorder="1"/>
    <xf numFmtId="1" fontId="10" fillId="0" borderId="10" xfId="505" applyNumberFormat="1" applyFont="1" applyFill="1" applyBorder="1" applyAlignment="1">
      <alignment horizontal="right" wrapText="1"/>
    </xf>
    <xf numFmtId="1" fontId="10" fillId="0" borderId="10" xfId="0" applyNumberFormat="1" applyFont="1" applyFill="1" applyBorder="1" applyAlignment="1"/>
    <xf numFmtId="0" fontId="10" fillId="0" borderId="0" xfId="508" applyFont="1" applyFill="1" applyBorder="1" applyAlignment="1">
      <alignment horizontal="left" wrapText="1"/>
    </xf>
    <xf numFmtId="4" fontId="10" fillId="0" borderId="0" xfId="508" applyNumberFormat="1" applyFont="1" applyFill="1" applyBorder="1" applyAlignment="1">
      <alignment horizontal="right" wrapText="1"/>
    </xf>
    <xf numFmtId="4" fontId="10" fillId="0" borderId="0" xfId="0" applyNumberFormat="1" applyFont="1" applyFill="1" applyBorder="1"/>
    <xf numFmtId="0" fontId="11" fillId="0" borderId="10" xfId="0" applyNumberFormat="1" applyFont="1" applyFill="1" applyBorder="1" applyAlignment="1">
      <alignment horizontal="center" vertical="center"/>
    </xf>
    <xf numFmtId="0" fontId="10" fillId="0" borderId="10" xfId="508" applyNumberFormat="1" applyFont="1" applyFill="1" applyBorder="1" applyAlignment="1">
      <alignment horizontal="left" wrapText="1"/>
    </xf>
    <xf numFmtId="4" fontId="33" fillId="0" borderId="0" xfId="0" applyNumberFormat="1" applyFont="1" applyFill="1" applyAlignment="1">
      <alignment horizontal="right" wrapText="1"/>
    </xf>
    <xf numFmtId="0" fontId="10" fillId="0" borderId="10" xfId="507" applyNumberFormat="1" applyFont="1" applyFill="1" applyBorder="1" applyAlignment="1"/>
    <xf numFmtId="0" fontId="33" fillId="0" borderId="10" xfId="508" applyNumberFormat="1" applyFont="1" applyFill="1" applyBorder="1" applyAlignment="1">
      <alignment horizontal="left" wrapText="1"/>
    </xf>
    <xf numFmtId="0" fontId="47" fillId="47" borderId="0" xfId="0" applyFont="1" applyFill="1" applyAlignment="1">
      <alignment wrapText="1"/>
    </xf>
    <xf numFmtId="0" fontId="43" fillId="0" borderId="0" xfId="543" applyFont="1" applyFill="1"/>
    <xf numFmtId="0" fontId="47" fillId="47" borderId="0" xfId="0" applyFont="1" applyFill="1" applyAlignment="1">
      <alignment horizontal="left" wrapText="1"/>
    </xf>
    <xf numFmtId="4" fontId="11" fillId="0" borderId="0" xfId="0" applyNumberFormat="1" applyFont="1" applyFill="1"/>
    <xf numFmtId="4" fontId="10" fillId="0" borderId="10" xfId="508" applyNumberFormat="1" applyFont="1" applyFill="1" applyBorder="1" applyAlignment="1">
      <alignment horizontal="right" wrapText="1"/>
    </xf>
    <xf numFmtId="2" fontId="10" fillId="0" borderId="10" xfId="0" applyNumberFormat="1" applyFont="1" applyFill="1" applyBorder="1" applyAlignment="1"/>
    <xf numFmtId="4" fontId="11" fillId="0" borderId="10" xfId="0" applyNumberFormat="1" applyFont="1" applyFill="1" applyBorder="1" applyAlignment="1"/>
    <xf numFmtId="0" fontId="33" fillId="0" borderId="0" xfId="0" applyFont="1" applyFill="1" applyBorder="1" applyAlignment="1">
      <alignment wrapText="1"/>
    </xf>
    <xf numFmtId="0" fontId="10" fillId="0" borderId="0" xfId="508" applyNumberFormat="1" applyFont="1" applyFill="1" applyBorder="1" applyAlignment="1">
      <alignment horizontal="left" wrapText="1"/>
    </xf>
    <xf numFmtId="4" fontId="77" fillId="0" borderId="10" xfId="508" applyNumberFormat="1" applyFont="1" applyFill="1" applyBorder="1" applyAlignment="1">
      <alignment horizontal="right" wrapText="1"/>
    </xf>
    <xf numFmtId="2" fontId="80" fillId="0" borderId="10" xfId="0" applyNumberFormat="1" applyFont="1" applyFill="1" applyBorder="1" applyAlignment="1"/>
    <xf numFmtId="4" fontId="79" fillId="0" borderId="10" xfId="0" applyNumberFormat="1" applyFont="1" applyFill="1" applyBorder="1" applyAlignment="1"/>
    <xf numFmtId="4" fontId="80" fillId="0" borderId="10" xfId="0" applyNumberFormat="1" applyFont="1" applyFill="1" applyBorder="1"/>
    <xf numFmtId="4" fontId="80" fillId="0" borderId="10" xfId="508" applyNumberFormat="1" applyFont="1" applyFill="1" applyBorder="1" applyAlignment="1">
      <alignment horizontal="right" wrapText="1"/>
    </xf>
    <xf numFmtId="0" fontId="33" fillId="0" borderId="0" xfId="0" applyFont="1" applyFill="1" applyAlignment="1">
      <alignment horizontal="left" vertical="center" wrapText="1"/>
    </xf>
    <xf numFmtId="0" fontId="31" fillId="0" borderId="0" xfId="0" applyFont="1" applyFill="1" applyAlignment="1">
      <alignment horizontal="right"/>
    </xf>
    <xf numFmtId="0" fontId="33" fillId="0" borderId="0" xfId="0" applyFont="1" applyFill="1" applyAlignment="1"/>
    <xf numFmtId="4" fontId="33" fillId="0" borderId="0" xfId="0" applyNumberFormat="1" applyFont="1" applyFill="1" applyAlignment="1"/>
    <xf numFmtId="4" fontId="33" fillId="0" borderId="0" xfId="0" applyNumberFormat="1" applyFont="1" applyFill="1"/>
    <xf numFmtId="0" fontId="33" fillId="0" borderId="0" xfId="0" applyFont="1" applyFill="1" applyAlignment="1">
      <alignment vertical="center" wrapText="1"/>
    </xf>
    <xf numFmtId="0" fontId="33" fillId="0" borderId="0" xfId="0" applyFont="1"/>
    <xf numFmtId="4" fontId="33" fillId="0" borderId="0" xfId="0" applyNumberFormat="1" applyFont="1"/>
    <xf numFmtId="0" fontId="31" fillId="0" borderId="0" xfId="0" applyFont="1" applyFill="1" applyAlignment="1">
      <alignment horizontal="right" wrapText="1"/>
    </xf>
    <xf numFmtId="0" fontId="31" fillId="0" borderId="13" xfId="0" applyFont="1" applyFill="1" applyBorder="1" applyAlignment="1"/>
    <xf numFmtId="49" fontId="11" fillId="47" borderId="10" xfId="0" applyNumberFormat="1" applyFont="1" applyFill="1" applyBorder="1" applyAlignment="1">
      <alignment horizontal="center" vertical="center" wrapText="1"/>
    </xf>
    <xf numFmtId="4" fontId="11" fillId="0" borderId="12" xfId="0" applyNumberFormat="1" applyFont="1" applyFill="1" applyBorder="1" applyAlignment="1">
      <alignment horizontal="center" vertical="center" wrapText="1"/>
    </xf>
    <xf numFmtId="0" fontId="10" fillId="0" borderId="0" xfId="0" applyFont="1"/>
    <xf numFmtId="4" fontId="11" fillId="0" borderId="11" xfId="0" applyNumberFormat="1" applyFont="1" applyFill="1" applyBorder="1" applyAlignment="1">
      <alignment horizontal="center" vertical="center" wrapText="1"/>
    </xf>
    <xf numFmtId="49" fontId="11" fillId="0" borderId="10" xfId="0" applyNumberFormat="1" applyFont="1" applyBorder="1" applyAlignment="1">
      <alignment horizontal="center" vertical="center" wrapText="1"/>
    </xf>
    <xf numFmtId="0" fontId="11" fillId="0" borderId="10" xfId="0" applyNumberFormat="1" applyFont="1" applyFill="1" applyBorder="1" applyAlignment="1">
      <alignment horizontal="right" vertical="center" wrapText="1" shrinkToFit="1"/>
    </xf>
    <xf numFmtId="0" fontId="10" fillId="0" borderId="10" xfId="0" applyNumberFormat="1" applyFont="1" applyFill="1" applyBorder="1" applyAlignment="1">
      <alignment horizontal="left" wrapText="1" shrinkToFit="1"/>
    </xf>
    <xf numFmtId="4" fontId="33" fillId="0" borderId="10" xfId="508" applyNumberFormat="1" applyFont="1" applyFill="1" applyBorder="1" applyAlignment="1">
      <alignment horizontal="right" wrapText="1"/>
    </xf>
    <xf numFmtId="0" fontId="10" fillId="0" borderId="10" xfId="0" applyNumberFormat="1" applyFont="1" applyBorder="1" applyAlignment="1">
      <alignment horizontal="center" wrapText="1" shrinkToFit="1"/>
    </xf>
    <xf numFmtId="4" fontId="82" fillId="0" borderId="10" xfId="0" applyNumberFormat="1" applyFont="1" applyBorder="1"/>
    <xf numFmtId="4" fontId="11" fillId="0" borderId="10" xfId="0" applyNumberFormat="1" applyFont="1" applyFill="1" applyBorder="1"/>
    <xf numFmtId="4" fontId="10" fillId="47" borderId="10" xfId="0" applyNumberFormat="1" applyFont="1" applyFill="1" applyBorder="1"/>
    <xf numFmtId="4" fontId="10" fillId="47" borderId="0" xfId="0" applyNumberFormat="1" applyFont="1" applyFill="1"/>
    <xf numFmtId="4" fontId="10" fillId="0" borderId="0" xfId="0" applyNumberFormat="1" applyFont="1"/>
    <xf numFmtId="0" fontId="10" fillId="47" borderId="10" xfId="0" applyNumberFormat="1" applyFont="1" applyFill="1" applyBorder="1" applyAlignment="1">
      <alignment horizontal="center" wrapText="1" shrinkToFit="1"/>
    </xf>
    <xf numFmtId="4" fontId="82" fillId="47" borderId="10" xfId="0" applyNumberFormat="1" applyFont="1" applyFill="1" applyBorder="1"/>
    <xf numFmtId="0" fontId="10" fillId="47" borderId="0" xfId="0" applyFont="1" applyFill="1"/>
    <xf numFmtId="0" fontId="10" fillId="0" borderId="10" xfId="0" applyNumberFormat="1" applyFont="1" applyFill="1" applyBorder="1" applyAlignment="1">
      <alignment horizontal="center" wrapText="1" shrinkToFit="1"/>
    </xf>
    <xf numFmtId="4" fontId="83" fillId="0" borderId="10" xfId="0" applyNumberFormat="1" applyFont="1" applyFill="1" applyBorder="1"/>
    <xf numFmtId="4" fontId="79" fillId="0" borderId="10" xfId="0" applyNumberFormat="1" applyFont="1" applyFill="1" applyBorder="1"/>
    <xf numFmtId="0" fontId="11" fillId="0" borderId="10" xfId="0" applyNumberFormat="1" applyFont="1" applyFill="1" applyBorder="1" applyAlignment="1">
      <alignment horizontal="right"/>
    </xf>
    <xf numFmtId="4" fontId="10" fillId="0" borderId="0" xfId="0" applyNumberFormat="1" applyFont="1" applyFill="1"/>
    <xf numFmtId="0" fontId="11" fillId="0" borderId="10" xfId="0" applyFont="1" applyFill="1" applyBorder="1" applyAlignment="1">
      <alignment horizontal="right" vertical="center"/>
    </xf>
    <xf numFmtId="0" fontId="79" fillId="0" borderId="10" xfId="3553" applyFont="1" applyBorder="1" applyAlignment="1">
      <alignment vertical="center"/>
    </xf>
    <xf numFmtId="0" fontId="80" fillId="0" borderId="10" xfId="3553" applyFont="1" applyBorder="1" applyAlignment="1">
      <alignment vertical="center" wrapText="1"/>
    </xf>
    <xf numFmtId="4" fontId="79" fillId="0" borderId="10" xfId="508" applyNumberFormat="1" applyFont="1" applyFill="1" applyBorder="1" applyAlignment="1">
      <alignment horizontal="right" vertical="center" wrapText="1"/>
    </xf>
    <xf numFmtId="0" fontId="80" fillId="0" borderId="10" xfId="0" applyNumberFormat="1" applyFont="1" applyBorder="1" applyAlignment="1">
      <alignment horizontal="center" vertical="center" wrapText="1" shrinkToFit="1"/>
    </xf>
    <xf numFmtId="4" fontId="83" fillId="0" borderId="10" xfId="0" applyNumberFormat="1" applyFont="1" applyBorder="1" applyAlignment="1">
      <alignment vertical="center"/>
    </xf>
    <xf numFmtId="4" fontId="79" fillId="0" borderId="10" xfId="0" applyNumberFormat="1" applyFont="1" applyFill="1" applyBorder="1" applyAlignment="1">
      <alignment vertical="center"/>
    </xf>
    <xf numFmtId="4" fontId="80" fillId="0" borderId="10" xfId="0" applyNumberFormat="1" applyFont="1" applyFill="1" applyBorder="1" applyAlignment="1">
      <alignment vertical="center"/>
    </xf>
    <xf numFmtId="4" fontId="80" fillId="0" borderId="0" xfId="0" applyNumberFormat="1" applyFont="1" applyFill="1"/>
    <xf numFmtId="0" fontId="80" fillId="0" borderId="0" xfId="0" applyFont="1" applyFill="1"/>
    <xf numFmtId="0" fontId="11" fillId="0" borderId="10" xfId="544" applyFont="1" applyFill="1" applyBorder="1" applyAlignment="1">
      <alignment horizontal="right" vertical="center"/>
    </xf>
    <xf numFmtId="0" fontId="10" fillId="0" borderId="10" xfId="544" applyNumberFormat="1" applyFont="1" applyFill="1" applyBorder="1" applyAlignment="1">
      <alignment horizontal="left" vertical="center" wrapText="1" shrinkToFit="1"/>
    </xf>
    <xf numFmtId="0" fontId="10" fillId="0" borderId="10" xfId="544" applyNumberFormat="1" applyFont="1" applyFill="1" applyBorder="1" applyAlignment="1">
      <alignment horizontal="center" vertical="center" wrapText="1" shrinkToFit="1"/>
    </xf>
    <xf numFmtId="4" fontId="82" fillId="0" borderId="10" xfId="544" applyNumberFormat="1" applyFont="1" applyFill="1" applyBorder="1" applyAlignment="1">
      <alignment vertical="center"/>
    </xf>
    <xf numFmtId="4" fontId="11" fillId="0" borderId="11" xfId="544" applyNumberFormat="1" applyFont="1" applyFill="1" applyBorder="1" applyAlignment="1">
      <alignment horizontal="right" vertical="center" wrapText="1"/>
    </xf>
    <xf numFmtId="4" fontId="10" fillId="0" borderId="10" xfId="544" applyNumberFormat="1" applyFont="1" applyFill="1" applyBorder="1" applyAlignment="1">
      <alignment vertical="center"/>
    </xf>
    <xf numFmtId="4" fontId="10" fillId="0" borderId="0" xfId="544" applyNumberFormat="1" applyFont="1" applyFill="1" applyAlignment="1">
      <alignment vertical="center"/>
    </xf>
    <xf numFmtId="0" fontId="10" fillId="0" borderId="0" xfId="544" applyFont="1" applyFill="1" applyAlignment="1">
      <alignment vertical="center"/>
    </xf>
    <xf numFmtId="0" fontId="33" fillId="0" borderId="10" xfId="3553" applyFont="1" applyFill="1" applyBorder="1" applyAlignment="1">
      <alignment horizontal="center" vertical="center"/>
    </xf>
    <xf numFmtId="0" fontId="11" fillId="0" borderId="10" xfId="3554" applyFont="1" applyFill="1" applyBorder="1" applyAlignment="1">
      <alignment vertical="center" wrapText="1"/>
    </xf>
    <xf numFmtId="0" fontId="33" fillId="0" borderId="10" xfId="3553" applyFont="1" applyFill="1" applyBorder="1" applyAlignment="1">
      <alignment vertical="center" wrapText="1"/>
    </xf>
    <xf numFmtId="0" fontId="11" fillId="0" borderId="10" xfId="3553" applyFont="1" applyFill="1" applyBorder="1" applyAlignment="1">
      <alignment vertical="center"/>
    </xf>
    <xf numFmtId="4" fontId="79" fillId="0" borderId="10" xfId="3555" applyNumberFormat="1" applyFont="1" applyFill="1" applyBorder="1" applyAlignment="1">
      <alignment horizontal="right" vertical="center" wrapText="1"/>
    </xf>
    <xf numFmtId="0" fontId="80" fillId="0" borderId="10" xfId="3553" applyFont="1" applyFill="1" applyBorder="1" applyAlignment="1">
      <alignment vertical="center"/>
    </xf>
    <xf numFmtId="4" fontId="83" fillId="0" borderId="10" xfId="544" applyNumberFormat="1" applyFont="1" applyBorder="1" applyAlignment="1">
      <alignment vertical="center"/>
    </xf>
    <xf numFmtId="4" fontId="79" fillId="0" borderId="10" xfId="544" applyNumberFormat="1" applyFont="1" applyFill="1" applyBorder="1" applyAlignment="1">
      <alignment vertical="center"/>
    </xf>
    <xf numFmtId="0" fontId="80" fillId="0" borderId="10" xfId="3553" applyFont="1" applyBorder="1" applyAlignment="1">
      <alignment vertical="center"/>
    </xf>
    <xf numFmtId="0" fontId="11" fillId="0" borderId="10" xfId="0" applyFont="1" applyFill="1" applyBorder="1" applyAlignment="1">
      <alignment horizontal="right"/>
    </xf>
    <xf numFmtId="4" fontId="82" fillId="0" borderId="10" xfId="0" applyNumberFormat="1" applyFont="1" applyFill="1" applyBorder="1"/>
    <xf numFmtId="4" fontId="10" fillId="0" borderId="10" xfId="0" applyNumberFormat="1" applyFont="1" applyBorder="1"/>
    <xf numFmtId="0" fontId="10" fillId="47" borderId="10" xfId="0" applyFont="1" applyFill="1" applyBorder="1" applyAlignment="1">
      <alignment horizontal="left" vertical="center" wrapText="1"/>
    </xf>
    <xf numFmtId="0" fontId="11" fillId="0" borderId="11" xfId="0" applyFont="1" applyFill="1" applyBorder="1" applyAlignment="1">
      <alignment horizontal="right" vertical="center"/>
    </xf>
    <xf numFmtId="0" fontId="10" fillId="0" borderId="10" xfId="0" applyFont="1" applyFill="1" applyBorder="1" applyAlignment="1">
      <alignment horizontal="left" vertical="center" wrapText="1"/>
    </xf>
    <xf numFmtId="0" fontId="10" fillId="0" borderId="11" xfId="0" applyNumberFormat="1" applyFont="1" applyFill="1" applyBorder="1" applyAlignment="1">
      <alignment horizontal="center" wrapText="1" shrinkToFit="1"/>
    </xf>
    <xf numFmtId="0" fontId="10" fillId="0" borderId="11" xfId="0" applyFont="1" applyFill="1" applyBorder="1" applyAlignment="1">
      <alignment horizontal="left" vertical="center" wrapText="1"/>
    </xf>
    <xf numFmtId="1" fontId="10" fillId="0" borderId="11" xfId="0" applyNumberFormat="1" applyFont="1" applyFill="1" applyBorder="1" applyAlignment="1">
      <alignment horizontal="center" wrapText="1" shrinkToFit="1"/>
    </xf>
    <xf numFmtId="0" fontId="11" fillId="0" borderId="11" xfId="0" applyFont="1" applyFill="1" applyBorder="1" applyAlignment="1">
      <alignment horizontal="right"/>
    </xf>
    <xf numFmtId="0" fontId="10" fillId="0" borderId="11" xfId="0" applyNumberFormat="1" applyFont="1" applyFill="1" applyBorder="1" applyAlignment="1">
      <alignment horizontal="left" wrapText="1" shrinkToFit="1"/>
    </xf>
    <xf numFmtId="0" fontId="10" fillId="0" borderId="10" xfId="0" applyFont="1" applyBorder="1" applyAlignment="1">
      <alignment horizontal="center"/>
    </xf>
    <xf numFmtId="4" fontId="80" fillId="53" borderId="10" xfId="0" applyNumberFormat="1" applyFont="1" applyFill="1" applyBorder="1"/>
    <xf numFmtId="0" fontId="10" fillId="0" borderId="10" xfId="0" applyFont="1" applyFill="1" applyBorder="1" applyAlignment="1">
      <alignment horizontal="center"/>
    </xf>
    <xf numFmtId="0" fontId="10" fillId="0" borderId="10" xfId="0" applyFont="1" applyBorder="1" applyAlignment="1">
      <alignment horizontal="center" wrapText="1"/>
    </xf>
    <xf numFmtId="0" fontId="11" fillId="0" borderId="10" xfId="3553" applyFont="1" applyFill="1" applyBorder="1" applyAlignment="1">
      <alignment horizontal="right" vertical="center"/>
    </xf>
    <xf numFmtId="0" fontId="10" fillId="0" borderId="10" xfId="3553" applyFont="1" applyBorder="1" applyAlignment="1">
      <alignment vertical="center" wrapText="1"/>
    </xf>
    <xf numFmtId="0" fontId="10" fillId="0" borderId="10" xfId="3553" applyFont="1" applyBorder="1" applyAlignment="1">
      <alignment horizontal="center" vertical="center"/>
    </xf>
    <xf numFmtId="0" fontId="11" fillId="0" borderId="10" xfId="0" applyFont="1" applyFill="1" applyBorder="1" applyAlignment="1">
      <alignment horizontal="right" vertical="center" wrapText="1"/>
    </xf>
    <xf numFmtId="0" fontId="11" fillId="0" borderId="10" xfId="0" applyNumberFormat="1" applyFont="1" applyFill="1" applyBorder="1" applyAlignment="1">
      <alignment horizontal="right" wrapText="1" shrinkToFit="1"/>
    </xf>
    <xf numFmtId="0" fontId="10" fillId="47" borderId="10" xfId="0" applyNumberFormat="1" applyFont="1" applyFill="1" applyBorder="1" applyAlignment="1">
      <alignment horizontal="left" wrapText="1" shrinkToFit="1"/>
    </xf>
    <xf numFmtId="0" fontId="10" fillId="0" borderId="10" xfId="0" applyFont="1" applyFill="1" applyBorder="1" applyAlignment="1">
      <alignment horizontal="center" wrapText="1"/>
    </xf>
    <xf numFmtId="0" fontId="10" fillId="0" borderId="10" xfId="3553" applyFont="1" applyFill="1" applyBorder="1" applyAlignment="1">
      <alignment vertical="center" wrapText="1"/>
    </xf>
    <xf numFmtId="0" fontId="10" fillId="0" borderId="10" xfId="3553" applyFont="1" applyFill="1" applyBorder="1" applyAlignment="1">
      <alignment horizontal="center" vertical="center"/>
    </xf>
    <xf numFmtId="0" fontId="10" fillId="0" borderId="10" xfId="0" applyNumberFormat="1" applyFont="1" applyFill="1" applyBorder="1" applyAlignment="1">
      <alignment vertical="center" wrapText="1" shrinkToFit="1"/>
    </xf>
    <xf numFmtId="0" fontId="10" fillId="0" borderId="10" xfId="0" applyFont="1" applyFill="1" applyBorder="1" applyAlignment="1">
      <alignment vertical="center" wrapText="1"/>
    </xf>
    <xf numFmtId="0" fontId="10" fillId="0" borderId="10" xfId="0" applyFont="1" applyFill="1" applyBorder="1" applyAlignment="1">
      <alignment wrapText="1"/>
    </xf>
    <xf numFmtId="0" fontId="31" fillId="0" borderId="10" xfId="3553" applyFont="1" applyFill="1" applyBorder="1" applyAlignment="1">
      <alignment vertical="center"/>
    </xf>
    <xf numFmtId="4" fontId="10" fillId="0" borderId="10" xfId="508" applyNumberFormat="1" applyFont="1" applyFill="1" applyBorder="1" applyAlignment="1">
      <alignment horizontal="right" vertical="center" wrapText="1"/>
    </xf>
    <xf numFmtId="0" fontId="11" fillId="0" borderId="10" xfId="0" applyNumberFormat="1" applyFont="1" applyFill="1" applyBorder="1" applyAlignment="1">
      <alignment horizontal="center" wrapText="1" shrinkToFit="1"/>
    </xf>
    <xf numFmtId="4" fontId="81" fillId="0" borderId="10" xfId="0" applyNumberFormat="1" applyFont="1" applyFill="1" applyBorder="1"/>
    <xf numFmtId="0" fontId="10" fillId="0" borderId="10" xfId="0" applyFont="1" applyFill="1" applyBorder="1"/>
    <xf numFmtId="0" fontId="10" fillId="0" borderId="10" xfId="0" applyFont="1" applyBorder="1"/>
    <xf numFmtId="0" fontId="81" fillId="0" borderId="10" xfId="0" applyFont="1" applyFill="1" applyBorder="1"/>
    <xf numFmtId="4" fontId="10" fillId="0" borderId="10" xfId="0" applyNumberFormat="1" applyFont="1" applyFill="1" applyBorder="1" applyAlignment="1">
      <alignment horizontal="left" vertical="center" wrapText="1"/>
    </xf>
    <xf numFmtId="0" fontId="10" fillId="0" borderId="0" xfId="0" applyFont="1" applyBorder="1"/>
    <xf numFmtId="0" fontId="33" fillId="0" borderId="10" xfId="3553" applyFont="1" applyBorder="1" applyAlignment="1">
      <alignment vertical="center" wrapText="1"/>
    </xf>
    <xf numFmtId="0" fontId="33" fillId="0" borderId="10" xfId="3553" applyFont="1" applyBorder="1" applyAlignment="1">
      <alignment horizontal="center" vertical="center"/>
    </xf>
    <xf numFmtId="4" fontId="33" fillId="0" borderId="10" xfId="3555" applyNumberFormat="1" applyFont="1" applyFill="1" applyBorder="1" applyAlignment="1">
      <alignment horizontal="right" vertical="center" wrapText="1"/>
    </xf>
    <xf numFmtId="4" fontId="31" fillId="0" borderId="10" xfId="3556" applyNumberFormat="1" applyFont="1" applyFill="1" applyBorder="1" applyAlignment="1">
      <alignment vertical="center" wrapText="1"/>
    </xf>
    <xf numFmtId="4" fontId="11" fillId="0" borderId="10" xfId="544" applyNumberFormat="1" applyFont="1" applyFill="1" applyBorder="1" applyAlignment="1">
      <alignment horizontal="right" vertical="center" wrapText="1"/>
    </xf>
    <xf numFmtId="0" fontId="81" fillId="0" borderId="10" xfId="0" applyFont="1" applyBorder="1"/>
    <xf numFmtId="0" fontId="80" fillId="0" borderId="10" xfId="0" applyFont="1" applyFill="1" applyBorder="1" applyAlignment="1">
      <alignment horizontal="center"/>
    </xf>
    <xf numFmtId="0" fontId="83" fillId="0" borderId="10" xfId="0" applyFont="1" applyFill="1" applyBorder="1"/>
    <xf numFmtId="4" fontId="10" fillId="0" borderId="10" xfId="0" applyNumberFormat="1" applyFont="1" applyBorder="1" applyAlignment="1">
      <alignment horizontal="left" vertical="center" wrapText="1"/>
    </xf>
    <xf numFmtId="0" fontId="11" fillId="0" borderId="0" xfId="0" applyFont="1" applyFill="1" applyAlignment="1">
      <alignment horizontal="right"/>
    </xf>
    <xf numFmtId="0" fontId="10" fillId="0" borderId="0" xfId="0" applyFont="1" applyFill="1" applyAlignment="1"/>
    <xf numFmtId="0" fontId="82" fillId="0" borderId="0" xfId="0" applyFont="1"/>
    <xf numFmtId="0" fontId="0" fillId="0" borderId="0" xfId="0" applyFont="1" applyFill="1"/>
    <xf numFmtId="0" fontId="0" fillId="0" borderId="0" xfId="0" applyFont="1"/>
    <xf numFmtId="0" fontId="10" fillId="0" borderId="20" xfId="0" applyFont="1" applyFill="1" applyBorder="1" applyAlignment="1">
      <alignment horizontal="left" vertical="top" wrapText="1"/>
    </xf>
    <xf numFmtId="2" fontId="10" fillId="0" borderId="0" xfId="0" applyNumberFormat="1" applyFont="1" applyFill="1"/>
    <xf numFmtId="0" fontId="10" fillId="0" borderId="0" xfId="0" applyFont="1" applyFill="1" applyAlignment="1">
      <alignment vertical="center" wrapText="1"/>
    </xf>
    <xf numFmtId="2" fontId="10" fillId="0" borderId="0" xfId="0" applyNumberFormat="1" applyFont="1" applyFill="1" applyBorder="1"/>
    <xf numFmtId="0" fontId="31" fillId="0" borderId="0" xfId="0" applyFont="1" applyFill="1" applyBorder="1" applyAlignment="1">
      <alignment vertical="center" wrapText="1"/>
    </xf>
    <xf numFmtId="0" fontId="32" fillId="0" borderId="0" xfId="0" applyFont="1" applyFill="1" applyBorder="1" applyAlignment="1">
      <alignment wrapText="1"/>
    </xf>
    <xf numFmtId="4" fontId="11" fillId="54" borderId="12" xfId="508" applyNumberFormat="1" applyFont="1" applyFill="1" applyBorder="1" applyAlignment="1">
      <alignment horizontal="center" vertical="center" wrapText="1"/>
    </xf>
    <xf numFmtId="0" fontId="10" fillId="0" borderId="0" xfId="0" applyFont="1" applyFill="1" applyBorder="1" applyAlignment="1">
      <alignment horizontal="center" vertical="center"/>
    </xf>
    <xf numFmtId="4" fontId="11" fillId="54" borderId="11" xfId="508"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10" xfId="506" applyNumberFormat="1" applyFont="1" applyFill="1" applyBorder="1" applyAlignment="1">
      <alignment horizontal="left" wrapText="1"/>
    </xf>
    <xf numFmtId="0" fontId="10" fillId="0" borderId="10" xfId="506" applyFont="1" applyFill="1" applyBorder="1" applyAlignment="1">
      <alignment horizontal="left" wrapText="1"/>
    </xf>
    <xf numFmtId="1" fontId="10" fillId="0" borderId="10" xfId="3557" applyNumberFormat="1" applyFont="1" applyFill="1" applyBorder="1" applyAlignment="1">
      <alignment horizontal="right" wrapText="1"/>
    </xf>
    <xf numFmtId="4" fontId="10" fillId="0" borderId="10" xfId="0" applyNumberFormat="1" applyFont="1" applyFill="1" applyBorder="1" applyAlignment="1"/>
    <xf numFmtId="4" fontId="11" fillId="55" borderId="10" xfId="0" applyNumberFormat="1" applyFont="1" applyFill="1" applyBorder="1" applyAlignment="1"/>
    <xf numFmtId="0" fontId="10" fillId="0" borderId="10" xfId="3557" applyFont="1" applyFill="1" applyBorder="1" applyAlignment="1">
      <alignment horizontal="right" wrapText="1"/>
    </xf>
    <xf numFmtId="0" fontId="10" fillId="47" borderId="10" xfId="506" applyNumberFormat="1" applyFont="1" applyFill="1" applyBorder="1" applyAlignment="1">
      <alignment horizontal="left" wrapText="1"/>
    </xf>
    <xf numFmtId="4" fontId="79" fillId="55" borderId="10" xfId="0" applyNumberFormat="1" applyFont="1" applyFill="1" applyBorder="1" applyAlignment="1"/>
    <xf numFmtId="0" fontId="10" fillId="0" borderId="0" xfId="0" applyFont="1" applyFill="1" applyAlignment="1">
      <alignment horizontal="center" vertical="center"/>
    </xf>
    <xf numFmtId="0" fontId="33" fillId="47" borderId="0" xfId="0" applyFont="1" applyFill="1"/>
    <xf numFmtId="4" fontId="33" fillId="47" borderId="0" xfId="0" applyNumberFormat="1" applyFont="1" applyFill="1"/>
    <xf numFmtId="0" fontId="11" fillId="0" borderId="0" xfId="0" applyFont="1"/>
    <xf numFmtId="49" fontId="11" fillId="0" borderId="10" xfId="0" applyNumberFormat="1" applyFont="1" applyFill="1" applyBorder="1" applyAlignment="1">
      <alignment horizontal="center" vertical="center" wrapText="1"/>
    </xf>
    <xf numFmtId="0" fontId="10" fillId="0" borderId="10" xfId="0" applyNumberFormat="1" applyFont="1" applyFill="1" applyBorder="1" applyAlignment="1">
      <alignment horizontal="center" vertical="center" wrapText="1"/>
    </xf>
    <xf numFmtId="49" fontId="10" fillId="0" borderId="10" xfId="0" applyNumberFormat="1" applyFont="1" applyFill="1" applyBorder="1" applyAlignment="1">
      <alignment horizontal="left" vertical="center" wrapText="1"/>
    </xf>
    <xf numFmtId="4" fontId="11" fillId="57" borderId="10" xfId="0" applyNumberFormat="1" applyFont="1" applyFill="1" applyBorder="1"/>
    <xf numFmtId="4" fontId="10" fillId="58" borderId="10" xfId="0" applyNumberFormat="1" applyFont="1" applyFill="1" applyBorder="1"/>
    <xf numFmtId="0" fontId="10" fillId="0" borderId="10" xfId="0" applyFont="1" applyFill="1" applyBorder="1" applyAlignment="1">
      <alignment horizontal="center" vertical="center"/>
    </xf>
    <xf numFmtId="0" fontId="33" fillId="0" borderId="10" xfId="0" applyFont="1" applyBorder="1" applyAlignment="1">
      <alignment wrapText="1"/>
    </xf>
    <xf numFmtId="0" fontId="33" fillId="0" borderId="0" xfId="0" applyFont="1" applyBorder="1" applyAlignment="1">
      <alignment wrapText="1"/>
    </xf>
    <xf numFmtId="4" fontId="83" fillId="0" borderId="10" xfId="0" applyNumberFormat="1" applyFont="1" applyBorder="1"/>
    <xf numFmtId="4" fontId="79" fillId="57" borderId="10" xfId="0" applyNumberFormat="1" applyFont="1" applyFill="1" applyBorder="1"/>
    <xf numFmtId="4" fontId="80" fillId="47" borderId="10" xfId="0" applyNumberFormat="1" applyFont="1" applyFill="1" applyBorder="1"/>
    <xf numFmtId="0" fontId="10" fillId="47" borderId="10" xfId="0" applyFont="1" applyFill="1" applyBorder="1" applyAlignment="1">
      <alignment wrapText="1"/>
    </xf>
    <xf numFmtId="0" fontId="10" fillId="0" borderId="11" xfId="0" applyFont="1" applyFill="1" applyBorder="1" applyAlignment="1">
      <alignment wrapText="1"/>
    </xf>
    <xf numFmtId="4" fontId="80" fillId="0" borderId="10" xfId="0" applyNumberFormat="1" applyFont="1" applyBorder="1"/>
    <xf numFmtId="0" fontId="86" fillId="0" borderId="0" xfId="0" applyFont="1" applyFill="1" applyAlignment="1">
      <alignment horizontal="center" vertical="center"/>
    </xf>
    <xf numFmtId="0" fontId="10" fillId="0" borderId="0" xfId="0" applyFont="1" applyFill="1" applyBorder="1" applyAlignment="1">
      <alignment horizontal="left" vertical="center" wrapText="1"/>
    </xf>
    <xf numFmtId="0" fontId="10" fillId="0" borderId="0" xfId="0" applyFont="1" applyFill="1" applyBorder="1" applyAlignment="1">
      <alignment horizontal="left" vertical="top" wrapText="1"/>
    </xf>
    <xf numFmtId="0" fontId="87" fillId="0" borderId="0" xfId="0" applyFont="1" applyAlignment="1">
      <alignment vertical="center"/>
    </xf>
    <xf numFmtId="0" fontId="87" fillId="0" borderId="0" xfId="0" applyFont="1"/>
    <xf numFmtId="0" fontId="33" fillId="0" borderId="0" xfId="0" applyFont="1" applyAlignment="1">
      <alignment vertical="center" wrapText="1"/>
    </xf>
    <xf numFmtId="0" fontId="87" fillId="47" borderId="10" xfId="506" applyFont="1" applyFill="1" applyBorder="1" applyAlignment="1">
      <alignment horizontal="center" vertical="center" wrapText="1"/>
    </xf>
    <xf numFmtId="0" fontId="87" fillId="0" borderId="10" xfId="506" applyFont="1" applyFill="1" applyBorder="1" applyAlignment="1">
      <alignment horizontal="center" vertical="center" wrapText="1"/>
    </xf>
    <xf numFmtId="0" fontId="87" fillId="0" borderId="10" xfId="506" applyFont="1" applyFill="1" applyBorder="1" applyAlignment="1">
      <alignment horizontal="left" vertical="center" wrapText="1"/>
    </xf>
    <xf numFmtId="0" fontId="87" fillId="0" borderId="10" xfId="506" applyFont="1" applyFill="1" applyBorder="1" applyAlignment="1">
      <alignment vertical="center" wrapText="1"/>
    </xf>
    <xf numFmtId="4" fontId="92" fillId="47" borderId="10" xfId="0" applyNumberFormat="1" applyFont="1" applyFill="1" applyBorder="1" applyAlignment="1">
      <alignment vertical="center"/>
    </xf>
    <xf numFmtId="0" fontId="87" fillId="0" borderId="10" xfId="506" applyFont="1" applyFill="1" applyBorder="1" applyAlignment="1">
      <alignment horizontal="left" wrapText="1"/>
    </xf>
    <xf numFmtId="0" fontId="87" fillId="47" borderId="10" xfId="3656" applyFont="1" applyFill="1" applyBorder="1" applyAlignment="1">
      <alignment horizontal="left" wrapText="1"/>
    </xf>
    <xf numFmtId="0" fontId="87" fillId="47" borderId="10" xfId="506" applyFont="1" applyFill="1" applyBorder="1" applyAlignment="1">
      <alignment horizontal="left" wrapText="1"/>
    </xf>
    <xf numFmtId="176" fontId="0" fillId="0" borderId="0" xfId="3552" applyNumberFormat="1" applyFont="1"/>
    <xf numFmtId="4" fontId="0" fillId="0" borderId="0" xfId="0" applyNumberFormat="1"/>
    <xf numFmtId="0" fontId="87" fillId="0" borderId="10" xfId="3656" applyFont="1" applyFill="1" applyBorder="1" applyAlignment="1">
      <alignment horizontal="left" wrapText="1"/>
    </xf>
    <xf numFmtId="0" fontId="93" fillId="0" borderId="0" xfId="0" applyFont="1"/>
    <xf numFmtId="0" fontId="10" fillId="0" borderId="0" xfId="0" applyFont="1" applyAlignment="1">
      <alignment horizontal="right"/>
    </xf>
    <xf numFmtId="0" fontId="10" fillId="0" borderId="10" xfId="3657" applyNumberFormat="1" applyFont="1" applyFill="1" applyBorder="1" applyAlignment="1">
      <alignment horizontal="left" vertical="center" wrapText="1" shrinkToFit="1"/>
    </xf>
    <xf numFmtId="0" fontId="10" fillId="0" borderId="10" xfId="3658" applyNumberFormat="1" applyFont="1" applyFill="1" applyBorder="1" applyAlignment="1">
      <alignment vertical="center" wrapText="1" shrinkToFit="1"/>
    </xf>
    <xf numFmtId="0" fontId="10" fillId="0" borderId="10" xfId="0" applyFont="1" applyFill="1" applyBorder="1" applyAlignment="1">
      <alignment horizontal="left" vertical="center"/>
    </xf>
    <xf numFmtId="0" fontId="10" fillId="0" borderId="10" xfId="0" applyFont="1" applyFill="1" applyBorder="1" applyAlignment="1">
      <alignment horizontal="justify" wrapText="1"/>
    </xf>
    <xf numFmtId="0" fontId="10" fillId="0" borderId="10" xfId="0" applyFont="1" applyFill="1" applyBorder="1" applyAlignment="1">
      <alignment horizontal="left" wrapText="1"/>
    </xf>
    <xf numFmtId="0" fontId="10" fillId="0" borderId="10" xfId="0" applyFont="1" applyFill="1" applyBorder="1" applyAlignment="1">
      <alignment vertical="top" wrapText="1"/>
    </xf>
    <xf numFmtId="0" fontId="10" fillId="0" borderId="10" xfId="0" applyFont="1" applyFill="1" applyBorder="1" applyAlignment="1">
      <alignment horizontal="left"/>
    </xf>
    <xf numFmtId="49" fontId="10" fillId="0" borderId="10" xfId="0" applyNumberFormat="1" applyFont="1" applyFill="1" applyBorder="1" applyAlignment="1">
      <alignment horizontal="left" vertical="center" wrapText="1" shrinkToFit="1"/>
    </xf>
    <xf numFmtId="0" fontId="10" fillId="0" borderId="10" xfId="3659" applyFont="1" applyFill="1" applyBorder="1" applyAlignment="1">
      <alignment vertical="center" wrapText="1" shrinkToFit="1"/>
    </xf>
    <xf numFmtId="0" fontId="10" fillId="0" borderId="10" xfId="0" applyFont="1" applyFill="1" applyBorder="1" applyAlignment="1">
      <alignment horizontal="left" vertical="top" wrapText="1"/>
    </xf>
    <xf numFmtId="0" fontId="10" fillId="0" borderId="10" xfId="0" applyFont="1" applyFill="1" applyBorder="1" applyAlignment="1">
      <alignment vertical="center" wrapText="1" shrinkToFit="1"/>
    </xf>
    <xf numFmtId="0" fontId="10" fillId="0" borderId="10" xfId="0" applyFont="1" applyFill="1" applyBorder="1" applyAlignment="1"/>
    <xf numFmtId="0" fontId="10" fillId="0" borderId="10" xfId="0" applyFont="1" applyFill="1" applyBorder="1" applyAlignment="1">
      <alignment vertical="center"/>
    </xf>
    <xf numFmtId="0" fontId="93" fillId="47" borderId="0" xfId="0" applyFont="1" applyFill="1"/>
    <xf numFmtId="49" fontId="10" fillId="0" borderId="10" xfId="3660" applyNumberFormat="1" applyFont="1" applyFill="1" applyBorder="1" applyAlignment="1">
      <alignment horizontal="left" vertical="center" wrapText="1" shrinkToFit="1"/>
    </xf>
    <xf numFmtId="0" fontId="10" fillId="0" borderId="10" xfId="0" applyFont="1" applyFill="1" applyBorder="1" applyAlignment="1">
      <alignment horizontal="left" vertical="center" wrapText="1" shrinkToFit="1"/>
    </xf>
    <xf numFmtId="0" fontId="10" fillId="0" borderId="10" xfId="3656" applyFont="1" applyFill="1" applyBorder="1" applyAlignment="1">
      <alignment horizontal="left" vertical="center" wrapText="1"/>
    </xf>
    <xf numFmtId="0" fontId="10" fillId="0" borderId="10" xfId="3661" applyFont="1" applyFill="1" applyBorder="1" applyAlignment="1">
      <alignment horizontal="left" vertical="center" wrapText="1"/>
    </xf>
    <xf numFmtId="0" fontId="10" fillId="0" borderId="10" xfId="3662" applyFont="1" applyFill="1" applyBorder="1" applyAlignment="1">
      <alignment vertical="center"/>
    </xf>
    <xf numFmtId="1" fontId="10" fillId="47" borderId="10" xfId="0" applyNumberFormat="1" applyFont="1" applyFill="1" applyBorder="1" applyAlignment="1">
      <alignment vertical="top" wrapText="1"/>
    </xf>
    <xf numFmtId="1" fontId="10" fillId="0" borderId="10" xfId="0" applyNumberFormat="1" applyFont="1" applyFill="1" applyBorder="1" applyAlignment="1">
      <alignment horizontal="left" vertical="top" wrapText="1"/>
    </xf>
    <xf numFmtId="1" fontId="10" fillId="47" borderId="10" xfId="0" applyNumberFormat="1" applyFont="1" applyFill="1" applyBorder="1" applyAlignment="1">
      <alignment vertical="top"/>
    </xf>
    <xf numFmtId="1" fontId="10" fillId="0" borderId="10" xfId="0" applyNumberFormat="1" applyFont="1" applyFill="1" applyBorder="1" applyAlignment="1">
      <alignment horizontal="left" vertical="top"/>
    </xf>
    <xf numFmtId="0" fontId="10" fillId="47" borderId="10" xfId="3663" applyFont="1" applyFill="1" applyBorder="1" applyAlignment="1">
      <alignment horizontal="left" wrapText="1"/>
    </xf>
    <xf numFmtId="1" fontId="10" fillId="47" borderId="10" xfId="0" applyNumberFormat="1" applyFont="1" applyFill="1" applyBorder="1" applyAlignment="1">
      <alignment wrapText="1"/>
    </xf>
    <xf numFmtId="1" fontId="10" fillId="0" borderId="10" xfId="0" applyNumberFormat="1" applyFont="1" applyFill="1" applyBorder="1" applyAlignment="1">
      <alignment horizontal="left" wrapText="1"/>
    </xf>
    <xf numFmtId="1" fontId="10" fillId="0" borderId="10" xfId="0" applyNumberFormat="1" applyFont="1" applyFill="1" applyBorder="1" applyAlignment="1">
      <alignment vertical="top" wrapText="1"/>
    </xf>
    <xf numFmtId="0" fontId="10" fillId="47" borderId="10" xfId="0" applyFont="1" applyFill="1" applyBorder="1" applyAlignment="1">
      <alignment horizontal="left" wrapText="1"/>
    </xf>
    <xf numFmtId="0" fontId="10" fillId="47" borderId="10" xfId="0" applyFont="1" applyFill="1" applyBorder="1"/>
    <xf numFmtId="1" fontId="10" fillId="47" borderId="10" xfId="0" applyNumberFormat="1" applyFont="1" applyFill="1" applyBorder="1" applyAlignment="1">
      <alignment vertical="center" wrapText="1"/>
    </xf>
    <xf numFmtId="0" fontId="10" fillId="0" borderId="10" xfId="0" applyNumberFormat="1" applyFont="1" applyFill="1" applyBorder="1" applyAlignment="1">
      <alignment horizontal="left" vertical="top" wrapText="1"/>
    </xf>
    <xf numFmtId="1" fontId="10" fillId="47" borderId="10" xfId="0" applyNumberFormat="1" applyFont="1" applyFill="1" applyBorder="1" applyAlignment="1">
      <alignment horizontal="left" vertical="top" wrapText="1"/>
    </xf>
    <xf numFmtId="1" fontId="10" fillId="0" borderId="10" xfId="0" applyNumberFormat="1" applyFont="1" applyFill="1" applyBorder="1" applyAlignment="1">
      <alignment horizontal="left" vertical="center"/>
    </xf>
    <xf numFmtId="0" fontId="10" fillId="0" borderId="10" xfId="0" applyFont="1" applyBorder="1" applyAlignment="1">
      <alignment horizontal="left" vertical="center" wrapText="1"/>
    </xf>
    <xf numFmtId="0" fontId="10" fillId="0" borderId="10" xfId="506" applyFont="1" applyFill="1" applyBorder="1" applyAlignment="1">
      <alignment horizontal="right" vertical="center" wrapText="1"/>
    </xf>
    <xf numFmtId="0" fontId="11" fillId="47" borderId="10" xfId="0" applyFont="1" applyFill="1" applyBorder="1" applyAlignment="1">
      <alignment horizontal="center" vertical="center"/>
    </xf>
    <xf numFmtId="1" fontId="11" fillId="47" borderId="10" xfId="0" applyNumberFormat="1" applyFont="1" applyFill="1" applyBorder="1" applyAlignment="1">
      <alignment horizontal="center" vertical="center" wrapText="1"/>
    </xf>
    <xf numFmtId="0" fontId="93" fillId="0" borderId="10" xfId="0" applyFont="1" applyBorder="1" applyAlignment="1">
      <alignment horizontal="right"/>
    </xf>
    <xf numFmtId="0" fontId="93" fillId="0" borderId="0" xfId="0" applyFont="1" applyAlignment="1">
      <alignment horizontal="right"/>
    </xf>
    <xf numFmtId="4" fontId="10" fillId="0" borderId="0" xfId="0" applyNumberFormat="1" applyFont="1" applyAlignment="1">
      <alignment horizontal="right" vertical="center" wrapText="1"/>
    </xf>
    <xf numFmtId="0" fontId="10" fillId="0" borderId="0" xfId="0" applyFont="1" applyAlignment="1">
      <alignment horizontal="justify"/>
    </xf>
    <xf numFmtId="0" fontId="33" fillId="0" borderId="10" xfId="3664" applyFont="1" applyFill="1" applyBorder="1"/>
    <xf numFmtId="0" fontId="33" fillId="0" borderId="10" xfId="3667" applyFont="1" applyFill="1" applyBorder="1" applyAlignment="1">
      <alignment wrapText="1"/>
    </xf>
    <xf numFmtId="0" fontId="10" fillId="0" borderId="10" xfId="3666" applyFont="1" applyFill="1" applyBorder="1"/>
    <xf numFmtId="1" fontId="33" fillId="0" borderId="10" xfId="3667" applyNumberFormat="1" applyFont="1" applyFill="1" applyBorder="1" applyAlignment="1">
      <alignment vertical="center" wrapText="1"/>
    </xf>
    <xf numFmtId="0" fontId="10" fillId="47" borderId="10" xfId="0" applyFont="1" applyFill="1" applyBorder="1" applyAlignment="1">
      <alignment horizontal="justify" wrapText="1"/>
    </xf>
    <xf numFmtId="0" fontId="10" fillId="47" borderId="10" xfId="0" applyFont="1" applyFill="1" applyBorder="1" applyAlignment="1">
      <alignment vertical="top" wrapText="1"/>
    </xf>
    <xf numFmtId="4" fontId="80" fillId="53" borderId="0" xfId="508" applyNumberFormat="1" applyFont="1" applyFill="1" applyBorder="1" applyAlignment="1">
      <alignment horizontal="right" wrapText="1"/>
    </xf>
    <xf numFmtId="1" fontId="10" fillId="0" borderId="10" xfId="3668" applyNumberFormat="1" applyFont="1" applyFill="1" applyBorder="1" applyAlignment="1">
      <alignment horizontal="left" vertical="center" wrapText="1" shrinkToFit="1"/>
    </xf>
    <xf numFmtId="1" fontId="10" fillId="0" borderId="10" xfId="3668" applyNumberFormat="1" applyFont="1" applyFill="1" applyBorder="1" applyAlignment="1">
      <alignment vertical="center" wrapText="1"/>
    </xf>
    <xf numFmtId="1" fontId="10" fillId="0" borderId="10" xfId="3665" applyNumberFormat="1" applyFont="1" applyFill="1" applyBorder="1" applyAlignment="1">
      <alignment vertical="center" wrapText="1"/>
    </xf>
    <xf numFmtId="0" fontId="10" fillId="0" borderId="0" xfId="0" applyFont="1" applyFill="1" applyAlignment="1">
      <alignment horizontal="left"/>
    </xf>
    <xf numFmtId="0" fontId="93" fillId="53" borderId="0" xfId="0" applyFont="1" applyFill="1"/>
    <xf numFmtId="0" fontId="11" fillId="53" borderId="10" xfId="0" applyFont="1" applyFill="1" applyBorder="1" applyAlignment="1">
      <alignment horizontal="left"/>
    </xf>
    <xf numFmtId="0" fontId="11" fillId="53" borderId="10" xfId="0" applyFont="1" applyFill="1" applyBorder="1" applyAlignment="1"/>
    <xf numFmtId="0" fontId="10" fillId="0" borderId="21" xfId="0" applyFont="1" applyFill="1" applyBorder="1" applyAlignment="1">
      <alignment horizontal="left"/>
    </xf>
    <xf numFmtId="0" fontId="11" fillId="53" borderId="21" xfId="0" applyFont="1" applyFill="1" applyBorder="1" applyAlignment="1">
      <alignment horizontal="left"/>
    </xf>
    <xf numFmtId="0" fontId="11" fillId="53" borderId="0" xfId="0" applyFont="1" applyFill="1"/>
    <xf numFmtId="1" fontId="11" fillId="53" borderId="10" xfId="3668" applyNumberFormat="1" applyFont="1" applyFill="1" applyBorder="1" applyAlignment="1">
      <alignment vertical="center" wrapText="1"/>
    </xf>
    <xf numFmtId="0" fontId="96" fillId="53" borderId="0" xfId="0" applyFont="1" applyFill="1"/>
    <xf numFmtId="0" fontId="96" fillId="0" borderId="0" xfId="0" applyFont="1"/>
    <xf numFmtId="4" fontId="10" fillId="0" borderId="10" xfId="0" applyNumberFormat="1" applyFont="1" applyFill="1" applyBorder="1" applyAlignment="1">
      <alignment horizontal="right" vertical="center"/>
    </xf>
    <xf numFmtId="1" fontId="31" fillId="0" borderId="10" xfId="0" applyNumberFormat="1" applyFont="1" applyFill="1" applyBorder="1" applyAlignment="1">
      <alignment vertical="top" wrapText="1"/>
    </xf>
    <xf numFmtId="0" fontId="31" fillId="0" borderId="10" xfId="0" applyFont="1" applyFill="1" applyBorder="1" applyAlignment="1">
      <alignment vertical="top"/>
    </xf>
    <xf numFmtId="0" fontId="31" fillId="0" borderId="10" xfId="506" applyFont="1" applyFill="1" applyBorder="1" applyAlignment="1">
      <alignment vertical="top" wrapText="1"/>
    </xf>
    <xf numFmtId="0" fontId="33" fillId="0" borderId="10" xfId="0" applyFont="1" applyFill="1" applyBorder="1" applyAlignment="1">
      <alignment vertical="top" wrapText="1"/>
    </xf>
    <xf numFmtId="3" fontId="0" fillId="0" borderId="0" xfId="0" applyNumberFormat="1" applyFont="1"/>
    <xf numFmtId="4" fontId="33" fillId="0" borderId="10" xfId="0" applyNumberFormat="1" applyFont="1" applyFill="1" applyBorder="1" applyAlignment="1">
      <alignment vertical="top" wrapText="1"/>
    </xf>
    <xf numFmtId="0" fontId="33" fillId="0" borderId="10" xfId="0" applyFont="1" applyFill="1" applyBorder="1" applyAlignment="1">
      <alignment vertical="top"/>
    </xf>
    <xf numFmtId="0" fontId="33" fillId="0" borderId="0" xfId="0" applyFont="1" applyFill="1" applyAlignment="1">
      <alignment horizontal="left" vertical="center" wrapText="1"/>
    </xf>
    <xf numFmtId="0" fontId="31" fillId="0" borderId="13" xfId="0" applyFont="1" applyFill="1" applyBorder="1" applyAlignment="1">
      <alignment horizontal="center" vertical="center" wrapText="1"/>
    </xf>
    <xf numFmtId="0" fontId="10" fillId="0" borderId="10" xfId="506" applyFont="1" applyFill="1" applyBorder="1" applyAlignment="1">
      <alignment horizontal="center" vertical="center" wrapText="1"/>
    </xf>
    <xf numFmtId="0" fontId="11" fillId="0" borderId="12" xfId="506" applyFont="1" applyFill="1" applyBorder="1" applyAlignment="1">
      <alignment horizontal="center" vertical="center" wrapText="1"/>
    </xf>
    <xf numFmtId="0" fontId="11" fillId="0" borderId="11" xfId="506" applyFont="1" applyFill="1" applyBorder="1" applyAlignment="1">
      <alignment horizontal="center" vertical="center" wrapText="1"/>
    </xf>
    <xf numFmtId="0" fontId="31" fillId="0" borderId="13" xfId="0" applyFont="1" applyFill="1" applyBorder="1" applyAlignment="1">
      <alignment horizontal="center"/>
    </xf>
    <xf numFmtId="4" fontId="11" fillId="0" borderId="12" xfId="506" applyNumberFormat="1" applyFont="1" applyFill="1" applyBorder="1" applyAlignment="1">
      <alignment horizontal="center" vertical="center" wrapText="1"/>
    </xf>
    <xf numFmtId="4" fontId="11" fillId="0" borderId="11" xfId="506" applyNumberFormat="1" applyFont="1" applyFill="1" applyBorder="1" applyAlignment="1">
      <alignment horizontal="center" vertical="center" wrapText="1"/>
    </xf>
    <xf numFmtId="9" fontId="11" fillId="0" borderId="10" xfId="509" applyNumberFormat="1" applyFont="1" applyFill="1" applyBorder="1" applyAlignment="1">
      <alignment horizontal="center" vertical="center" wrapText="1"/>
    </xf>
    <xf numFmtId="2" fontId="11" fillId="0" borderId="16" xfId="509" applyNumberFormat="1" applyFont="1" applyFill="1" applyBorder="1" applyAlignment="1">
      <alignment horizontal="center" vertical="center" wrapText="1"/>
    </xf>
    <xf numFmtId="2" fontId="11" fillId="0" borderId="14" xfId="509" applyNumberFormat="1" applyFont="1" applyFill="1" applyBorder="1" applyAlignment="1">
      <alignment horizontal="center" vertical="center" wrapText="1"/>
    </xf>
    <xf numFmtId="2" fontId="11" fillId="0" borderId="15" xfId="509" applyNumberFormat="1" applyFont="1" applyFill="1" applyBorder="1" applyAlignment="1">
      <alignment horizontal="center" vertical="center" wrapText="1"/>
    </xf>
    <xf numFmtId="4" fontId="11" fillId="0" borderId="12" xfId="509" applyNumberFormat="1" applyFont="1" applyFill="1" applyBorder="1" applyAlignment="1">
      <alignment horizontal="center" vertical="center" wrapText="1"/>
    </xf>
    <xf numFmtId="4" fontId="11" fillId="0" borderId="11" xfId="509" applyNumberFormat="1" applyFont="1" applyFill="1" applyBorder="1" applyAlignment="1">
      <alignment horizontal="center" vertical="center" wrapText="1"/>
    </xf>
    <xf numFmtId="0" fontId="10" fillId="0" borderId="0" xfId="0" applyFont="1" applyFill="1" applyBorder="1" applyAlignment="1">
      <alignment horizontal="left" vertical="top" wrapText="1"/>
    </xf>
    <xf numFmtId="2" fontId="11" fillId="0" borderId="10" xfId="509" applyNumberFormat="1" applyFont="1" applyFill="1" applyBorder="1" applyAlignment="1">
      <alignment horizontal="center" vertical="center" wrapText="1"/>
    </xf>
    <xf numFmtId="0" fontId="80" fillId="0" borderId="0" xfId="0" applyFont="1" applyFill="1" applyBorder="1" applyAlignment="1">
      <alignment horizontal="left" vertical="top" wrapText="1"/>
    </xf>
    <xf numFmtId="49" fontId="11" fillId="0" borderId="10" xfId="0" applyNumberFormat="1" applyFont="1" applyFill="1" applyBorder="1" applyAlignment="1">
      <alignment horizontal="center" vertical="center" wrapText="1"/>
    </xf>
    <xf numFmtId="0" fontId="11" fillId="0" borderId="10" xfId="506" applyFont="1" applyFill="1" applyBorder="1" applyAlignment="1">
      <alignment horizontal="center" vertical="center" wrapText="1"/>
    </xf>
    <xf numFmtId="4" fontId="11" fillId="0" borderId="12" xfId="508" applyNumberFormat="1" applyFont="1" applyFill="1" applyBorder="1" applyAlignment="1">
      <alignment horizontal="center" vertical="center" wrapText="1"/>
    </xf>
    <xf numFmtId="4" fontId="11" fillId="0" borderId="11" xfId="508" applyNumberFormat="1" applyFont="1" applyFill="1" applyBorder="1" applyAlignment="1">
      <alignment horizontal="center" vertical="center" wrapText="1"/>
    </xf>
    <xf numFmtId="49" fontId="81" fillId="47" borderId="12" xfId="0" applyNumberFormat="1" applyFont="1" applyFill="1" applyBorder="1" applyAlignment="1">
      <alignment horizontal="center" vertical="center" wrapText="1"/>
    </xf>
    <xf numFmtId="49" fontId="81" fillId="47" borderId="11" xfId="0" applyNumberFormat="1" applyFont="1" applyFill="1" applyBorder="1" applyAlignment="1">
      <alignment horizontal="center" vertical="center" wrapText="1"/>
    </xf>
    <xf numFmtId="0" fontId="31" fillId="0" borderId="0" xfId="0" applyFont="1" applyFill="1" applyBorder="1" applyAlignment="1">
      <alignment horizontal="center" vertical="center" wrapText="1"/>
    </xf>
    <xf numFmtId="0" fontId="33" fillId="0" borderId="0" xfId="0" applyFont="1" applyFill="1" applyAlignment="1">
      <alignment horizontal="center" vertical="center" wrapText="1"/>
    </xf>
    <xf numFmtId="0" fontId="10" fillId="0" borderId="13" xfId="0" applyFont="1" applyFill="1" applyBorder="1" applyAlignment="1">
      <alignment horizontal="center" wrapText="1"/>
    </xf>
    <xf numFmtId="0" fontId="11" fillId="47" borderId="10" xfId="506" applyFont="1" applyFill="1" applyBorder="1" applyAlignment="1">
      <alignment horizontal="center" vertical="center" wrapText="1"/>
    </xf>
    <xf numFmtId="4" fontId="11" fillId="54" borderId="12" xfId="508" applyNumberFormat="1" applyFont="1" applyFill="1" applyBorder="1" applyAlignment="1">
      <alignment horizontal="center" vertical="center" wrapText="1"/>
    </xf>
    <xf numFmtId="4" fontId="11" fillId="54" borderId="11" xfId="508" applyNumberFormat="1" applyFont="1" applyFill="1" applyBorder="1" applyAlignment="1">
      <alignment horizontal="center" vertical="center" wrapText="1"/>
    </xf>
    <xf numFmtId="0" fontId="10" fillId="54" borderId="10" xfId="506" applyFont="1" applyFill="1" applyBorder="1" applyAlignment="1">
      <alignment horizontal="center" vertical="center" wrapText="1"/>
    </xf>
    <xf numFmtId="9" fontId="11" fillId="54" borderId="10" xfId="509" applyNumberFormat="1" applyFont="1" applyFill="1" applyBorder="1" applyAlignment="1">
      <alignment horizontal="center" vertical="center" wrapText="1"/>
    </xf>
    <xf numFmtId="9" fontId="11" fillId="55" borderId="12" xfId="509" applyNumberFormat="1" applyFont="1" applyFill="1" applyBorder="1" applyAlignment="1">
      <alignment horizontal="center" vertical="center" wrapText="1"/>
    </xf>
    <xf numFmtId="9" fontId="11" fillId="55" borderId="11" xfId="509" applyNumberFormat="1" applyFont="1" applyFill="1" applyBorder="1" applyAlignment="1">
      <alignment horizontal="center" vertical="center" wrapText="1"/>
    </xf>
    <xf numFmtId="0" fontId="10" fillId="0" borderId="0" xfId="0" applyFont="1" applyFill="1" applyAlignment="1">
      <alignment vertical="center" wrapText="1"/>
    </xf>
    <xf numFmtId="49" fontId="11" fillId="0" borderId="12" xfId="0" applyNumberFormat="1" applyFont="1" applyFill="1" applyBorder="1" applyAlignment="1">
      <alignment horizontal="center" vertical="center" wrapText="1"/>
    </xf>
    <xf numFmtId="49" fontId="11" fillId="0" borderId="11" xfId="0" applyNumberFormat="1" applyFont="1" applyFill="1" applyBorder="1" applyAlignment="1">
      <alignment horizontal="center" vertical="center" wrapText="1"/>
    </xf>
    <xf numFmtId="49" fontId="11" fillId="47" borderId="10" xfId="0" applyNumberFormat="1" applyFont="1" applyFill="1" applyBorder="1" applyAlignment="1">
      <alignment horizontal="center" vertical="center" wrapText="1"/>
    </xf>
    <xf numFmtId="4" fontId="11" fillId="56" borderId="12" xfId="508" applyNumberFormat="1" applyFont="1" applyFill="1" applyBorder="1" applyAlignment="1">
      <alignment horizontal="center" vertical="center" wrapText="1"/>
    </xf>
    <xf numFmtId="4" fontId="11" fillId="56" borderId="11" xfId="508" applyNumberFormat="1" applyFont="1" applyFill="1" applyBorder="1" applyAlignment="1">
      <alignment horizontal="center" vertical="center" wrapText="1"/>
    </xf>
    <xf numFmtId="49" fontId="81" fillId="47" borderId="10" xfId="0" applyNumberFormat="1" applyFont="1" applyFill="1" applyBorder="1" applyAlignment="1">
      <alignment horizontal="center" vertical="center" wrapText="1"/>
    </xf>
    <xf numFmtId="9" fontId="11" fillId="55" borderId="10" xfId="509" applyNumberFormat="1"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0" xfId="0" applyFont="1" applyFill="1" applyAlignment="1">
      <alignment horizontal="center" vertical="center" wrapText="1"/>
    </xf>
    <xf numFmtId="0" fontId="11" fillId="0" borderId="13" xfId="0" applyFont="1" applyFill="1" applyBorder="1" applyAlignment="1">
      <alignment horizontal="center" vertical="center" wrapText="1"/>
    </xf>
    <xf numFmtId="0" fontId="89" fillId="0" borderId="0" xfId="0" applyFont="1" applyAlignment="1">
      <alignment horizontal="center" vertical="center" wrapText="1"/>
    </xf>
    <xf numFmtId="4" fontId="10" fillId="0" borderId="0" xfId="0" applyNumberFormat="1" applyFont="1" applyAlignment="1">
      <alignment horizontal="right" vertical="center" wrapText="1"/>
    </xf>
    <xf numFmtId="0" fontId="11" fillId="0" borderId="13" xfId="0" applyFont="1" applyBorder="1" applyAlignment="1">
      <alignment horizontal="center" vertical="center" wrapText="1"/>
    </xf>
    <xf numFmtId="1" fontId="11" fillId="47" borderId="16" xfId="0" applyNumberFormat="1" applyFont="1" applyFill="1" applyBorder="1" applyAlignment="1">
      <alignment horizontal="center" vertical="center" wrapText="1"/>
    </xf>
    <xf numFmtId="1" fontId="11" fillId="47" borderId="15" xfId="0" applyNumberFormat="1" applyFont="1" applyFill="1" applyBorder="1" applyAlignment="1">
      <alignment horizontal="center" vertical="center" wrapText="1"/>
    </xf>
    <xf numFmtId="0" fontId="10" fillId="59" borderId="20" xfId="0" applyFont="1" applyFill="1" applyBorder="1" applyAlignment="1">
      <alignment horizontal="left" vertical="top" wrapText="1"/>
    </xf>
    <xf numFmtId="0" fontId="10" fillId="59" borderId="0" xfId="0" applyFont="1" applyFill="1" applyBorder="1" applyAlignment="1">
      <alignment horizontal="left" vertical="top" wrapText="1"/>
    </xf>
    <xf numFmtId="0" fontId="10" fillId="0" borderId="0" xfId="0" applyFont="1" applyAlignment="1">
      <alignment horizontal="left" vertical="center" wrapText="1"/>
    </xf>
    <xf numFmtId="0" fontId="10" fillId="47" borderId="20" xfId="0" applyFont="1" applyFill="1" applyBorder="1" applyAlignment="1">
      <alignment horizontal="left" wrapText="1"/>
    </xf>
    <xf numFmtId="1" fontId="11" fillId="53" borderId="16" xfId="3668" applyNumberFormat="1" applyFont="1" applyFill="1" applyBorder="1" applyAlignment="1">
      <alignment horizontal="center" vertical="center" wrapText="1" shrinkToFit="1"/>
    </xf>
    <xf numFmtId="1" fontId="11" fillId="53" borderId="15" xfId="3668" applyNumberFormat="1" applyFont="1" applyFill="1" applyBorder="1" applyAlignment="1">
      <alignment horizontal="center" vertical="center" wrapText="1" shrinkToFit="1"/>
    </xf>
    <xf numFmtId="0" fontId="96" fillId="0" borderId="0" xfId="0" applyFont="1" applyBorder="1" applyAlignment="1">
      <alignment horizontal="center" vertical="center" wrapText="1"/>
    </xf>
    <xf numFmtId="0" fontId="31" fillId="0" borderId="10" xfId="0" applyFont="1" applyFill="1" applyBorder="1" applyAlignment="1">
      <alignment horizontal="center" vertical="top"/>
    </xf>
  </cellXfs>
  <cellStyles count="3669">
    <cellStyle name=" 1" xfId="1"/>
    <cellStyle name="_РАСПРЕДЕЛЕНИЕ2" xfId="2"/>
    <cellStyle name="_РАСПРЕДЕЛЕНИЕ2_211529 (2)" xfId="761"/>
    <cellStyle name="_РАСПРЕДЕЛЕНИЕ2_212534" xfId="762"/>
    <cellStyle name="_РАСПРЕДЕЛЕНИЕ2_511762 (2020)" xfId="763"/>
    <cellStyle name="_РАСПРЕДЕЛЕНИЕ2_511762 (2020)_расчет" xfId="764"/>
    <cellStyle name="_РАСПРЕДЕЛЕНИЕ2_5-р2" xfId="545"/>
    <cellStyle name="_РАСПРЕДЕЛЕНИЕ2_Книга1" xfId="765"/>
    <cellStyle name="_РАСПРЕДЕЛЕНИЕ2_КСГ-МЭС" xfId="546"/>
    <cellStyle name="_РАСПРЕДЕЛЕНИЕ2_тариф" xfId="766"/>
    <cellStyle name="_РАСПРЕДЕЛЕНИЕ2_тариф_проф" xfId="767"/>
    <cellStyle name="_РАСПРЕДЕЛЕНИЕ2_тариф_проф_расчет" xfId="768"/>
    <cellStyle name="20% - Accent1" xfId="3"/>
    <cellStyle name="20% - Accent1 2" xfId="547"/>
    <cellStyle name="20% - Accent1 2 2" xfId="769"/>
    <cellStyle name="20% - Accent1 2_12 11 2020вирусная инфекция(COVID тяжелая степень тяжести)с учетом ВМР9 включая ОРИТ" xfId="770"/>
    <cellStyle name="20% - Accent1 3" xfId="771"/>
    <cellStyle name="20% - Accent1_%" xfId="548"/>
    <cellStyle name="20% - Accent2" xfId="4"/>
    <cellStyle name="20% - Accent2 2" xfId="549"/>
    <cellStyle name="20% - Accent2 2 2" xfId="772"/>
    <cellStyle name="20% - Accent2 2_12 11 2020вирусная инфекция(COVID тяжелая степень тяжести)с учетом ВМР9 включая ОРИТ" xfId="773"/>
    <cellStyle name="20% - Accent2 3" xfId="774"/>
    <cellStyle name="20% - Accent2_%" xfId="550"/>
    <cellStyle name="20% - Accent3" xfId="5"/>
    <cellStyle name="20% - Accent3 2" xfId="551"/>
    <cellStyle name="20% - Accent3 2 2" xfId="775"/>
    <cellStyle name="20% - Accent3 2_12 11 2020вирусная инфекция(COVID тяжелая степень тяжести)с учетом ВМР9 включая ОРИТ" xfId="776"/>
    <cellStyle name="20% - Accent3 3" xfId="777"/>
    <cellStyle name="20% - Accent3_%" xfId="552"/>
    <cellStyle name="20% - Accent4" xfId="6"/>
    <cellStyle name="20% - Accent4 2" xfId="553"/>
    <cellStyle name="20% - Accent4 2 2" xfId="778"/>
    <cellStyle name="20% - Accent4 2_12 11 2020вирусная инфекция(COVID тяжелая степень тяжести)с учетом ВМР9 включая ОРИТ" xfId="779"/>
    <cellStyle name="20% - Accent4 3" xfId="780"/>
    <cellStyle name="20% - Accent4_%" xfId="554"/>
    <cellStyle name="20% - Accent5" xfId="7"/>
    <cellStyle name="20% - Accent5 2" xfId="555"/>
    <cellStyle name="20% - Accent5 2 2" xfId="781"/>
    <cellStyle name="20% - Accent5 2_12 11 2020вирусная инфекция(COVID тяжелая степень тяжести)с учетом ВМР9 включая ОРИТ" xfId="782"/>
    <cellStyle name="20% - Accent5 3" xfId="783"/>
    <cellStyle name="20% - Accent5_%" xfId="556"/>
    <cellStyle name="20% - Accent6" xfId="8"/>
    <cellStyle name="20% - Accent6 2" xfId="557"/>
    <cellStyle name="20% - Accent6 2 2" xfId="784"/>
    <cellStyle name="20% - Accent6 2_12 11 2020вирусная инфекция(COVID тяжелая степень тяжести)с учетом ВМР9 включая ОРИТ" xfId="785"/>
    <cellStyle name="20% - Accent6 3" xfId="786"/>
    <cellStyle name="20% - Accent6_%" xfId="558"/>
    <cellStyle name="20% - Акцент1" xfId="9"/>
    <cellStyle name="20% — Акцент1" xfId="10"/>
    <cellStyle name="20% - Акцент1 10" xfId="787"/>
    <cellStyle name="20% - Акцент1 10 2" xfId="788"/>
    <cellStyle name="20% - Акцент1 10_12 11 2020вирусная инфекция(COVID тяжелая степень тяжести)с учетом ВМР9 включая ОРИТ" xfId="789"/>
    <cellStyle name="20% - Акцент1 11" xfId="790"/>
    <cellStyle name="20% - Акцент1 12" xfId="791"/>
    <cellStyle name="20% - Акцент1 13" xfId="792"/>
    <cellStyle name="20% - Акцент1 14" xfId="3558"/>
    <cellStyle name="20% - Акцент1 15" xfId="3559"/>
    <cellStyle name="20% - Акцент1 16" xfId="3560"/>
    <cellStyle name="20% - Акцент1 17" xfId="3561"/>
    <cellStyle name="20% - Акцент1 2" xfId="11"/>
    <cellStyle name="20% — акцент1 2" xfId="793"/>
    <cellStyle name="20% - Акцент1 2 2" xfId="794"/>
    <cellStyle name="20% - Акцент1 2_12 11 2020вирусная инфекция(COVID тяжелая степень тяжести)с учетом ВМР9 включая ОРИТ" xfId="795"/>
    <cellStyle name="20% — акцент1 2_Коронавирусная инфекция(COVID средняя степень тяжести)_новый" xfId="796"/>
    <cellStyle name="20% - Акцент1 2_Коронавирусная инфекция(COVID тяжелая степень тяжести) новый2" xfId="797"/>
    <cellStyle name="20% — акцент1 2_Коронавирусная инфекция(COVID тяжелая степень тяжести) новый2" xfId="798"/>
    <cellStyle name="20% - Акцент1 2_Коронавирусная инфекция(COVID тяжелая степень тяжести) новый2_кр_тяжелый 1" xfId="799"/>
    <cellStyle name="20% — акцент1 2_Коронавирусная инфекция(COVID тяжелая степень тяжести) новый2_кр_тяжелый 1" xfId="800"/>
    <cellStyle name="20% - Акцент1 2_Коронавирусная инфекция(COVID тяжелая степень тяжести) новый2_кр_тяжелый 1_2" xfId="801"/>
    <cellStyle name="20% — акцент1 2_Коронавирусная инфекция(COVID тяжелая степень тяжести) новый2_кр_тяжелый 1_2" xfId="802"/>
    <cellStyle name="20% - Акцент1 2_Коронавирусная инфекция(COVID тяжелая степень тяжести) новый2_кр_тяжелый 2" xfId="803"/>
    <cellStyle name="20% — акцент1 2_Коронавирусная инфекция(COVID тяжелая степень тяжести) новый2_кр_тяжелый 2" xfId="804"/>
    <cellStyle name="20% - Акцент1 2_Коронавирусная инфекция(COVID тяжелая степень тяжести) новый2_кр_тяжелый 3" xfId="805"/>
    <cellStyle name="20% — акцент1 2_Коронавирусная инфекция(COVID тяжелая степень тяжести) новый2_кр_тяжелый 3" xfId="806"/>
    <cellStyle name="20% - Акцент1 2_Коронавирусная инфекция(COVID тяжелая степень тяжести) новый2_Лист1" xfId="807"/>
    <cellStyle name="20% — акцент1 2_Коронавирусная инфекция(COVID тяжелая степень тяжести) новый2_Лист1" xfId="808"/>
    <cellStyle name="20% - Акцент1 2_Коронавирусная инфекция(COVID тяжелая степень тяжести) новый2_Лист2" xfId="809"/>
    <cellStyle name="20% — акцент1 2_Коронавирусная инфекция(COVID тяжелая степень тяжести) новый2_Лист2" xfId="810"/>
    <cellStyle name="20% - Акцент1 2_Коронавирусная инфекция(COVID тяжелая степень тяжести) новый2_расчет 2021" xfId="811"/>
    <cellStyle name="20% — акцент1 2_Коронавирусная инфекция(COVID тяжелая степень тяжести) новый2_расчет 2021" xfId="812"/>
    <cellStyle name="20% - Акцент1 2_Коронавирусная инфекция(COVID тяжелая степень тяжести) новый2_расчет 2021_1" xfId="813"/>
    <cellStyle name="20% — акцент1 2_Коронавирусная инфекция(COVID тяжелая степень тяжести) новый2_расчет 2021_1" xfId="814"/>
    <cellStyle name="20% - Акцент1 2_Коронавирусная инфекция(COVID тяжелая степень тяжести) новый2_расчет 2021_расчет 2021" xfId="815"/>
    <cellStyle name="20% — акцент1 2_Коронавирусная инфекция(COVID тяжелая степень тяжести) новый2_расчет 2021_расчет 2021" xfId="816"/>
    <cellStyle name="20% - Акцент1 2_Коронавирусная инфекция(COVID тяжелая степень тяжести) новый2_расчет 2021_тяжелый 3" xfId="817"/>
    <cellStyle name="20% — акцент1 2_Коронавирусная инфекция(COVID тяжелая степень тяжести) новый2_расчет 2021_тяжелый 3" xfId="818"/>
    <cellStyle name="20% - Акцент1 2_Коронавирусная инфекция(COVID тяжелая степень тяжести) новый2_тяжелый 1 (2)" xfId="819"/>
    <cellStyle name="20% — акцент1 2_Коронавирусная инфекция(COVID тяжелая степень тяжести) новый2_тяжелый 1 (2)" xfId="820"/>
    <cellStyle name="20% - Акцент1 2_Коронавирусная инфекция(COVID тяжелая степень тяжести) новый2_тяжелый 2" xfId="821"/>
    <cellStyle name="20% — акцент1 2_Коронавирусная инфекция(COVID тяжелая степень тяжести) новый2_тяжелый 2" xfId="822"/>
    <cellStyle name="20% - Акцент1 2_Коронавирусная инфекция(COVID тяжелая степень тяжести) новый2_тяжелый 3" xfId="823"/>
    <cellStyle name="20% — акцент1 2_Коронавирусная инфекция(COVID тяжелая степень тяжести) новый2_тяжелый 3" xfId="824"/>
    <cellStyle name="20% - Акцент1 2_кр_тяжелый 1" xfId="825"/>
    <cellStyle name="20% — акцент1 2_кр_тяжелый 1" xfId="826"/>
    <cellStyle name="20% - Акцент1 2_кр_тяжелый 1_2" xfId="827"/>
    <cellStyle name="20% — акцент1 2_кр_тяжелый 1_2" xfId="828"/>
    <cellStyle name="20% - Акцент1 2_кр_тяжелый 2" xfId="829"/>
    <cellStyle name="20% — акцент1 2_кр_тяжелый 2" xfId="830"/>
    <cellStyle name="20% - Акцент1 2_кр_тяжелый 3" xfId="831"/>
    <cellStyle name="20% — акцент1 2_кр_тяжелый 3" xfId="832"/>
    <cellStyle name="20% - Акцент1 2_Лист1" xfId="833"/>
    <cellStyle name="20% — акцент1 2_Лист1" xfId="834"/>
    <cellStyle name="20% - Акцент1 2_Лист1_1" xfId="835"/>
    <cellStyle name="20% — акцент1 2_Лист2" xfId="836"/>
    <cellStyle name="20% - Акцент1 2_новый легкий" xfId="837"/>
    <cellStyle name="20% — акцент1 2_расчет 2021" xfId="838"/>
    <cellStyle name="20% - Акцент1 2_расчет 2021_1" xfId="839"/>
    <cellStyle name="20% — акцент1 2_расчет 2021_1" xfId="840"/>
    <cellStyle name="20% - Акцент1 2_расчет 2021_1_кр_тяжелый 1" xfId="841"/>
    <cellStyle name="20% — акцент1 2_расчет 2021_1_расчет 2021" xfId="842"/>
    <cellStyle name="20% - Акцент1 2_расчет 2021_1_расчет 2021_1" xfId="843"/>
    <cellStyle name="20% — акцент1 2_расчет 2021_1_тяжелый 3" xfId="844"/>
    <cellStyle name="20% - Акцент1 2_расчет 2021_2" xfId="845"/>
    <cellStyle name="20% — акцент1 2_расчет 2021_2" xfId="846"/>
    <cellStyle name="20% - Акцент1 2_расчет 2021_кр_тяжелый 1" xfId="847"/>
    <cellStyle name="20% — акцент1 2_расчет 2021_кр_тяжелый 1" xfId="848"/>
    <cellStyle name="20% - Акцент1 2_расчет 2021_кр_тяжелый 2" xfId="849"/>
    <cellStyle name="20% — акцент1 2_расчет 2021_кр_тяжелый 2" xfId="850"/>
    <cellStyle name="20% - Акцент1 2_расчет 2021_кр_тяжелый 3" xfId="851"/>
    <cellStyle name="20% — акцент1 2_расчет 2021_кр_тяжелый 3" xfId="852"/>
    <cellStyle name="20% - Акцент1 2_расчет 2021_расчет 2021" xfId="853"/>
    <cellStyle name="20% — акцент1 2_расчет 2021_расчет 2021" xfId="854"/>
    <cellStyle name="20% - Акцент1 2_расчет 2021_расчет 2021_1" xfId="855"/>
    <cellStyle name="20% — акцент1 2_расчет 2021_расчет 2021_1" xfId="856"/>
    <cellStyle name="20% - Акцент1 2_расчет 2021_расчет 2021_расчет 2021" xfId="857"/>
    <cellStyle name="20% — акцент1 2_расчет 2021_расчет 2021_расчет 2021" xfId="858"/>
    <cellStyle name="20% - Акцент1 2_расчет 2021_расчет 2021_тяжелый 3" xfId="859"/>
    <cellStyle name="20% — акцент1 2_расчет 2021_расчет 2021_тяжелый 3" xfId="860"/>
    <cellStyle name="20% - Акцент1 2_расчет 2021_тяжелый 2" xfId="861"/>
    <cellStyle name="20% — акцент1 2_расчет 2021_тяжелый 2" xfId="862"/>
    <cellStyle name="20% - Акцент1 2_расчет 2021_тяжелый 3" xfId="863"/>
    <cellStyle name="20% — акцент1 2_расчет 2021_тяжелый 3" xfId="864"/>
    <cellStyle name="20% - Акцент1 2_тяжелый 1 (2)" xfId="865"/>
    <cellStyle name="20% — акцент1 2_тяжелый 1 (2)" xfId="866"/>
    <cellStyle name="20% - Акцент1 2_тяжелый 2" xfId="867"/>
    <cellStyle name="20% — акцент1 2_тяжелый 2" xfId="868"/>
    <cellStyle name="20% - Акцент1 2_тяжелый 3" xfId="869"/>
    <cellStyle name="20% — акцент1 2_тяжелый 3" xfId="870"/>
    <cellStyle name="20% - Акцент1 3" xfId="12"/>
    <cellStyle name="20% — акцент1 3" xfId="871"/>
    <cellStyle name="20% - Акцент1 3 2" xfId="872"/>
    <cellStyle name="20% - Акцент1 3_12 11 2020вирусная инфекция(COVID тяжелая степень тяжести)с учетом ВМР9 включая ОРИТ" xfId="873"/>
    <cellStyle name="20% — акцент1 3_Коронавирусная инфекция(COVID средняя степень тяжести)_новый" xfId="874"/>
    <cellStyle name="20% - Акцент1 3_Коронавирусная инфекция(COVID тяжелая степень тяжести) новый2" xfId="875"/>
    <cellStyle name="20% — акцент1 3_Коронавирусная инфекция(COVID тяжелая степень тяжести) новый2" xfId="876"/>
    <cellStyle name="20% - Акцент1 3_Коронавирусная инфекция(COVID тяжелая степень тяжести) новый2_кр_тяжелый 1" xfId="877"/>
    <cellStyle name="20% — акцент1 3_Коронавирусная инфекция(COVID тяжелая степень тяжести) новый2_кр_тяжелый 1" xfId="878"/>
    <cellStyle name="20% - Акцент1 3_Коронавирусная инфекция(COVID тяжелая степень тяжести) новый2_кр_тяжелый 1_2" xfId="879"/>
    <cellStyle name="20% — акцент1 3_Коронавирусная инфекция(COVID тяжелая степень тяжести) новый2_кр_тяжелый 1_2" xfId="880"/>
    <cellStyle name="20% - Акцент1 3_Коронавирусная инфекция(COVID тяжелая степень тяжести) новый2_кр_тяжелый 2" xfId="881"/>
    <cellStyle name="20% — акцент1 3_Коронавирусная инфекция(COVID тяжелая степень тяжести) новый2_кр_тяжелый 2" xfId="882"/>
    <cellStyle name="20% - Акцент1 3_Коронавирусная инфекция(COVID тяжелая степень тяжести) новый2_кр_тяжелый 3" xfId="883"/>
    <cellStyle name="20% — акцент1 3_Коронавирусная инфекция(COVID тяжелая степень тяжести) новый2_кр_тяжелый 3" xfId="884"/>
    <cellStyle name="20% - Акцент1 3_Коронавирусная инфекция(COVID тяжелая степень тяжести) новый2_Лист1" xfId="885"/>
    <cellStyle name="20% — акцент1 3_Коронавирусная инфекция(COVID тяжелая степень тяжести) новый2_Лист1" xfId="886"/>
    <cellStyle name="20% - Акцент1 3_Коронавирусная инфекция(COVID тяжелая степень тяжести) новый2_Лист2" xfId="887"/>
    <cellStyle name="20% — акцент1 3_Коронавирусная инфекция(COVID тяжелая степень тяжести) новый2_Лист2" xfId="888"/>
    <cellStyle name="20% - Акцент1 3_Коронавирусная инфекция(COVID тяжелая степень тяжести) новый2_расчет 2021" xfId="889"/>
    <cellStyle name="20% — акцент1 3_Коронавирусная инфекция(COVID тяжелая степень тяжести) новый2_расчет 2021" xfId="890"/>
    <cellStyle name="20% - Акцент1 3_Коронавирусная инфекция(COVID тяжелая степень тяжести) новый2_расчет 2021_1" xfId="891"/>
    <cellStyle name="20% — акцент1 3_Коронавирусная инфекция(COVID тяжелая степень тяжести) новый2_расчет 2021_1" xfId="892"/>
    <cellStyle name="20% - Акцент1 3_Коронавирусная инфекция(COVID тяжелая степень тяжести) новый2_расчет 2021_расчет 2021" xfId="893"/>
    <cellStyle name="20% — акцент1 3_Коронавирусная инфекция(COVID тяжелая степень тяжести) новый2_расчет 2021_расчет 2021" xfId="894"/>
    <cellStyle name="20% - Акцент1 3_Коронавирусная инфекция(COVID тяжелая степень тяжести) новый2_расчет 2021_тяжелый 3" xfId="895"/>
    <cellStyle name="20% — акцент1 3_Коронавирусная инфекция(COVID тяжелая степень тяжести) новый2_расчет 2021_тяжелый 3" xfId="896"/>
    <cellStyle name="20% - Акцент1 3_Коронавирусная инфекция(COVID тяжелая степень тяжести) новый2_тяжелый 1 (2)" xfId="897"/>
    <cellStyle name="20% — акцент1 3_Коронавирусная инфекция(COVID тяжелая степень тяжести) новый2_тяжелый 1 (2)" xfId="898"/>
    <cellStyle name="20% - Акцент1 3_Коронавирусная инфекция(COVID тяжелая степень тяжести) новый2_тяжелый 2" xfId="899"/>
    <cellStyle name="20% — акцент1 3_Коронавирусная инфекция(COVID тяжелая степень тяжести) новый2_тяжелый 2" xfId="900"/>
    <cellStyle name="20% - Акцент1 3_Коронавирусная инфекция(COVID тяжелая степень тяжести) новый2_тяжелый 3" xfId="901"/>
    <cellStyle name="20% — акцент1 3_Коронавирусная инфекция(COVID тяжелая степень тяжести) новый2_тяжелый 3" xfId="902"/>
    <cellStyle name="20% - Акцент1 3_кр_тяжелый 1" xfId="903"/>
    <cellStyle name="20% — акцент1 3_кр_тяжелый 1" xfId="904"/>
    <cellStyle name="20% - Акцент1 3_кр_тяжелый 1_2" xfId="905"/>
    <cellStyle name="20% — акцент1 3_кр_тяжелый 1_2" xfId="906"/>
    <cellStyle name="20% - Акцент1 3_кр_тяжелый 2" xfId="907"/>
    <cellStyle name="20% — акцент1 3_кр_тяжелый 2" xfId="908"/>
    <cellStyle name="20% - Акцент1 3_кр_тяжелый 3" xfId="909"/>
    <cellStyle name="20% — акцент1 3_кр_тяжелый 3" xfId="910"/>
    <cellStyle name="20% - Акцент1 3_Лист1" xfId="911"/>
    <cellStyle name="20% — акцент1 3_Лист1" xfId="912"/>
    <cellStyle name="20% - Акцент1 3_Лист1_1" xfId="913"/>
    <cellStyle name="20% — акцент1 3_Лист2" xfId="914"/>
    <cellStyle name="20% - Акцент1 3_новый легкий" xfId="915"/>
    <cellStyle name="20% — акцент1 3_расчет 2021" xfId="916"/>
    <cellStyle name="20% - Акцент1 3_расчет 2021_1" xfId="917"/>
    <cellStyle name="20% — акцент1 3_расчет 2021_1" xfId="918"/>
    <cellStyle name="20% - Акцент1 3_расчет 2021_1_кр_тяжелый 1" xfId="919"/>
    <cellStyle name="20% — акцент1 3_расчет 2021_1_расчет 2021" xfId="920"/>
    <cellStyle name="20% - Акцент1 3_расчет 2021_1_расчет 2021_1" xfId="921"/>
    <cellStyle name="20% — акцент1 3_расчет 2021_1_тяжелый 3" xfId="922"/>
    <cellStyle name="20% - Акцент1 3_расчет 2021_2" xfId="923"/>
    <cellStyle name="20% — акцент1 3_расчет 2021_2" xfId="924"/>
    <cellStyle name="20% - Акцент1 3_расчет 2021_кр_тяжелый 1" xfId="925"/>
    <cellStyle name="20% — акцент1 3_расчет 2021_кр_тяжелый 1" xfId="926"/>
    <cellStyle name="20% - Акцент1 3_расчет 2021_кр_тяжелый 2" xfId="927"/>
    <cellStyle name="20% — акцент1 3_расчет 2021_кр_тяжелый 2" xfId="928"/>
    <cellStyle name="20% - Акцент1 3_расчет 2021_кр_тяжелый 3" xfId="929"/>
    <cellStyle name="20% — акцент1 3_расчет 2021_кр_тяжелый 3" xfId="930"/>
    <cellStyle name="20% - Акцент1 3_расчет 2021_расчет 2021" xfId="931"/>
    <cellStyle name="20% — акцент1 3_расчет 2021_расчет 2021" xfId="932"/>
    <cellStyle name="20% - Акцент1 3_расчет 2021_расчет 2021_1" xfId="933"/>
    <cellStyle name="20% — акцент1 3_расчет 2021_расчет 2021_1" xfId="934"/>
    <cellStyle name="20% - Акцент1 3_расчет 2021_расчет 2021_расчет 2021" xfId="935"/>
    <cellStyle name="20% — акцент1 3_расчет 2021_расчет 2021_расчет 2021" xfId="936"/>
    <cellStyle name="20% - Акцент1 3_расчет 2021_расчет 2021_тяжелый 3" xfId="937"/>
    <cellStyle name="20% — акцент1 3_расчет 2021_расчет 2021_тяжелый 3" xfId="938"/>
    <cellStyle name="20% - Акцент1 3_расчет 2021_тяжелый 2" xfId="939"/>
    <cellStyle name="20% — акцент1 3_расчет 2021_тяжелый 2" xfId="940"/>
    <cellStyle name="20% - Акцент1 3_расчет 2021_тяжелый 3" xfId="941"/>
    <cellStyle name="20% — акцент1 3_расчет 2021_тяжелый 3" xfId="942"/>
    <cellStyle name="20% - Акцент1 3_тяжелый 1 (2)" xfId="943"/>
    <cellStyle name="20% — акцент1 3_тяжелый 1 (2)" xfId="944"/>
    <cellStyle name="20% - Акцент1 3_тяжелый 2" xfId="945"/>
    <cellStyle name="20% — акцент1 3_тяжелый 2" xfId="946"/>
    <cellStyle name="20% - Акцент1 3_тяжелый 3" xfId="947"/>
    <cellStyle name="20% — акцент1 3_тяжелый 3" xfId="948"/>
    <cellStyle name="20% - Акцент1 4" xfId="13"/>
    <cellStyle name="20% - Акцент1 4 2" xfId="949"/>
    <cellStyle name="20% - Акцент1 4_12 11 2020вирусная инфекция(COVID тяжелая степень тяжести)с учетом ВМР9 включая ОРИТ" xfId="950"/>
    <cellStyle name="20% - Акцент1 5" xfId="14"/>
    <cellStyle name="20% - Акцент1 5 2" xfId="951"/>
    <cellStyle name="20% - Акцент1 5_12 11 2020вирусная инфекция(COVID тяжелая степень тяжести)с учетом ВМР9 включая ОРИТ" xfId="952"/>
    <cellStyle name="20% - Акцент1 6" xfId="15"/>
    <cellStyle name="20% - Акцент1 6 2" xfId="953"/>
    <cellStyle name="20% - Акцент1 6_12 11 2020вирусная инфекция(COVID тяжелая степень тяжести)с учетом ВМР9 включая ОРИТ" xfId="954"/>
    <cellStyle name="20% - Акцент1 7" xfId="16"/>
    <cellStyle name="20% - Акцент1 7 2" xfId="955"/>
    <cellStyle name="20% - Акцент1 7_12 11 2020вирусная инфекция(COVID тяжелая степень тяжести)с учетом ВМР9 включая ОРИТ" xfId="956"/>
    <cellStyle name="20% - Акцент1 8" xfId="17"/>
    <cellStyle name="20% - Акцент1 8 2" xfId="957"/>
    <cellStyle name="20% - Акцент1 8_12 11 2020вирусная инфекция(COVID тяжелая степень тяжести)с учетом ВМР9 включая ОРИТ" xfId="958"/>
    <cellStyle name="20% - Акцент1 9" xfId="959"/>
    <cellStyle name="20% - Акцент1 9 2" xfId="960"/>
    <cellStyle name="20% - Акцент1 9_12 11 2020вирусная инфекция(COVID тяжелая степень тяжести)с учетом ВМР9 включая ОРИТ" xfId="961"/>
    <cellStyle name="20% - Акцент1_10" xfId="18"/>
    <cellStyle name="20% — акцент1_10" xfId="19"/>
    <cellStyle name="20% - Акцент1_10_1" xfId="20"/>
    <cellStyle name="20% — акцент1_10_5-р2" xfId="559"/>
    <cellStyle name="20% - Акцент1_10_раздел 1" xfId="21"/>
    <cellStyle name="20% — акцент1_10_раздел 1" xfId="22"/>
    <cellStyle name="20% - Акцент1_10_раздел 2" xfId="23"/>
    <cellStyle name="20% — акцент1_10_раздел 2" xfId="24"/>
    <cellStyle name="20% - Акцент1_10_расчет (2017)" xfId="560"/>
    <cellStyle name="20% — акцент1_10_Тариф 2021" xfId="25"/>
    <cellStyle name="20% - Акцент1_ИНФ Грипп, ОРВИ" xfId="561"/>
    <cellStyle name="20% — акцент1_Катетеризация правых отделов сердца к ТС" xfId="562"/>
    <cellStyle name="20% - Акцент1_КСГ-МЭС" xfId="563"/>
    <cellStyle name="20% — Акцент1_КСГ-МЭС" xfId="564"/>
    <cellStyle name="20% - Акцент1_Лист1" xfId="26"/>
    <cellStyle name="20% — акцент1_Лист3" xfId="3642"/>
    <cellStyle name="20% - Акцент1_операция_Лист1" xfId="27"/>
    <cellStyle name="20% — акцент1_прогноз" xfId="28"/>
    <cellStyle name="20% - Акцент1_проф дисп" xfId="29"/>
    <cellStyle name="20% — акцент1_расчет" xfId="30"/>
    <cellStyle name="20% - Акцент1_расчет (2017)" xfId="565"/>
    <cellStyle name="20% — акцент1_расчет_1" xfId="566"/>
    <cellStyle name="20% - Акцент1_тариф" xfId="31"/>
    <cellStyle name="20% - Акцент2" xfId="32"/>
    <cellStyle name="20% — Акцент2" xfId="33"/>
    <cellStyle name="20% - Акцент2 10" xfId="962"/>
    <cellStyle name="20% - Акцент2 10 2" xfId="963"/>
    <cellStyle name="20% - Акцент2 10_12 11 2020вирусная инфекция(COVID тяжелая степень тяжести)с учетом ВМР9 включая ОРИТ" xfId="964"/>
    <cellStyle name="20% - Акцент2 11" xfId="965"/>
    <cellStyle name="20% - Акцент2 12" xfId="966"/>
    <cellStyle name="20% - Акцент2 13" xfId="967"/>
    <cellStyle name="20% - Акцент2 14" xfId="3562"/>
    <cellStyle name="20% - Акцент2 15" xfId="3563"/>
    <cellStyle name="20% - Акцент2 16" xfId="3564"/>
    <cellStyle name="20% - Акцент2 17" xfId="3565"/>
    <cellStyle name="20% - Акцент2 2" xfId="34"/>
    <cellStyle name="20% — акцент2 2" xfId="968"/>
    <cellStyle name="20% - Акцент2 2 2" xfId="969"/>
    <cellStyle name="20% - Акцент2 2_12 11 2020вирусная инфекция(COVID тяжелая степень тяжести)с учетом ВМР9 включая ОРИТ" xfId="970"/>
    <cellStyle name="20% — акцент2 2_Коронавирусная инфекция(COVID средняя степень тяжести)_новый" xfId="971"/>
    <cellStyle name="20% - Акцент2 2_Коронавирусная инфекция(COVID тяжелая степень тяжести) новый2" xfId="972"/>
    <cellStyle name="20% — акцент2 2_Коронавирусная инфекция(COVID тяжелая степень тяжести) новый2" xfId="973"/>
    <cellStyle name="20% - Акцент2 2_Коронавирусная инфекция(COVID тяжелая степень тяжести) новый2_кр_тяжелый 1" xfId="974"/>
    <cellStyle name="20% — акцент2 2_Коронавирусная инфекция(COVID тяжелая степень тяжести) новый2_кр_тяжелый 1" xfId="975"/>
    <cellStyle name="20% - Акцент2 2_Коронавирусная инфекция(COVID тяжелая степень тяжести) новый2_кр_тяжелый 1_2" xfId="976"/>
    <cellStyle name="20% — акцент2 2_Коронавирусная инфекция(COVID тяжелая степень тяжести) новый2_кр_тяжелый 1_2" xfId="977"/>
    <cellStyle name="20% - Акцент2 2_Коронавирусная инфекция(COVID тяжелая степень тяжести) новый2_кр_тяжелый 2" xfId="978"/>
    <cellStyle name="20% — акцент2 2_Коронавирусная инфекция(COVID тяжелая степень тяжести) новый2_кр_тяжелый 2" xfId="979"/>
    <cellStyle name="20% - Акцент2 2_Коронавирусная инфекция(COVID тяжелая степень тяжести) новый2_кр_тяжелый 3" xfId="980"/>
    <cellStyle name="20% — акцент2 2_Коронавирусная инфекция(COVID тяжелая степень тяжести) новый2_кр_тяжелый 3" xfId="981"/>
    <cellStyle name="20% - Акцент2 2_Коронавирусная инфекция(COVID тяжелая степень тяжести) новый2_Лист1" xfId="982"/>
    <cellStyle name="20% — акцент2 2_Коронавирусная инфекция(COVID тяжелая степень тяжести) новый2_Лист1" xfId="983"/>
    <cellStyle name="20% - Акцент2 2_Коронавирусная инфекция(COVID тяжелая степень тяжести) новый2_Лист2" xfId="984"/>
    <cellStyle name="20% — акцент2 2_Коронавирусная инфекция(COVID тяжелая степень тяжести) новый2_Лист2" xfId="985"/>
    <cellStyle name="20% - Акцент2 2_Коронавирусная инфекция(COVID тяжелая степень тяжести) новый2_расчет 2021" xfId="986"/>
    <cellStyle name="20% — акцент2 2_Коронавирусная инфекция(COVID тяжелая степень тяжести) новый2_расчет 2021" xfId="987"/>
    <cellStyle name="20% - Акцент2 2_Коронавирусная инфекция(COVID тяжелая степень тяжести) новый2_расчет 2021_1" xfId="988"/>
    <cellStyle name="20% — акцент2 2_Коронавирусная инфекция(COVID тяжелая степень тяжести) новый2_расчет 2021_1" xfId="989"/>
    <cellStyle name="20% - Акцент2 2_Коронавирусная инфекция(COVID тяжелая степень тяжести) новый2_расчет 2021_расчет 2021" xfId="990"/>
    <cellStyle name="20% — акцент2 2_Коронавирусная инфекция(COVID тяжелая степень тяжести) новый2_расчет 2021_расчет 2021" xfId="991"/>
    <cellStyle name="20% - Акцент2 2_Коронавирусная инфекция(COVID тяжелая степень тяжести) новый2_расчет 2021_тяжелый 3" xfId="992"/>
    <cellStyle name="20% — акцент2 2_Коронавирусная инфекция(COVID тяжелая степень тяжести) новый2_расчет 2021_тяжелый 3" xfId="993"/>
    <cellStyle name="20% - Акцент2 2_Коронавирусная инфекция(COVID тяжелая степень тяжести) новый2_тяжелый 1 (2)" xfId="994"/>
    <cellStyle name="20% — акцент2 2_Коронавирусная инфекция(COVID тяжелая степень тяжести) новый2_тяжелый 1 (2)" xfId="995"/>
    <cellStyle name="20% - Акцент2 2_Коронавирусная инфекция(COVID тяжелая степень тяжести) новый2_тяжелый 2" xfId="996"/>
    <cellStyle name="20% — акцент2 2_Коронавирусная инфекция(COVID тяжелая степень тяжести) новый2_тяжелый 2" xfId="997"/>
    <cellStyle name="20% - Акцент2 2_Коронавирусная инфекция(COVID тяжелая степень тяжести) новый2_тяжелый 3" xfId="998"/>
    <cellStyle name="20% — акцент2 2_Коронавирусная инфекция(COVID тяжелая степень тяжести) новый2_тяжелый 3" xfId="999"/>
    <cellStyle name="20% - Акцент2 2_кр_тяжелый 1" xfId="1000"/>
    <cellStyle name="20% — акцент2 2_кр_тяжелый 1" xfId="1001"/>
    <cellStyle name="20% - Акцент2 2_кр_тяжелый 1_2" xfId="1002"/>
    <cellStyle name="20% — акцент2 2_кр_тяжелый 1_2" xfId="1003"/>
    <cellStyle name="20% - Акцент2 2_кр_тяжелый 2" xfId="1004"/>
    <cellStyle name="20% — акцент2 2_кр_тяжелый 2" xfId="1005"/>
    <cellStyle name="20% - Акцент2 2_кр_тяжелый 3" xfId="1006"/>
    <cellStyle name="20% — акцент2 2_кр_тяжелый 3" xfId="1007"/>
    <cellStyle name="20% - Акцент2 2_Лист1" xfId="1008"/>
    <cellStyle name="20% — акцент2 2_Лист1" xfId="1009"/>
    <cellStyle name="20% - Акцент2 2_Лист1_1" xfId="1010"/>
    <cellStyle name="20% — акцент2 2_Лист2" xfId="1011"/>
    <cellStyle name="20% - Акцент2 2_новый легкий" xfId="1012"/>
    <cellStyle name="20% — акцент2 2_расчет 2021" xfId="1013"/>
    <cellStyle name="20% - Акцент2 2_расчет 2021_1" xfId="1014"/>
    <cellStyle name="20% — акцент2 2_расчет 2021_1" xfId="1015"/>
    <cellStyle name="20% - Акцент2 2_расчет 2021_1_кр_тяжелый 1" xfId="1016"/>
    <cellStyle name="20% — акцент2 2_расчет 2021_1_расчет 2021" xfId="1017"/>
    <cellStyle name="20% - Акцент2 2_расчет 2021_1_расчет 2021_1" xfId="1018"/>
    <cellStyle name="20% — акцент2 2_расчет 2021_1_тяжелый 3" xfId="1019"/>
    <cellStyle name="20% - Акцент2 2_расчет 2021_2" xfId="1020"/>
    <cellStyle name="20% — акцент2 2_расчет 2021_2" xfId="1021"/>
    <cellStyle name="20% - Акцент2 2_расчет 2021_кр_тяжелый 1" xfId="1022"/>
    <cellStyle name="20% — акцент2 2_расчет 2021_кр_тяжелый 1" xfId="1023"/>
    <cellStyle name="20% - Акцент2 2_расчет 2021_кр_тяжелый 2" xfId="1024"/>
    <cellStyle name="20% — акцент2 2_расчет 2021_кр_тяжелый 2" xfId="1025"/>
    <cellStyle name="20% - Акцент2 2_расчет 2021_кр_тяжелый 3" xfId="1026"/>
    <cellStyle name="20% — акцент2 2_расчет 2021_кр_тяжелый 3" xfId="1027"/>
    <cellStyle name="20% - Акцент2 2_расчет 2021_расчет 2021" xfId="1028"/>
    <cellStyle name="20% — акцент2 2_расчет 2021_расчет 2021" xfId="1029"/>
    <cellStyle name="20% - Акцент2 2_расчет 2021_расчет 2021_1" xfId="1030"/>
    <cellStyle name="20% — акцент2 2_расчет 2021_расчет 2021_1" xfId="1031"/>
    <cellStyle name="20% - Акцент2 2_расчет 2021_расчет 2021_расчет 2021" xfId="1032"/>
    <cellStyle name="20% — акцент2 2_расчет 2021_расчет 2021_расчет 2021" xfId="1033"/>
    <cellStyle name="20% - Акцент2 2_расчет 2021_расчет 2021_тяжелый 3" xfId="1034"/>
    <cellStyle name="20% — акцент2 2_расчет 2021_расчет 2021_тяжелый 3" xfId="1035"/>
    <cellStyle name="20% - Акцент2 2_расчет 2021_тяжелый 2" xfId="1036"/>
    <cellStyle name="20% — акцент2 2_расчет 2021_тяжелый 2" xfId="1037"/>
    <cellStyle name="20% - Акцент2 2_расчет 2021_тяжелый 3" xfId="1038"/>
    <cellStyle name="20% — акцент2 2_расчет 2021_тяжелый 3" xfId="1039"/>
    <cellStyle name="20% - Акцент2 2_тяжелый 1 (2)" xfId="1040"/>
    <cellStyle name="20% — акцент2 2_тяжелый 1 (2)" xfId="1041"/>
    <cellStyle name="20% - Акцент2 2_тяжелый 2" xfId="1042"/>
    <cellStyle name="20% — акцент2 2_тяжелый 2" xfId="1043"/>
    <cellStyle name="20% - Акцент2 2_тяжелый 3" xfId="1044"/>
    <cellStyle name="20% — акцент2 2_тяжелый 3" xfId="1045"/>
    <cellStyle name="20% - Акцент2 3" xfId="35"/>
    <cellStyle name="20% — акцент2 3" xfId="1046"/>
    <cellStyle name="20% - Акцент2 3 2" xfId="1047"/>
    <cellStyle name="20% - Акцент2 3_12 11 2020вирусная инфекция(COVID тяжелая степень тяжести)с учетом ВМР9 включая ОРИТ" xfId="1048"/>
    <cellStyle name="20% — акцент2 3_Коронавирусная инфекция(COVID средняя степень тяжести)_новый" xfId="1049"/>
    <cellStyle name="20% - Акцент2 3_Коронавирусная инфекция(COVID тяжелая степень тяжести) новый2" xfId="1050"/>
    <cellStyle name="20% — акцент2 3_Коронавирусная инфекция(COVID тяжелая степень тяжести) новый2" xfId="1051"/>
    <cellStyle name="20% - Акцент2 3_Коронавирусная инфекция(COVID тяжелая степень тяжести) новый2_кр_тяжелый 1" xfId="1052"/>
    <cellStyle name="20% — акцент2 3_Коронавирусная инфекция(COVID тяжелая степень тяжести) новый2_кр_тяжелый 1" xfId="1053"/>
    <cellStyle name="20% - Акцент2 3_Коронавирусная инфекция(COVID тяжелая степень тяжести) новый2_кр_тяжелый 1_2" xfId="1054"/>
    <cellStyle name="20% — акцент2 3_Коронавирусная инфекция(COVID тяжелая степень тяжести) новый2_кр_тяжелый 1_2" xfId="1055"/>
    <cellStyle name="20% - Акцент2 3_Коронавирусная инфекция(COVID тяжелая степень тяжести) новый2_кр_тяжелый 2" xfId="1056"/>
    <cellStyle name="20% — акцент2 3_Коронавирусная инфекция(COVID тяжелая степень тяжести) новый2_кр_тяжелый 2" xfId="1057"/>
    <cellStyle name="20% - Акцент2 3_Коронавирусная инфекция(COVID тяжелая степень тяжести) новый2_кр_тяжелый 3" xfId="1058"/>
    <cellStyle name="20% — акцент2 3_Коронавирусная инфекция(COVID тяжелая степень тяжести) новый2_кр_тяжелый 3" xfId="1059"/>
    <cellStyle name="20% - Акцент2 3_Коронавирусная инфекция(COVID тяжелая степень тяжести) новый2_Лист1" xfId="1060"/>
    <cellStyle name="20% — акцент2 3_Коронавирусная инфекция(COVID тяжелая степень тяжести) новый2_Лист1" xfId="1061"/>
    <cellStyle name="20% - Акцент2 3_Коронавирусная инфекция(COVID тяжелая степень тяжести) новый2_Лист2" xfId="1062"/>
    <cellStyle name="20% — акцент2 3_Коронавирусная инфекция(COVID тяжелая степень тяжести) новый2_Лист2" xfId="1063"/>
    <cellStyle name="20% - Акцент2 3_Коронавирусная инфекция(COVID тяжелая степень тяжести) новый2_расчет 2021" xfId="1064"/>
    <cellStyle name="20% — акцент2 3_Коронавирусная инфекция(COVID тяжелая степень тяжести) новый2_расчет 2021" xfId="1065"/>
    <cellStyle name="20% - Акцент2 3_Коронавирусная инфекция(COVID тяжелая степень тяжести) новый2_расчет 2021_1" xfId="1066"/>
    <cellStyle name="20% — акцент2 3_Коронавирусная инфекция(COVID тяжелая степень тяжести) новый2_расчет 2021_1" xfId="1067"/>
    <cellStyle name="20% - Акцент2 3_Коронавирусная инфекция(COVID тяжелая степень тяжести) новый2_расчет 2021_расчет 2021" xfId="1068"/>
    <cellStyle name="20% — акцент2 3_Коронавирусная инфекция(COVID тяжелая степень тяжести) новый2_расчет 2021_расчет 2021" xfId="1069"/>
    <cellStyle name="20% - Акцент2 3_Коронавирусная инфекция(COVID тяжелая степень тяжести) новый2_расчет 2021_тяжелый 3" xfId="1070"/>
    <cellStyle name="20% — акцент2 3_Коронавирусная инфекция(COVID тяжелая степень тяжести) новый2_расчет 2021_тяжелый 3" xfId="1071"/>
    <cellStyle name="20% - Акцент2 3_Коронавирусная инфекция(COVID тяжелая степень тяжести) новый2_тяжелый 1 (2)" xfId="1072"/>
    <cellStyle name="20% — акцент2 3_Коронавирусная инфекция(COVID тяжелая степень тяжести) новый2_тяжелый 1 (2)" xfId="1073"/>
    <cellStyle name="20% - Акцент2 3_Коронавирусная инфекция(COVID тяжелая степень тяжести) новый2_тяжелый 2" xfId="1074"/>
    <cellStyle name="20% — акцент2 3_Коронавирусная инфекция(COVID тяжелая степень тяжести) новый2_тяжелый 2" xfId="1075"/>
    <cellStyle name="20% - Акцент2 3_Коронавирусная инфекция(COVID тяжелая степень тяжести) новый2_тяжелый 3" xfId="1076"/>
    <cellStyle name="20% — акцент2 3_Коронавирусная инфекция(COVID тяжелая степень тяжести) новый2_тяжелый 3" xfId="1077"/>
    <cellStyle name="20% - Акцент2 3_кр_тяжелый 1" xfId="1078"/>
    <cellStyle name="20% — акцент2 3_кр_тяжелый 1" xfId="1079"/>
    <cellStyle name="20% - Акцент2 3_кр_тяжелый 1_2" xfId="1080"/>
    <cellStyle name="20% — акцент2 3_кр_тяжелый 1_2" xfId="1081"/>
    <cellStyle name="20% - Акцент2 3_кр_тяжелый 2" xfId="1082"/>
    <cellStyle name="20% — акцент2 3_кр_тяжелый 2" xfId="1083"/>
    <cellStyle name="20% - Акцент2 3_кр_тяжелый 3" xfId="1084"/>
    <cellStyle name="20% — акцент2 3_кр_тяжелый 3" xfId="1085"/>
    <cellStyle name="20% - Акцент2 3_Лист1" xfId="1086"/>
    <cellStyle name="20% — акцент2 3_Лист1" xfId="1087"/>
    <cellStyle name="20% - Акцент2 3_Лист1_1" xfId="1088"/>
    <cellStyle name="20% — акцент2 3_Лист2" xfId="1089"/>
    <cellStyle name="20% - Акцент2 3_новый легкий" xfId="1090"/>
    <cellStyle name="20% — акцент2 3_расчет 2021" xfId="1091"/>
    <cellStyle name="20% - Акцент2 3_расчет 2021_1" xfId="1092"/>
    <cellStyle name="20% — акцент2 3_расчет 2021_1" xfId="1093"/>
    <cellStyle name="20% - Акцент2 3_расчет 2021_1_кр_тяжелый 1" xfId="1094"/>
    <cellStyle name="20% — акцент2 3_расчет 2021_1_расчет 2021" xfId="1095"/>
    <cellStyle name="20% - Акцент2 3_расчет 2021_1_расчет 2021_1" xfId="1096"/>
    <cellStyle name="20% — акцент2 3_расчет 2021_1_тяжелый 3" xfId="1097"/>
    <cellStyle name="20% - Акцент2 3_расчет 2021_2" xfId="1098"/>
    <cellStyle name="20% — акцент2 3_расчет 2021_2" xfId="1099"/>
    <cellStyle name="20% - Акцент2 3_расчет 2021_кр_тяжелый 1" xfId="1100"/>
    <cellStyle name="20% — акцент2 3_расчет 2021_кр_тяжелый 1" xfId="1101"/>
    <cellStyle name="20% - Акцент2 3_расчет 2021_кр_тяжелый 2" xfId="1102"/>
    <cellStyle name="20% — акцент2 3_расчет 2021_кр_тяжелый 2" xfId="1103"/>
    <cellStyle name="20% - Акцент2 3_расчет 2021_кр_тяжелый 3" xfId="1104"/>
    <cellStyle name="20% — акцент2 3_расчет 2021_кр_тяжелый 3" xfId="1105"/>
    <cellStyle name="20% - Акцент2 3_расчет 2021_расчет 2021" xfId="1106"/>
    <cellStyle name="20% — акцент2 3_расчет 2021_расчет 2021" xfId="1107"/>
    <cellStyle name="20% - Акцент2 3_расчет 2021_расчет 2021_1" xfId="1108"/>
    <cellStyle name="20% — акцент2 3_расчет 2021_расчет 2021_1" xfId="1109"/>
    <cellStyle name="20% - Акцент2 3_расчет 2021_расчет 2021_расчет 2021" xfId="1110"/>
    <cellStyle name="20% — акцент2 3_расчет 2021_расчет 2021_расчет 2021" xfId="1111"/>
    <cellStyle name="20% - Акцент2 3_расчет 2021_расчет 2021_тяжелый 3" xfId="1112"/>
    <cellStyle name="20% — акцент2 3_расчет 2021_расчет 2021_тяжелый 3" xfId="1113"/>
    <cellStyle name="20% - Акцент2 3_расчет 2021_тяжелый 2" xfId="1114"/>
    <cellStyle name="20% — акцент2 3_расчет 2021_тяжелый 2" xfId="1115"/>
    <cellStyle name="20% - Акцент2 3_расчет 2021_тяжелый 3" xfId="1116"/>
    <cellStyle name="20% — акцент2 3_расчет 2021_тяжелый 3" xfId="1117"/>
    <cellStyle name="20% - Акцент2 3_тяжелый 1 (2)" xfId="1118"/>
    <cellStyle name="20% — акцент2 3_тяжелый 1 (2)" xfId="1119"/>
    <cellStyle name="20% - Акцент2 3_тяжелый 2" xfId="1120"/>
    <cellStyle name="20% — акцент2 3_тяжелый 2" xfId="1121"/>
    <cellStyle name="20% - Акцент2 3_тяжелый 3" xfId="1122"/>
    <cellStyle name="20% — акцент2 3_тяжелый 3" xfId="1123"/>
    <cellStyle name="20% - Акцент2 4" xfId="36"/>
    <cellStyle name="20% - Акцент2 4 2" xfId="1124"/>
    <cellStyle name="20% - Акцент2 4_12 11 2020вирусная инфекция(COVID тяжелая степень тяжести)с учетом ВМР9 включая ОРИТ" xfId="1125"/>
    <cellStyle name="20% - Акцент2 5" xfId="37"/>
    <cellStyle name="20% - Акцент2 5 2" xfId="1126"/>
    <cellStyle name="20% - Акцент2 5_12 11 2020вирусная инфекция(COVID тяжелая степень тяжести)с учетом ВМР9 включая ОРИТ" xfId="1127"/>
    <cellStyle name="20% - Акцент2 6" xfId="38"/>
    <cellStyle name="20% - Акцент2 6 2" xfId="1128"/>
    <cellStyle name="20% - Акцент2 6_12 11 2020вирусная инфекция(COVID тяжелая степень тяжести)с учетом ВМР9 включая ОРИТ" xfId="1129"/>
    <cellStyle name="20% - Акцент2 7" xfId="39"/>
    <cellStyle name="20% - Акцент2 7 2" xfId="1130"/>
    <cellStyle name="20% - Акцент2 7_12 11 2020вирусная инфекция(COVID тяжелая степень тяжести)с учетом ВМР9 включая ОРИТ" xfId="1131"/>
    <cellStyle name="20% - Акцент2 8" xfId="40"/>
    <cellStyle name="20% - Акцент2 8 2" xfId="1132"/>
    <cellStyle name="20% - Акцент2 8_12 11 2020вирусная инфекция(COVID тяжелая степень тяжести)с учетом ВМР9 включая ОРИТ" xfId="1133"/>
    <cellStyle name="20% - Акцент2 9" xfId="1134"/>
    <cellStyle name="20% - Акцент2 9 2" xfId="1135"/>
    <cellStyle name="20% - Акцент2 9_12 11 2020вирусная инфекция(COVID тяжелая степень тяжести)с учетом ВМР9 включая ОРИТ" xfId="1136"/>
    <cellStyle name="20% - Акцент2_10" xfId="41"/>
    <cellStyle name="20% — акцент2_10" xfId="42"/>
    <cellStyle name="20% - Акцент2_10_1" xfId="43"/>
    <cellStyle name="20% — акцент2_10_5-р2" xfId="567"/>
    <cellStyle name="20% - Акцент2_10_раздел 1" xfId="44"/>
    <cellStyle name="20% — акцент2_10_раздел 1" xfId="45"/>
    <cellStyle name="20% - Акцент2_10_раздел 2" xfId="46"/>
    <cellStyle name="20% — акцент2_10_раздел 2" xfId="47"/>
    <cellStyle name="20% - Акцент2_10_расчет (2017)" xfId="568"/>
    <cellStyle name="20% — акцент2_10_Тариф 2021" xfId="48"/>
    <cellStyle name="20% - Акцент2_ИНФ Грипп, ОРВИ" xfId="569"/>
    <cellStyle name="20% — акцент2_Катетеризация правых отделов сердца к ТС" xfId="570"/>
    <cellStyle name="20% - Акцент2_КСГ-МЭС" xfId="571"/>
    <cellStyle name="20% — Акцент2_КСГ-МЭС" xfId="572"/>
    <cellStyle name="20% - Акцент2_Лист1" xfId="49"/>
    <cellStyle name="20% — акцент2_Лист3" xfId="3643"/>
    <cellStyle name="20% - Акцент2_операция_Лист1" xfId="50"/>
    <cellStyle name="20% — акцент2_прогноз" xfId="51"/>
    <cellStyle name="20% - Акцент2_проф дисп" xfId="52"/>
    <cellStyle name="20% — акцент2_расчет" xfId="53"/>
    <cellStyle name="20% - Акцент2_расчет (2017)" xfId="573"/>
    <cellStyle name="20% — акцент2_расчет_1" xfId="574"/>
    <cellStyle name="20% - Акцент2_тариф" xfId="54"/>
    <cellStyle name="20% - Акцент3" xfId="55"/>
    <cellStyle name="20% — Акцент3" xfId="56"/>
    <cellStyle name="20% - Акцент3 10" xfId="1137"/>
    <cellStyle name="20% - Акцент3 10 2" xfId="1138"/>
    <cellStyle name="20% - Акцент3 10_12 11 2020вирусная инфекция(COVID тяжелая степень тяжести)с учетом ВМР9 включая ОРИТ" xfId="1139"/>
    <cellStyle name="20% - Акцент3 11" xfId="1140"/>
    <cellStyle name="20% - Акцент3 12" xfId="1141"/>
    <cellStyle name="20% - Акцент3 13" xfId="1142"/>
    <cellStyle name="20% - Акцент3 14" xfId="3566"/>
    <cellStyle name="20% - Акцент3 15" xfId="3567"/>
    <cellStyle name="20% - Акцент3 16" xfId="3568"/>
    <cellStyle name="20% - Акцент3 17" xfId="3569"/>
    <cellStyle name="20% - Акцент3 2" xfId="57"/>
    <cellStyle name="20% — акцент3 2" xfId="1143"/>
    <cellStyle name="20% - Акцент3 2 2" xfId="1144"/>
    <cellStyle name="20% - Акцент3 2_12 11 2020вирусная инфекция(COVID тяжелая степень тяжести)с учетом ВМР9 включая ОРИТ" xfId="1145"/>
    <cellStyle name="20% — акцент3 2_Коронавирусная инфекция(COVID средняя степень тяжести)_новый" xfId="1146"/>
    <cellStyle name="20% - Акцент3 2_Коронавирусная инфекция(COVID тяжелая степень тяжести) новый2" xfId="1147"/>
    <cellStyle name="20% — акцент3 2_Коронавирусная инфекция(COVID тяжелая степень тяжести) новый2" xfId="1148"/>
    <cellStyle name="20% - Акцент3 2_Коронавирусная инфекция(COVID тяжелая степень тяжести) новый2_кр_тяжелый 1" xfId="1149"/>
    <cellStyle name="20% — акцент3 2_Коронавирусная инфекция(COVID тяжелая степень тяжести) новый2_кр_тяжелый 1" xfId="1150"/>
    <cellStyle name="20% - Акцент3 2_Коронавирусная инфекция(COVID тяжелая степень тяжести) новый2_кр_тяжелый 1_2" xfId="1151"/>
    <cellStyle name="20% — акцент3 2_Коронавирусная инфекция(COVID тяжелая степень тяжести) новый2_кр_тяжелый 1_2" xfId="1152"/>
    <cellStyle name="20% - Акцент3 2_Коронавирусная инфекция(COVID тяжелая степень тяжести) новый2_кр_тяжелый 2" xfId="1153"/>
    <cellStyle name="20% — акцент3 2_Коронавирусная инфекция(COVID тяжелая степень тяжести) новый2_кр_тяжелый 2" xfId="1154"/>
    <cellStyle name="20% - Акцент3 2_Коронавирусная инфекция(COVID тяжелая степень тяжести) новый2_кр_тяжелый 3" xfId="1155"/>
    <cellStyle name="20% — акцент3 2_Коронавирусная инфекция(COVID тяжелая степень тяжести) новый2_кр_тяжелый 3" xfId="1156"/>
    <cellStyle name="20% - Акцент3 2_Коронавирусная инфекция(COVID тяжелая степень тяжести) новый2_Лист1" xfId="1157"/>
    <cellStyle name="20% — акцент3 2_Коронавирусная инфекция(COVID тяжелая степень тяжести) новый2_Лист1" xfId="1158"/>
    <cellStyle name="20% - Акцент3 2_Коронавирусная инфекция(COVID тяжелая степень тяжести) новый2_Лист2" xfId="1159"/>
    <cellStyle name="20% — акцент3 2_Коронавирусная инфекция(COVID тяжелая степень тяжести) новый2_Лист2" xfId="1160"/>
    <cellStyle name="20% - Акцент3 2_Коронавирусная инфекция(COVID тяжелая степень тяжести) новый2_расчет 2021" xfId="1161"/>
    <cellStyle name="20% — акцент3 2_Коронавирусная инфекция(COVID тяжелая степень тяжести) новый2_расчет 2021" xfId="1162"/>
    <cellStyle name="20% - Акцент3 2_Коронавирусная инфекция(COVID тяжелая степень тяжести) новый2_расчет 2021_1" xfId="1163"/>
    <cellStyle name="20% — акцент3 2_Коронавирусная инфекция(COVID тяжелая степень тяжести) новый2_расчет 2021_1" xfId="1164"/>
    <cellStyle name="20% - Акцент3 2_Коронавирусная инфекция(COVID тяжелая степень тяжести) новый2_расчет 2021_расчет 2021" xfId="1165"/>
    <cellStyle name="20% — акцент3 2_Коронавирусная инфекция(COVID тяжелая степень тяжести) новый2_расчет 2021_расчет 2021" xfId="1166"/>
    <cellStyle name="20% - Акцент3 2_Коронавирусная инфекция(COVID тяжелая степень тяжести) новый2_расчет 2021_тяжелый 3" xfId="1167"/>
    <cellStyle name="20% — акцент3 2_Коронавирусная инфекция(COVID тяжелая степень тяжести) новый2_расчет 2021_тяжелый 3" xfId="1168"/>
    <cellStyle name="20% - Акцент3 2_Коронавирусная инфекция(COVID тяжелая степень тяжести) новый2_тяжелый 1 (2)" xfId="1169"/>
    <cellStyle name="20% — акцент3 2_Коронавирусная инфекция(COVID тяжелая степень тяжести) новый2_тяжелый 1 (2)" xfId="1170"/>
    <cellStyle name="20% - Акцент3 2_Коронавирусная инфекция(COVID тяжелая степень тяжести) новый2_тяжелый 2" xfId="1171"/>
    <cellStyle name="20% — акцент3 2_Коронавирусная инфекция(COVID тяжелая степень тяжести) новый2_тяжелый 2" xfId="1172"/>
    <cellStyle name="20% - Акцент3 2_Коронавирусная инфекция(COVID тяжелая степень тяжести) новый2_тяжелый 3" xfId="1173"/>
    <cellStyle name="20% — акцент3 2_Коронавирусная инфекция(COVID тяжелая степень тяжести) новый2_тяжелый 3" xfId="1174"/>
    <cellStyle name="20% - Акцент3 2_кр_тяжелый 1" xfId="1175"/>
    <cellStyle name="20% — акцент3 2_кр_тяжелый 1" xfId="1176"/>
    <cellStyle name="20% - Акцент3 2_кр_тяжелый 1_2" xfId="1177"/>
    <cellStyle name="20% — акцент3 2_кр_тяжелый 1_2" xfId="1178"/>
    <cellStyle name="20% - Акцент3 2_кр_тяжелый 2" xfId="1179"/>
    <cellStyle name="20% — акцент3 2_кр_тяжелый 2" xfId="1180"/>
    <cellStyle name="20% - Акцент3 2_кр_тяжелый 3" xfId="1181"/>
    <cellStyle name="20% — акцент3 2_кр_тяжелый 3" xfId="1182"/>
    <cellStyle name="20% - Акцент3 2_Лист1" xfId="1183"/>
    <cellStyle name="20% — акцент3 2_Лист1" xfId="1184"/>
    <cellStyle name="20% - Акцент3 2_Лист1_1" xfId="1185"/>
    <cellStyle name="20% — акцент3 2_Лист2" xfId="1186"/>
    <cellStyle name="20% - Акцент3 2_новый легкий" xfId="1187"/>
    <cellStyle name="20% — акцент3 2_расчет 2021" xfId="1188"/>
    <cellStyle name="20% - Акцент3 2_расчет 2021_1" xfId="1189"/>
    <cellStyle name="20% — акцент3 2_расчет 2021_1" xfId="1190"/>
    <cellStyle name="20% - Акцент3 2_расчет 2021_1_кр_тяжелый 1" xfId="1191"/>
    <cellStyle name="20% — акцент3 2_расчет 2021_1_расчет 2021" xfId="1192"/>
    <cellStyle name="20% - Акцент3 2_расчет 2021_1_расчет 2021_1" xfId="1193"/>
    <cellStyle name="20% — акцент3 2_расчет 2021_1_тяжелый 3" xfId="1194"/>
    <cellStyle name="20% - Акцент3 2_расчет 2021_2" xfId="1195"/>
    <cellStyle name="20% — акцент3 2_расчет 2021_2" xfId="1196"/>
    <cellStyle name="20% - Акцент3 2_расчет 2021_кр_тяжелый 1" xfId="1197"/>
    <cellStyle name="20% — акцент3 2_расчет 2021_кр_тяжелый 1" xfId="1198"/>
    <cellStyle name="20% - Акцент3 2_расчет 2021_кр_тяжелый 2" xfId="1199"/>
    <cellStyle name="20% — акцент3 2_расчет 2021_кр_тяжелый 2" xfId="1200"/>
    <cellStyle name="20% - Акцент3 2_расчет 2021_кр_тяжелый 3" xfId="1201"/>
    <cellStyle name="20% — акцент3 2_расчет 2021_кр_тяжелый 3" xfId="1202"/>
    <cellStyle name="20% - Акцент3 2_расчет 2021_расчет 2021" xfId="1203"/>
    <cellStyle name="20% — акцент3 2_расчет 2021_расчет 2021" xfId="1204"/>
    <cellStyle name="20% - Акцент3 2_расчет 2021_расчет 2021_1" xfId="1205"/>
    <cellStyle name="20% — акцент3 2_расчет 2021_расчет 2021_1" xfId="1206"/>
    <cellStyle name="20% - Акцент3 2_расчет 2021_расчет 2021_расчет 2021" xfId="1207"/>
    <cellStyle name="20% — акцент3 2_расчет 2021_расчет 2021_расчет 2021" xfId="1208"/>
    <cellStyle name="20% - Акцент3 2_расчет 2021_расчет 2021_тяжелый 3" xfId="1209"/>
    <cellStyle name="20% — акцент3 2_расчет 2021_расчет 2021_тяжелый 3" xfId="1210"/>
    <cellStyle name="20% - Акцент3 2_расчет 2021_тяжелый 2" xfId="1211"/>
    <cellStyle name="20% — акцент3 2_расчет 2021_тяжелый 2" xfId="1212"/>
    <cellStyle name="20% - Акцент3 2_расчет 2021_тяжелый 3" xfId="1213"/>
    <cellStyle name="20% — акцент3 2_расчет 2021_тяжелый 3" xfId="1214"/>
    <cellStyle name="20% - Акцент3 2_тяжелый 1 (2)" xfId="1215"/>
    <cellStyle name="20% — акцент3 2_тяжелый 1 (2)" xfId="1216"/>
    <cellStyle name="20% - Акцент3 2_тяжелый 2" xfId="1217"/>
    <cellStyle name="20% — акцент3 2_тяжелый 2" xfId="1218"/>
    <cellStyle name="20% - Акцент3 2_тяжелый 3" xfId="1219"/>
    <cellStyle name="20% — акцент3 2_тяжелый 3" xfId="1220"/>
    <cellStyle name="20% - Акцент3 3" xfId="58"/>
    <cellStyle name="20% — акцент3 3" xfId="1221"/>
    <cellStyle name="20% - Акцент3 3 2" xfId="1222"/>
    <cellStyle name="20% - Акцент3 3_12 11 2020вирусная инфекция(COVID тяжелая степень тяжести)с учетом ВМР9 включая ОРИТ" xfId="1223"/>
    <cellStyle name="20% — акцент3 3_Коронавирусная инфекция(COVID средняя степень тяжести)_новый" xfId="1224"/>
    <cellStyle name="20% - Акцент3 3_Коронавирусная инфекция(COVID тяжелая степень тяжести) новый2" xfId="1225"/>
    <cellStyle name="20% — акцент3 3_Коронавирусная инфекция(COVID тяжелая степень тяжести) новый2" xfId="1226"/>
    <cellStyle name="20% - Акцент3 3_Коронавирусная инфекция(COVID тяжелая степень тяжести) новый2_кр_тяжелый 1" xfId="1227"/>
    <cellStyle name="20% — акцент3 3_Коронавирусная инфекция(COVID тяжелая степень тяжести) новый2_кр_тяжелый 1" xfId="1228"/>
    <cellStyle name="20% - Акцент3 3_Коронавирусная инфекция(COVID тяжелая степень тяжести) новый2_кр_тяжелый 1_2" xfId="1229"/>
    <cellStyle name="20% — акцент3 3_Коронавирусная инфекция(COVID тяжелая степень тяжести) новый2_кр_тяжелый 1_2" xfId="1230"/>
    <cellStyle name="20% - Акцент3 3_Коронавирусная инфекция(COVID тяжелая степень тяжести) новый2_кр_тяжелый 2" xfId="1231"/>
    <cellStyle name="20% — акцент3 3_Коронавирусная инфекция(COVID тяжелая степень тяжести) новый2_кр_тяжелый 2" xfId="1232"/>
    <cellStyle name="20% - Акцент3 3_Коронавирусная инфекция(COVID тяжелая степень тяжести) новый2_кр_тяжелый 3" xfId="1233"/>
    <cellStyle name="20% — акцент3 3_Коронавирусная инфекция(COVID тяжелая степень тяжести) новый2_кр_тяжелый 3" xfId="1234"/>
    <cellStyle name="20% - Акцент3 3_Коронавирусная инфекция(COVID тяжелая степень тяжести) новый2_Лист1" xfId="1235"/>
    <cellStyle name="20% — акцент3 3_Коронавирусная инфекция(COVID тяжелая степень тяжести) новый2_Лист1" xfId="1236"/>
    <cellStyle name="20% - Акцент3 3_Коронавирусная инфекция(COVID тяжелая степень тяжести) новый2_Лист2" xfId="1237"/>
    <cellStyle name="20% — акцент3 3_Коронавирусная инфекция(COVID тяжелая степень тяжести) новый2_Лист2" xfId="1238"/>
    <cellStyle name="20% - Акцент3 3_Коронавирусная инфекция(COVID тяжелая степень тяжести) новый2_расчет 2021" xfId="1239"/>
    <cellStyle name="20% — акцент3 3_Коронавирусная инфекция(COVID тяжелая степень тяжести) новый2_расчет 2021" xfId="1240"/>
    <cellStyle name="20% - Акцент3 3_Коронавирусная инфекция(COVID тяжелая степень тяжести) новый2_расчет 2021_1" xfId="1241"/>
    <cellStyle name="20% — акцент3 3_Коронавирусная инфекция(COVID тяжелая степень тяжести) новый2_расчет 2021_1" xfId="1242"/>
    <cellStyle name="20% - Акцент3 3_Коронавирусная инфекция(COVID тяжелая степень тяжести) новый2_расчет 2021_расчет 2021" xfId="1243"/>
    <cellStyle name="20% — акцент3 3_Коронавирусная инфекция(COVID тяжелая степень тяжести) новый2_расчет 2021_расчет 2021" xfId="1244"/>
    <cellStyle name="20% - Акцент3 3_Коронавирусная инфекция(COVID тяжелая степень тяжести) новый2_расчет 2021_тяжелый 3" xfId="1245"/>
    <cellStyle name="20% — акцент3 3_Коронавирусная инфекция(COVID тяжелая степень тяжести) новый2_расчет 2021_тяжелый 3" xfId="1246"/>
    <cellStyle name="20% - Акцент3 3_Коронавирусная инфекция(COVID тяжелая степень тяжести) новый2_тяжелый 1 (2)" xfId="1247"/>
    <cellStyle name="20% — акцент3 3_Коронавирусная инфекция(COVID тяжелая степень тяжести) новый2_тяжелый 1 (2)" xfId="1248"/>
    <cellStyle name="20% - Акцент3 3_Коронавирусная инфекция(COVID тяжелая степень тяжести) новый2_тяжелый 2" xfId="1249"/>
    <cellStyle name="20% — акцент3 3_Коронавирусная инфекция(COVID тяжелая степень тяжести) новый2_тяжелый 2" xfId="1250"/>
    <cellStyle name="20% - Акцент3 3_Коронавирусная инфекция(COVID тяжелая степень тяжести) новый2_тяжелый 3" xfId="1251"/>
    <cellStyle name="20% — акцент3 3_Коронавирусная инфекция(COVID тяжелая степень тяжести) новый2_тяжелый 3" xfId="1252"/>
    <cellStyle name="20% - Акцент3 3_кр_тяжелый 1" xfId="1253"/>
    <cellStyle name="20% — акцент3 3_кр_тяжелый 1" xfId="1254"/>
    <cellStyle name="20% - Акцент3 3_кр_тяжелый 1_2" xfId="1255"/>
    <cellStyle name="20% — акцент3 3_кр_тяжелый 1_2" xfId="1256"/>
    <cellStyle name="20% - Акцент3 3_кр_тяжелый 2" xfId="1257"/>
    <cellStyle name="20% — акцент3 3_кр_тяжелый 2" xfId="1258"/>
    <cellStyle name="20% - Акцент3 3_кр_тяжелый 3" xfId="1259"/>
    <cellStyle name="20% — акцент3 3_кр_тяжелый 3" xfId="1260"/>
    <cellStyle name="20% - Акцент3 3_Лист1" xfId="1261"/>
    <cellStyle name="20% — акцент3 3_Лист1" xfId="1262"/>
    <cellStyle name="20% - Акцент3 3_Лист1_1" xfId="1263"/>
    <cellStyle name="20% — акцент3 3_Лист2" xfId="1264"/>
    <cellStyle name="20% - Акцент3 3_новый легкий" xfId="1265"/>
    <cellStyle name="20% — акцент3 3_расчет 2021" xfId="1266"/>
    <cellStyle name="20% - Акцент3 3_расчет 2021_1" xfId="1267"/>
    <cellStyle name="20% — акцент3 3_расчет 2021_1" xfId="1268"/>
    <cellStyle name="20% - Акцент3 3_расчет 2021_1_кр_тяжелый 1" xfId="1269"/>
    <cellStyle name="20% — акцент3 3_расчет 2021_1_расчет 2021" xfId="1270"/>
    <cellStyle name="20% - Акцент3 3_расчет 2021_1_расчет 2021_1" xfId="1271"/>
    <cellStyle name="20% — акцент3 3_расчет 2021_1_тяжелый 3" xfId="1272"/>
    <cellStyle name="20% - Акцент3 3_расчет 2021_2" xfId="1273"/>
    <cellStyle name="20% — акцент3 3_расчет 2021_2" xfId="1274"/>
    <cellStyle name="20% - Акцент3 3_расчет 2021_кр_тяжелый 1" xfId="1275"/>
    <cellStyle name="20% — акцент3 3_расчет 2021_кр_тяжелый 1" xfId="1276"/>
    <cellStyle name="20% - Акцент3 3_расчет 2021_кр_тяжелый 2" xfId="1277"/>
    <cellStyle name="20% — акцент3 3_расчет 2021_кр_тяжелый 2" xfId="1278"/>
    <cellStyle name="20% - Акцент3 3_расчет 2021_кр_тяжелый 3" xfId="1279"/>
    <cellStyle name="20% — акцент3 3_расчет 2021_кр_тяжелый 3" xfId="1280"/>
    <cellStyle name="20% - Акцент3 3_расчет 2021_расчет 2021" xfId="1281"/>
    <cellStyle name="20% — акцент3 3_расчет 2021_расчет 2021" xfId="1282"/>
    <cellStyle name="20% - Акцент3 3_расчет 2021_расчет 2021_1" xfId="1283"/>
    <cellStyle name="20% — акцент3 3_расчет 2021_расчет 2021_1" xfId="1284"/>
    <cellStyle name="20% - Акцент3 3_расчет 2021_расчет 2021_расчет 2021" xfId="1285"/>
    <cellStyle name="20% — акцент3 3_расчет 2021_расчет 2021_расчет 2021" xfId="1286"/>
    <cellStyle name="20% - Акцент3 3_расчет 2021_расчет 2021_тяжелый 3" xfId="1287"/>
    <cellStyle name="20% — акцент3 3_расчет 2021_расчет 2021_тяжелый 3" xfId="1288"/>
    <cellStyle name="20% - Акцент3 3_расчет 2021_тяжелый 2" xfId="1289"/>
    <cellStyle name="20% — акцент3 3_расчет 2021_тяжелый 2" xfId="1290"/>
    <cellStyle name="20% - Акцент3 3_расчет 2021_тяжелый 3" xfId="1291"/>
    <cellStyle name="20% — акцент3 3_расчет 2021_тяжелый 3" xfId="1292"/>
    <cellStyle name="20% - Акцент3 3_тяжелый 1 (2)" xfId="1293"/>
    <cellStyle name="20% — акцент3 3_тяжелый 1 (2)" xfId="1294"/>
    <cellStyle name="20% - Акцент3 3_тяжелый 2" xfId="1295"/>
    <cellStyle name="20% — акцент3 3_тяжелый 2" xfId="1296"/>
    <cellStyle name="20% - Акцент3 3_тяжелый 3" xfId="1297"/>
    <cellStyle name="20% — акцент3 3_тяжелый 3" xfId="1298"/>
    <cellStyle name="20% - Акцент3 4" xfId="59"/>
    <cellStyle name="20% - Акцент3 4 2" xfId="1299"/>
    <cellStyle name="20% - Акцент3 4_12 11 2020вирусная инфекция(COVID тяжелая степень тяжести)с учетом ВМР9 включая ОРИТ" xfId="1300"/>
    <cellStyle name="20% - Акцент3 5" xfId="60"/>
    <cellStyle name="20% - Акцент3 5 2" xfId="1301"/>
    <cellStyle name="20% - Акцент3 5_12 11 2020вирусная инфекция(COVID тяжелая степень тяжести)с учетом ВМР9 включая ОРИТ" xfId="1302"/>
    <cellStyle name="20% - Акцент3 6" xfId="61"/>
    <cellStyle name="20% - Акцент3 6 2" xfId="1303"/>
    <cellStyle name="20% - Акцент3 6_12 11 2020вирусная инфекция(COVID тяжелая степень тяжести)с учетом ВМР9 включая ОРИТ" xfId="1304"/>
    <cellStyle name="20% - Акцент3 7" xfId="62"/>
    <cellStyle name="20% - Акцент3 7 2" xfId="1305"/>
    <cellStyle name="20% - Акцент3 7_12 11 2020вирусная инфекция(COVID тяжелая степень тяжести)с учетом ВМР9 включая ОРИТ" xfId="1306"/>
    <cellStyle name="20% - Акцент3 8" xfId="63"/>
    <cellStyle name="20% - Акцент3 8 2" xfId="1307"/>
    <cellStyle name="20% - Акцент3 8_12 11 2020вирусная инфекция(COVID тяжелая степень тяжести)с учетом ВМР9 включая ОРИТ" xfId="1308"/>
    <cellStyle name="20% - Акцент3 9" xfId="1309"/>
    <cellStyle name="20% - Акцент3 9 2" xfId="1310"/>
    <cellStyle name="20% - Акцент3 9_12 11 2020вирусная инфекция(COVID тяжелая степень тяжести)с учетом ВМР9 включая ОРИТ" xfId="1311"/>
    <cellStyle name="20% - Акцент3_10" xfId="64"/>
    <cellStyle name="20% — акцент3_10" xfId="65"/>
    <cellStyle name="20% - Акцент3_10_1" xfId="66"/>
    <cellStyle name="20% — акцент3_10_5-р2" xfId="575"/>
    <cellStyle name="20% - Акцент3_10_раздел 1" xfId="67"/>
    <cellStyle name="20% — акцент3_10_раздел 1" xfId="68"/>
    <cellStyle name="20% - Акцент3_10_раздел 2" xfId="69"/>
    <cellStyle name="20% — акцент3_10_раздел 2" xfId="70"/>
    <cellStyle name="20% - Акцент3_10_расчет (2017)" xfId="576"/>
    <cellStyle name="20% — акцент3_10_Тариф 2021" xfId="71"/>
    <cellStyle name="20% - Акцент3_ИНФ Грипп, ОРВИ" xfId="577"/>
    <cellStyle name="20% — акцент3_Катетеризация правых отделов сердца к ТС" xfId="578"/>
    <cellStyle name="20% - Акцент3_КСГ-МЭС" xfId="579"/>
    <cellStyle name="20% — Акцент3_КСГ-МЭС" xfId="580"/>
    <cellStyle name="20% - Акцент3_Лист1" xfId="72"/>
    <cellStyle name="20% — акцент3_Лист3" xfId="3644"/>
    <cellStyle name="20% - Акцент3_операция_Лист1" xfId="73"/>
    <cellStyle name="20% — акцент3_прогноз" xfId="74"/>
    <cellStyle name="20% - Акцент3_проф дисп" xfId="75"/>
    <cellStyle name="20% — акцент3_расчет" xfId="76"/>
    <cellStyle name="20% - Акцент3_расчет (2017)" xfId="581"/>
    <cellStyle name="20% — акцент3_расчет_1" xfId="582"/>
    <cellStyle name="20% - Акцент3_тариф" xfId="77"/>
    <cellStyle name="20% - Акцент4" xfId="78"/>
    <cellStyle name="20% — Акцент4" xfId="79"/>
    <cellStyle name="20% - Акцент4 10" xfId="1312"/>
    <cellStyle name="20% - Акцент4 10 2" xfId="1313"/>
    <cellStyle name="20% - Акцент4 10_12 11 2020вирусная инфекция(COVID тяжелая степень тяжести)с учетом ВМР9 включая ОРИТ" xfId="1314"/>
    <cellStyle name="20% - Акцент4 11" xfId="1315"/>
    <cellStyle name="20% - Акцент4 12" xfId="1316"/>
    <cellStyle name="20% - Акцент4 13" xfId="1317"/>
    <cellStyle name="20% - Акцент4 14" xfId="3570"/>
    <cellStyle name="20% - Акцент4 15" xfId="3571"/>
    <cellStyle name="20% - Акцент4 16" xfId="3572"/>
    <cellStyle name="20% - Акцент4 17" xfId="3573"/>
    <cellStyle name="20% - Акцент4 2" xfId="80"/>
    <cellStyle name="20% — акцент4 2" xfId="1318"/>
    <cellStyle name="20% - Акцент4 2 2" xfId="1319"/>
    <cellStyle name="20% - Акцент4 2_12 11 2020вирусная инфекция(COVID тяжелая степень тяжести)с учетом ВМР9 включая ОРИТ" xfId="1320"/>
    <cellStyle name="20% — акцент4 2_Коронавирусная инфекция(COVID средняя степень тяжести)_новый" xfId="1321"/>
    <cellStyle name="20% - Акцент4 2_Коронавирусная инфекция(COVID тяжелая степень тяжести) новый2" xfId="1322"/>
    <cellStyle name="20% — акцент4 2_Коронавирусная инфекция(COVID тяжелая степень тяжести) новый2" xfId="1323"/>
    <cellStyle name="20% - Акцент4 2_Коронавирусная инфекция(COVID тяжелая степень тяжести) новый2_кр_тяжелый 1" xfId="1324"/>
    <cellStyle name="20% — акцент4 2_Коронавирусная инфекция(COVID тяжелая степень тяжести) новый2_кр_тяжелый 1" xfId="1325"/>
    <cellStyle name="20% - Акцент4 2_Коронавирусная инфекция(COVID тяжелая степень тяжести) новый2_кр_тяжелый 1_2" xfId="1326"/>
    <cellStyle name="20% — акцент4 2_Коронавирусная инфекция(COVID тяжелая степень тяжести) новый2_кр_тяжелый 1_2" xfId="1327"/>
    <cellStyle name="20% - Акцент4 2_Коронавирусная инфекция(COVID тяжелая степень тяжести) новый2_кр_тяжелый 2" xfId="1328"/>
    <cellStyle name="20% — акцент4 2_Коронавирусная инфекция(COVID тяжелая степень тяжести) новый2_кр_тяжелый 2" xfId="1329"/>
    <cellStyle name="20% - Акцент4 2_Коронавирусная инфекция(COVID тяжелая степень тяжести) новый2_кр_тяжелый 3" xfId="1330"/>
    <cellStyle name="20% — акцент4 2_Коронавирусная инфекция(COVID тяжелая степень тяжести) новый2_кр_тяжелый 3" xfId="1331"/>
    <cellStyle name="20% - Акцент4 2_Коронавирусная инфекция(COVID тяжелая степень тяжести) новый2_Лист1" xfId="1332"/>
    <cellStyle name="20% — акцент4 2_Коронавирусная инфекция(COVID тяжелая степень тяжести) новый2_Лист1" xfId="1333"/>
    <cellStyle name="20% - Акцент4 2_Коронавирусная инфекция(COVID тяжелая степень тяжести) новый2_Лист2" xfId="1334"/>
    <cellStyle name="20% — акцент4 2_Коронавирусная инфекция(COVID тяжелая степень тяжести) новый2_Лист2" xfId="1335"/>
    <cellStyle name="20% - Акцент4 2_Коронавирусная инфекция(COVID тяжелая степень тяжести) новый2_расчет 2021" xfId="1336"/>
    <cellStyle name="20% — акцент4 2_Коронавирусная инфекция(COVID тяжелая степень тяжести) новый2_расчет 2021" xfId="1337"/>
    <cellStyle name="20% - Акцент4 2_Коронавирусная инфекция(COVID тяжелая степень тяжести) новый2_расчет 2021_1" xfId="1338"/>
    <cellStyle name="20% — акцент4 2_Коронавирусная инфекция(COVID тяжелая степень тяжести) новый2_расчет 2021_1" xfId="1339"/>
    <cellStyle name="20% - Акцент4 2_Коронавирусная инфекция(COVID тяжелая степень тяжести) новый2_расчет 2021_расчет 2021" xfId="1340"/>
    <cellStyle name="20% — акцент4 2_Коронавирусная инфекция(COVID тяжелая степень тяжести) новый2_расчет 2021_расчет 2021" xfId="1341"/>
    <cellStyle name="20% - Акцент4 2_Коронавирусная инфекция(COVID тяжелая степень тяжести) новый2_расчет 2021_тяжелый 3" xfId="1342"/>
    <cellStyle name="20% — акцент4 2_Коронавирусная инфекция(COVID тяжелая степень тяжести) новый2_расчет 2021_тяжелый 3" xfId="1343"/>
    <cellStyle name="20% - Акцент4 2_Коронавирусная инфекция(COVID тяжелая степень тяжести) новый2_тяжелый 1 (2)" xfId="1344"/>
    <cellStyle name="20% — акцент4 2_Коронавирусная инфекция(COVID тяжелая степень тяжести) новый2_тяжелый 1 (2)" xfId="1345"/>
    <cellStyle name="20% - Акцент4 2_Коронавирусная инфекция(COVID тяжелая степень тяжести) новый2_тяжелый 2" xfId="1346"/>
    <cellStyle name="20% — акцент4 2_Коронавирусная инфекция(COVID тяжелая степень тяжести) новый2_тяжелый 2" xfId="1347"/>
    <cellStyle name="20% - Акцент4 2_Коронавирусная инфекция(COVID тяжелая степень тяжести) новый2_тяжелый 3" xfId="1348"/>
    <cellStyle name="20% — акцент4 2_Коронавирусная инфекция(COVID тяжелая степень тяжести) новый2_тяжелый 3" xfId="1349"/>
    <cellStyle name="20% - Акцент4 2_кр_тяжелый 1" xfId="1350"/>
    <cellStyle name="20% — акцент4 2_кр_тяжелый 1" xfId="1351"/>
    <cellStyle name="20% - Акцент4 2_кр_тяжелый 1_2" xfId="1352"/>
    <cellStyle name="20% — акцент4 2_кр_тяжелый 1_2" xfId="1353"/>
    <cellStyle name="20% - Акцент4 2_кр_тяжелый 2" xfId="1354"/>
    <cellStyle name="20% — акцент4 2_кр_тяжелый 2" xfId="1355"/>
    <cellStyle name="20% - Акцент4 2_кр_тяжелый 3" xfId="1356"/>
    <cellStyle name="20% — акцент4 2_кр_тяжелый 3" xfId="1357"/>
    <cellStyle name="20% - Акцент4 2_Лист1" xfId="1358"/>
    <cellStyle name="20% — акцент4 2_Лист1" xfId="1359"/>
    <cellStyle name="20% - Акцент4 2_Лист1_1" xfId="1360"/>
    <cellStyle name="20% — акцент4 2_Лист2" xfId="1361"/>
    <cellStyle name="20% - Акцент4 2_новый легкий" xfId="1362"/>
    <cellStyle name="20% — акцент4 2_расчет 2021" xfId="1363"/>
    <cellStyle name="20% - Акцент4 2_расчет 2021_1" xfId="1364"/>
    <cellStyle name="20% — акцент4 2_расчет 2021_1" xfId="1365"/>
    <cellStyle name="20% - Акцент4 2_расчет 2021_1_кр_тяжелый 1" xfId="1366"/>
    <cellStyle name="20% — акцент4 2_расчет 2021_1_расчет 2021" xfId="1367"/>
    <cellStyle name="20% - Акцент4 2_расчет 2021_1_расчет 2021_1" xfId="1368"/>
    <cellStyle name="20% — акцент4 2_расчет 2021_1_тяжелый 3" xfId="1369"/>
    <cellStyle name="20% - Акцент4 2_расчет 2021_2" xfId="1370"/>
    <cellStyle name="20% — акцент4 2_расчет 2021_2" xfId="1371"/>
    <cellStyle name="20% - Акцент4 2_расчет 2021_кр_тяжелый 1" xfId="1372"/>
    <cellStyle name="20% — акцент4 2_расчет 2021_кр_тяжелый 1" xfId="1373"/>
    <cellStyle name="20% - Акцент4 2_расчет 2021_кр_тяжелый 2" xfId="1374"/>
    <cellStyle name="20% — акцент4 2_расчет 2021_кр_тяжелый 2" xfId="1375"/>
    <cellStyle name="20% - Акцент4 2_расчет 2021_кр_тяжелый 3" xfId="1376"/>
    <cellStyle name="20% — акцент4 2_расчет 2021_кр_тяжелый 3" xfId="1377"/>
    <cellStyle name="20% - Акцент4 2_расчет 2021_расчет 2021" xfId="1378"/>
    <cellStyle name="20% — акцент4 2_расчет 2021_расчет 2021" xfId="1379"/>
    <cellStyle name="20% - Акцент4 2_расчет 2021_расчет 2021_1" xfId="1380"/>
    <cellStyle name="20% — акцент4 2_расчет 2021_расчет 2021_1" xfId="1381"/>
    <cellStyle name="20% - Акцент4 2_расчет 2021_расчет 2021_расчет 2021" xfId="1382"/>
    <cellStyle name="20% — акцент4 2_расчет 2021_расчет 2021_расчет 2021" xfId="1383"/>
    <cellStyle name="20% - Акцент4 2_расчет 2021_расчет 2021_тяжелый 3" xfId="1384"/>
    <cellStyle name="20% — акцент4 2_расчет 2021_расчет 2021_тяжелый 3" xfId="1385"/>
    <cellStyle name="20% - Акцент4 2_расчет 2021_тяжелый 2" xfId="1386"/>
    <cellStyle name="20% — акцент4 2_расчет 2021_тяжелый 2" xfId="1387"/>
    <cellStyle name="20% - Акцент4 2_расчет 2021_тяжелый 3" xfId="1388"/>
    <cellStyle name="20% — акцент4 2_расчет 2021_тяжелый 3" xfId="1389"/>
    <cellStyle name="20% - Акцент4 2_тяжелый 1 (2)" xfId="1390"/>
    <cellStyle name="20% — акцент4 2_тяжелый 1 (2)" xfId="1391"/>
    <cellStyle name="20% - Акцент4 2_тяжелый 2" xfId="1392"/>
    <cellStyle name="20% — акцент4 2_тяжелый 2" xfId="1393"/>
    <cellStyle name="20% - Акцент4 2_тяжелый 3" xfId="1394"/>
    <cellStyle name="20% — акцент4 2_тяжелый 3" xfId="1395"/>
    <cellStyle name="20% - Акцент4 3" xfId="81"/>
    <cellStyle name="20% — акцент4 3" xfId="1396"/>
    <cellStyle name="20% - Акцент4 3 2" xfId="1397"/>
    <cellStyle name="20% - Акцент4 3_12 11 2020вирусная инфекция(COVID тяжелая степень тяжести)с учетом ВМР9 включая ОРИТ" xfId="1398"/>
    <cellStyle name="20% — акцент4 3_Коронавирусная инфекция(COVID средняя степень тяжести)_новый" xfId="1399"/>
    <cellStyle name="20% - Акцент4 3_Коронавирусная инфекция(COVID тяжелая степень тяжести) новый2" xfId="1400"/>
    <cellStyle name="20% — акцент4 3_Коронавирусная инфекция(COVID тяжелая степень тяжести) новый2" xfId="1401"/>
    <cellStyle name="20% - Акцент4 3_Коронавирусная инфекция(COVID тяжелая степень тяжести) новый2_кр_тяжелый 1" xfId="1402"/>
    <cellStyle name="20% — акцент4 3_Коронавирусная инфекция(COVID тяжелая степень тяжести) новый2_кр_тяжелый 1" xfId="1403"/>
    <cellStyle name="20% - Акцент4 3_Коронавирусная инфекция(COVID тяжелая степень тяжести) новый2_кр_тяжелый 1_2" xfId="1404"/>
    <cellStyle name="20% — акцент4 3_Коронавирусная инфекция(COVID тяжелая степень тяжести) новый2_кр_тяжелый 1_2" xfId="1405"/>
    <cellStyle name="20% - Акцент4 3_Коронавирусная инфекция(COVID тяжелая степень тяжести) новый2_кр_тяжелый 2" xfId="1406"/>
    <cellStyle name="20% — акцент4 3_Коронавирусная инфекция(COVID тяжелая степень тяжести) новый2_кр_тяжелый 2" xfId="1407"/>
    <cellStyle name="20% - Акцент4 3_Коронавирусная инфекция(COVID тяжелая степень тяжести) новый2_кр_тяжелый 3" xfId="1408"/>
    <cellStyle name="20% — акцент4 3_Коронавирусная инфекция(COVID тяжелая степень тяжести) новый2_кр_тяжелый 3" xfId="1409"/>
    <cellStyle name="20% - Акцент4 3_Коронавирусная инфекция(COVID тяжелая степень тяжести) новый2_Лист1" xfId="1410"/>
    <cellStyle name="20% — акцент4 3_Коронавирусная инфекция(COVID тяжелая степень тяжести) новый2_Лист1" xfId="1411"/>
    <cellStyle name="20% - Акцент4 3_Коронавирусная инфекция(COVID тяжелая степень тяжести) новый2_Лист2" xfId="1412"/>
    <cellStyle name="20% — акцент4 3_Коронавирусная инфекция(COVID тяжелая степень тяжести) новый2_Лист2" xfId="1413"/>
    <cellStyle name="20% - Акцент4 3_Коронавирусная инфекция(COVID тяжелая степень тяжести) новый2_расчет 2021" xfId="1414"/>
    <cellStyle name="20% — акцент4 3_Коронавирусная инфекция(COVID тяжелая степень тяжести) новый2_расчет 2021" xfId="1415"/>
    <cellStyle name="20% - Акцент4 3_Коронавирусная инфекция(COVID тяжелая степень тяжести) новый2_расчет 2021_1" xfId="1416"/>
    <cellStyle name="20% — акцент4 3_Коронавирусная инфекция(COVID тяжелая степень тяжести) новый2_расчет 2021_1" xfId="1417"/>
    <cellStyle name="20% - Акцент4 3_Коронавирусная инфекция(COVID тяжелая степень тяжести) новый2_расчет 2021_расчет 2021" xfId="1418"/>
    <cellStyle name="20% — акцент4 3_Коронавирусная инфекция(COVID тяжелая степень тяжести) новый2_расчет 2021_расчет 2021" xfId="1419"/>
    <cellStyle name="20% - Акцент4 3_Коронавирусная инфекция(COVID тяжелая степень тяжести) новый2_расчет 2021_тяжелый 3" xfId="1420"/>
    <cellStyle name="20% — акцент4 3_Коронавирусная инфекция(COVID тяжелая степень тяжести) новый2_расчет 2021_тяжелый 3" xfId="1421"/>
    <cellStyle name="20% - Акцент4 3_Коронавирусная инфекция(COVID тяжелая степень тяжести) новый2_тяжелый 1 (2)" xfId="1422"/>
    <cellStyle name="20% — акцент4 3_Коронавирусная инфекция(COVID тяжелая степень тяжести) новый2_тяжелый 1 (2)" xfId="1423"/>
    <cellStyle name="20% - Акцент4 3_Коронавирусная инфекция(COVID тяжелая степень тяжести) новый2_тяжелый 2" xfId="1424"/>
    <cellStyle name="20% — акцент4 3_Коронавирусная инфекция(COVID тяжелая степень тяжести) новый2_тяжелый 2" xfId="1425"/>
    <cellStyle name="20% - Акцент4 3_Коронавирусная инфекция(COVID тяжелая степень тяжести) новый2_тяжелый 3" xfId="1426"/>
    <cellStyle name="20% — акцент4 3_Коронавирусная инфекция(COVID тяжелая степень тяжести) новый2_тяжелый 3" xfId="1427"/>
    <cellStyle name="20% - Акцент4 3_кр_тяжелый 1" xfId="1428"/>
    <cellStyle name="20% — акцент4 3_кр_тяжелый 1" xfId="1429"/>
    <cellStyle name="20% - Акцент4 3_кр_тяжелый 1_2" xfId="1430"/>
    <cellStyle name="20% — акцент4 3_кр_тяжелый 1_2" xfId="1431"/>
    <cellStyle name="20% - Акцент4 3_кр_тяжелый 2" xfId="1432"/>
    <cellStyle name="20% — акцент4 3_кр_тяжелый 2" xfId="1433"/>
    <cellStyle name="20% - Акцент4 3_кр_тяжелый 3" xfId="1434"/>
    <cellStyle name="20% — акцент4 3_кр_тяжелый 3" xfId="1435"/>
    <cellStyle name="20% - Акцент4 3_Лист1" xfId="1436"/>
    <cellStyle name="20% — акцент4 3_Лист1" xfId="1437"/>
    <cellStyle name="20% - Акцент4 3_Лист1_1" xfId="1438"/>
    <cellStyle name="20% — акцент4 3_Лист2" xfId="1439"/>
    <cellStyle name="20% - Акцент4 3_новый легкий" xfId="1440"/>
    <cellStyle name="20% — акцент4 3_расчет 2021" xfId="1441"/>
    <cellStyle name="20% - Акцент4 3_расчет 2021_1" xfId="1442"/>
    <cellStyle name="20% — акцент4 3_расчет 2021_1" xfId="1443"/>
    <cellStyle name="20% - Акцент4 3_расчет 2021_1_кр_тяжелый 1" xfId="1444"/>
    <cellStyle name="20% — акцент4 3_расчет 2021_1_расчет 2021" xfId="1445"/>
    <cellStyle name="20% - Акцент4 3_расчет 2021_1_расчет 2021_1" xfId="1446"/>
    <cellStyle name="20% — акцент4 3_расчет 2021_1_тяжелый 3" xfId="1447"/>
    <cellStyle name="20% - Акцент4 3_расчет 2021_2" xfId="1448"/>
    <cellStyle name="20% — акцент4 3_расчет 2021_2" xfId="1449"/>
    <cellStyle name="20% - Акцент4 3_расчет 2021_кр_тяжелый 1" xfId="1450"/>
    <cellStyle name="20% — акцент4 3_расчет 2021_кр_тяжелый 1" xfId="1451"/>
    <cellStyle name="20% - Акцент4 3_расчет 2021_кр_тяжелый 2" xfId="1452"/>
    <cellStyle name="20% — акцент4 3_расчет 2021_кр_тяжелый 2" xfId="1453"/>
    <cellStyle name="20% - Акцент4 3_расчет 2021_кр_тяжелый 3" xfId="1454"/>
    <cellStyle name="20% — акцент4 3_расчет 2021_кр_тяжелый 3" xfId="1455"/>
    <cellStyle name="20% - Акцент4 3_расчет 2021_расчет 2021" xfId="1456"/>
    <cellStyle name="20% — акцент4 3_расчет 2021_расчет 2021" xfId="1457"/>
    <cellStyle name="20% - Акцент4 3_расчет 2021_расчет 2021_1" xfId="1458"/>
    <cellStyle name="20% — акцент4 3_расчет 2021_расчет 2021_1" xfId="1459"/>
    <cellStyle name="20% - Акцент4 3_расчет 2021_расчет 2021_расчет 2021" xfId="1460"/>
    <cellStyle name="20% — акцент4 3_расчет 2021_расчет 2021_расчет 2021" xfId="1461"/>
    <cellStyle name="20% - Акцент4 3_расчет 2021_расчет 2021_тяжелый 3" xfId="1462"/>
    <cellStyle name="20% — акцент4 3_расчет 2021_расчет 2021_тяжелый 3" xfId="1463"/>
    <cellStyle name="20% - Акцент4 3_расчет 2021_тяжелый 2" xfId="1464"/>
    <cellStyle name="20% — акцент4 3_расчет 2021_тяжелый 2" xfId="1465"/>
    <cellStyle name="20% - Акцент4 3_расчет 2021_тяжелый 3" xfId="1466"/>
    <cellStyle name="20% — акцент4 3_расчет 2021_тяжелый 3" xfId="1467"/>
    <cellStyle name="20% - Акцент4 3_тяжелый 1 (2)" xfId="1468"/>
    <cellStyle name="20% — акцент4 3_тяжелый 1 (2)" xfId="1469"/>
    <cellStyle name="20% - Акцент4 3_тяжелый 2" xfId="1470"/>
    <cellStyle name="20% — акцент4 3_тяжелый 2" xfId="1471"/>
    <cellStyle name="20% - Акцент4 3_тяжелый 3" xfId="1472"/>
    <cellStyle name="20% — акцент4 3_тяжелый 3" xfId="1473"/>
    <cellStyle name="20% - Акцент4 4" xfId="82"/>
    <cellStyle name="20% - Акцент4 4 2" xfId="1474"/>
    <cellStyle name="20% - Акцент4 4_12 11 2020вирусная инфекция(COVID тяжелая степень тяжести)с учетом ВМР9 включая ОРИТ" xfId="1475"/>
    <cellStyle name="20% - Акцент4 5" xfId="83"/>
    <cellStyle name="20% - Акцент4 5 2" xfId="1476"/>
    <cellStyle name="20% - Акцент4 5_12 11 2020вирусная инфекция(COVID тяжелая степень тяжести)с учетом ВМР9 включая ОРИТ" xfId="1477"/>
    <cellStyle name="20% - Акцент4 6" xfId="84"/>
    <cellStyle name="20% - Акцент4 6 2" xfId="1478"/>
    <cellStyle name="20% - Акцент4 6_12 11 2020вирусная инфекция(COVID тяжелая степень тяжести)с учетом ВМР9 включая ОРИТ" xfId="1479"/>
    <cellStyle name="20% - Акцент4 7" xfId="85"/>
    <cellStyle name="20% - Акцент4 7 2" xfId="1480"/>
    <cellStyle name="20% - Акцент4 7_12 11 2020вирусная инфекция(COVID тяжелая степень тяжести)с учетом ВМР9 включая ОРИТ" xfId="1481"/>
    <cellStyle name="20% - Акцент4 8" xfId="86"/>
    <cellStyle name="20% - Акцент4 8 2" xfId="1482"/>
    <cellStyle name="20% - Акцент4 8_12 11 2020вирусная инфекция(COVID тяжелая степень тяжести)с учетом ВМР9 включая ОРИТ" xfId="1483"/>
    <cellStyle name="20% - Акцент4 9" xfId="1484"/>
    <cellStyle name="20% - Акцент4 9 2" xfId="1485"/>
    <cellStyle name="20% - Акцент4 9_12 11 2020вирусная инфекция(COVID тяжелая степень тяжести)с учетом ВМР9 включая ОРИТ" xfId="1486"/>
    <cellStyle name="20% - Акцент4_10" xfId="87"/>
    <cellStyle name="20% — акцент4_10" xfId="88"/>
    <cellStyle name="20% - Акцент4_10_1" xfId="89"/>
    <cellStyle name="20% — акцент4_10_5-р2" xfId="583"/>
    <cellStyle name="20% - Акцент4_10_раздел 1" xfId="90"/>
    <cellStyle name="20% — акцент4_10_раздел 1" xfId="91"/>
    <cellStyle name="20% - Акцент4_10_раздел 2" xfId="92"/>
    <cellStyle name="20% — акцент4_10_раздел 2" xfId="93"/>
    <cellStyle name="20% - Акцент4_10_расчет (2017)" xfId="584"/>
    <cellStyle name="20% — акцент4_10_Тариф 2021" xfId="94"/>
    <cellStyle name="20% - Акцент4_ИНФ Грипп, ОРВИ" xfId="585"/>
    <cellStyle name="20% — акцент4_Катетеризация правых отделов сердца к ТС" xfId="586"/>
    <cellStyle name="20% - Акцент4_КСГ-МЭС" xfId="587"/>
    <cellStyle name="20% — Акцент4_КСГ-МЭС" xfId="588"/>
    <cellStyle name="20% - Акцент4_Лист1" xfId="95"/>
    <cellStyle name="20% — акцент4_Лист3" xfId="3645"/>
    <cellStyle name="20% - Акцент4_операция_Лист1" xfId="96"/>
    <cellStyle name="20% — акцент4_прогноз" xfId="97"/>
    <cellStyle name="20% - Акцент4_проф дисп" xfId="98"/>
    <cellStyle name="20% — акцент4_расчет" xfId="99"/>
    <cellStyle name="20% - Акцент4_расчет (2017)" xfId="589"/>
    <cellStyle name="20% — акцент4_расчет_1" xfId="590"/>
    <cellStyle name="20% - Акцент4_тариф" xfId="100"/>
    <cellStyle name="20% - Акцент5" xfId="101"/>
    <cellStyle name="20% — Акцент5" xfId="102"/>
    <cellStyle name="20% - Акцент5 10" xfId="1487"/>
    <cellStyle name="20% - Акцент5 10 2" xfId="1488"/>
    <cellStyle name="20% - Акцент5 10_12 11 2020вирусная инфекция(COVID тяжелая степень тяжести)с учетом ВМР9 включая ОРИТ" xfId="1489"/>
    <cellStyle name="20% - Акцент5 11" xfId="1490"/>
    <cellStyle name="20% - Акцент5 12" xfId="1491"/>
    <cellStyle name="20% - Акцент5 13" xfId="1492"/>
    <cellStyle name="20% - Акцент5 14" xfId="3574"/>
    <cellStyle name="20% - Акцент5 15" xfId="3575"/>
    <cellStyle name="20% - Акцент5 16" xfId="3576"/>
    <cellStyle name="20% - Акцент5 17" xfId="3577"/>
    <cellStyle name="20% - Акцент5 2" xfId="103"/>
    <cellStyle name="20% — акцент5 2" xfId="1493"/>
    <cellStyle name="20% - Акцент5 2 2" xfId="1494"/>
    <cellStyle name="20% - Акцент5 2_12 11 2020вирусная инфекция(COVID тяжелая степень тяжести)с учетом ВМР9 включая ОРИТ" xfId="1495"/>
    <cellStyle name="20% — акцент5 2_Коронавирусная инфекция(COVID средняя степень тяжести)_новый" xfId="1496"/>
    <cellStyle name="20% - Акцент5 2_Коронавирусная инфекция(COVID тяжелая степень тяжести) новый2" xfId="1497"/>
    <cellStyle name="20% — акцент5 2_Коронавирусная инфекция(COVID тяжелая степень тяжести) новый2" xfId="1498"/>
    <cellStyle name="20% - Акцент5 2_Коронавирусная инфекция(COVID тяжелая степень тяжести) новый2_кр_тяжелый 1" xfId="1499"/>
    <cellStyle name="20% — акцент5 2_Коронавирусная инфекция(COVID тяжелая степень тяжести) новый2_кр_тяжелый 1" xfId="1500"/>
    <cellStyle name="20% - Акцент5 2_Коронавирусная инфекция(COVID тяжелая степень тяжести) новый2_кр_тяжелый 1_2" xfId="1501"/>
    <cellStyle name="20% — акцент5 2_Коронавирусная инфекция(COVID тяжелая степень тяжести) новый2_кр_тяжелый 1_2" xfId="1502"/>
    <cellStyle name="20% - Акцент5 2_Коронавирусная инфекция(COVID тяжелая степень тяжести) новый2_кр_тяжелый 2" xfId="1503"/>
    <cellStyle name="20% — акцент5 2_Коронавирусная инфекция(COVID тяжелая степень тяжести) новый2_кр_тяжелый 2" xfId="1504"/>
    <cellStyle name="20% - Акцент5 2_Коронавирусная инфекция(COVID тяжелая степень тяжести) новый2_кр_тяжелый 3" xfId="1505"/>
    <cellStyle name="20% — акцент5 2_Коронавирусная инфекция(COVID тяжелая степень тяжести) новый2_кр_тяжелый 3" xfId="1506"/>
    <cellStyle name="20% - Акцент5 2_Коронавирусная инфекция(COVID тяжелая степень тяжести) новый2_Лист1" xfId="1507"/>
    <cellStyle name="20% — акцент5 2_Коронавирусная инфекция(COVID тяжелая степень тяжести) новый2_Лист1" xfId="1508"/>
    <cellStyle name="20% - Акцент5 2_Коронавирусная инфекция(COVID тяжелая степень тяжести) новый2_Лист2" xfId="1509"/>
    <cellStyle name="20% — акцент5 2_Коронавирусная инфекция(COVID тяжелая степень тяжести) новый2_Лист2" xfId="1510"/>
    <cellStyle name="20% - Акцент5 2_Коронавирусная инфекция(COVID тяжелая степень тяжести) новый2_расчет 2021" xfId="1511"/>
    <cellStyle name="20% — акцент5 2_Коронавирусная инфекция(COVID тяжелая степень тяжести) новый2_расчет 2021" xfId="1512"/>
    <cellStyle name="20% - Акцент5 2_Коронавирусная инфекция(COVID тяжелая степень тяжести) новый2_расчет 2021_1" xfId="1513"/>
    <cellStyle name="20% — акцент5 2_Коронавирусная инфекция(COVID тяжелая степень тяжести) новый2_расчет 2021_1" xfId="1514"/>
    <cellStyle name="20% - Акцент5 2_Коронавирусная инфекция(COVID тяжелая степень тяжести) новый2_расчет 2021_расчет 2021" xfId="1515"/>
    <cellStyle name="20% — акцент5 2_Коронавирусная инфекция(COVID тяжелая степень тяжести) новый2_расчет 2021_расчет 2021" xfId="1516"/>
    <cellStyle name="20% - Акцент5 2_Коронавирусная инфекция(COVID тяжелая степень тяжести) новый2_расчет 2021_тяжелый 3" xfId="1517"/>
    <cellStyle name="20% — акцент5 2_Коронавирусная инфекция(COVID тяжелая степень тяжести) новый2_расчет 2021_тяжелый 3" xfId="1518"/>
    <cellStyle name="20% - Акцент5 2_Коронавирусная инфекция(COVID тяжелая степень тяжести) новый2_тяжелый 1 (2)" xfId="1519"/>
    <cellStyle name="20% — акцент5 2_Коронавирусная инфекция(COVID тяжелая степень тяжести) новый2_тяжелый 1 (2)" xfId="1520"/>
    <cellStyle name="20% - Акцент5 2_Коронавирусная инфекция(COVID тяжелая степень тяжести) новый2_тяжелый 2" xfId="1521"/>
    <cellStyle name="20% — акцент5 2_Коронавирусная инфекция(COVID тяжелая степень тяжести) новый2_тяжелый 2" xfId="1522"/>
    <cellStyle name="20% - Акцент5 2_Коронавирусная инфекция(COVID тяжелая степень тяжести) новый2_тяжелый 3" xfId="1523"/>
    <cellStyle name="20% — акцент5 2_Коронавирусная инфекция(COVID тяжелая степень тяжести) новый2_тяжелый 3" xfId="1524"/>
    <cellStyle name="20% - Акцент5 2_кр_тяжелый 1" xfId="1525"/>
    <cellStyle name="20% — акцент5 2_кр_тяжелый 1" xfId="1526"/>
    <cellStyle name="20% - Акцент5 2_кр_тяжелый 1_2" xfId="1527"/>
    <cellStyle name="20% — акцент5 2_кр_тяжелый 1_2" xfId="1528"/>
    <cellStyle name="20% - Акцент5 2_кр_тяжелый 2" xfId="1529"/>
    <cellStyle name="20% — акцент5 2_кр_тяжелый 2" xfId="1530"/>
    <cellStyle name="20% - Акцент5 2_кр_тяжелый 3" xfId="1531"/>
    <cellStyle name="20% — акцент5 2_кр_тяжелый 3" xfId="1532"/>
    <cellStyle name="20% - Акцент5 2_Лист1" xfId="1533"/>
    <cellStyle name="20% — акцент5 2_Лист1" xfId="1534"/>
    <cellStyle name="20% - Акцент5 2_Лист1_1" xfId="1535"/>
    <cellStyle name="20% — акцент5 2_Лист2" xfId="1536"/>
    <cellStyle name="20% - Акцент5 2_новый легкий" xfId="1537"/>
    <cellStyle name="20% — акцент5 2_расчет 2021" xfId="1538"/>
    <cellStyle name="20% - Акцент5 2_расчет 2021_1" xfId="1539"/>
    <cellStyle name="20% — акцент5 2_расчет 2021_1" xfId="1540"/>
    <cellStyle name="20% - Акцент5 2_расчет 2021_1_кр_тяжелый 1" xfId="1541"/>
    <cellStyle name="20% — акцент5 2_расчет 2021_1_расчет 2021" xfId="1542"/>
    <cellStyle name="20% - Акцент5 2_расчет 2021_1_расчет 2021_1" xfId="1543"/>
    <cellStyle name="20% — акцент5 2_расчет 2021_1_тяжелый 3" xfId="1544"/>
    <cellStyle name="20% - Акцент5 2_расчет 2021_2" xfId="1545"/>
    <cellStyle name="20% — акцент5 2_расчет 2021_2" xfId="1546"/>
    <cellStyle name="20% - Акцент5 2_расчет 2021_кр_тяжелый 1" xfId="1547"/>
    <cellStyle name="20% — акцент5 2_расчет 2021_кр_тяжелый 1" xfId="1548"/>
    <cellStyle name="20% - Акцент5 2_расчет 2021_кр_тяжелый 2" xfId="1549"/>
    <cellStyle name="20% — акцент5 2_расчет 2021_кр_тяжелый 2" xfId="1550"/>
    <cellStyle name="20% - Акцент5 2_расчет 2021_кр_тяжелый 3" xfId="1551"/>
    <cellStyle name="20% — акцент5 2_расчет 2021_кр_тяжелый 3" xfId="1552"/>
    <cellStyle name="20% - Акцент5 2_расчет 2021_расчет 2021" xfId="1553"/>
    <cellStyle name="20% — акцент5 2_расчет 2021_расчет 2021" xfId="1554"/>
    <cellStyle name="20% - Акцент5 2_расчет 2021_расчет 2021_1" xfId="1555"/>
    <cellStyle name="20% — акцент5 2_расчет 2021_расчет 2021_1" xfId="1556"/>
    <cellStyle name="20% - Акцент5 2_расчет 2021_расчет 2021_расчет 2021" xfId="1557"/>
    <cellStyle name="20% — акцент5 2_расчет 2021_расчет 2021_расчет 2021" xfId="1558"/>
    <cellStyle name="20% - Акцент5 2_расчет 2021_расчет 2021_тяжелый 3" xfId="1559"/>
    <cellStyle name="20% — акцент5 2_расчет 2021_расчет 2021_тяжелый 3" xfId="1560"/>
    <cellStyle name="20% - Акцент5 2_расчет 2021_тяжелый 2" xfId="1561"/>
    <cellStyle name="20% — акцент5 2_расчет 2021_тяжелый 2" xfId="1562"/>
    <cellStyle name="20% - Акцент5 2_расчет 2021_тяжелый 3" xfId="1563"/>
    <cellStyle name="20% — акцент5 2_расчет 2021_тяжелый 3" xfId="1564"/>
    <cellStyle name="20% - Акцент5 2_тяжелый 1 (2)" xfId="1565"/>
    <cellStyle name="20% — акцент5 2_тяжелый 1 (2)" xfId="1566"/>
    <cellStyle name="20% - Акцент5 2_тяжелый 2" xfId="1567"/>
    <cellStyle name="20% — акцент5 2_тяжелый 2" xfId="1568"/>
    <cellStyle name="20% - Акцент5 2_тяжелый 3" xfId="1569"/>
    <cellStyle name="20% — акцент5 2_тяжелый 3" xfId="1570"/>
    <cellStyle name="20% - Акцент5 3" xfId="104"/>
    <cellStyle name="20% — акцент5 3" xfId="1571"/>
    <cellStyle name="20% - Акцент5 3 2" xfId="1572"/>
    <cellStyle name="20% - Акцент5 3_12 11 2020вирусная инфекция(COVID тяжелая степень тяжести)с учетом ВМР9 включая ОРИТ" xfId="1573"/>
    <cellStyle name="20% — акцент5 3_Коронавирусная инфекция(COVID средняя степень тяжести)_новый" xfId="1574"/>
    <cellStyle name="20% - Акцент5 3_Коронавирусная инфекция(COVID тяжелая степень тяжести) новый2" xfId="1575"/>
    <cellStyle name="20% — акцент5 3_Коронавирусная инфекция(COVID тяжелая степень тяжести) новый2" xfId="1576"/>
    <cellStyle name="20% - Акцент5 3_Коронавирусная инфекция(COVID тяжелая степень тяжести) новый2_кр_тяжелый 1" xfId="1577"/>
    <cellStyle name="20% — акцент5 3_Коронавирусная инфекция(COVID тяжелая степень тяжести) новый2_кр_тяжелый 1" xfId="1578"/>
    <cellStyle name="20% - Акцент5 3_Коронавирусная инфекция(COVID тяжелая степень тяжести) новый2_кр_тяжелый 1_2" xfId="1579"/>
    <cellStyle name="20% — акцент5 3_Коронавирусная инфекция(COVID тяжелая степень тяжести) новый2_кр_тяжелый 1_2" xfId="1580"/>
    <cellStyle name="20% - Акцент5 3_Коронавирусная инфекция(COVID тяжелая степень тяжести) новый2_кр_тяжелый 2" xfId="1581"/>
    <cellStyle name="20% — акцент5 3_Коронавирусная инфекция(COVID тяжелая степень тяжести) новый2_кр_тяжелый 2" xfId="1582"/>
    <cellStyle name="20% - Акцент5 3_Коронавирусная инфекция(COVID тяжелая степень тяжести) новый2_кр_тяжелый 3" xfId="1583"/>
    <cellStyle name="20% — акцент5 3_Коронавирусная инфекция(COVID тяжелая степень тяжести) новый2_кр_тяжелый 3" xfId="1584"/>
    <cellStyle name="20% - Акцент5 3_Коронавирусная инфекция(COVID тяжелая степень тяжести) новый2_Лист1" xfId="1585"/>
    <cellStyle name="20% — акцент5 3_Коронавирусная инфекция(COVID тяжелая степень тяжести) новый2_Лист1" xfId="1586"/>
    <cellStyle name="20% - Акцент5 3_Коронавирусная инфекция(COVID тяжелая степень тяжести) новый2_Лист2" xfId="1587"/>
    <cellStyle name="20% — акцент5 3_Коронавирусная инфекция(COVID тяжелая степень тяжести) новый2_Лист2" xfId="1588"/>
    <cellStyle name="20% - Акцент5 3_Коронавирусная инфекция(COVID тяжелая степень тяжести) новый2_расчет 2021" xfId="1589"/>
    <cellStyle name="20% — акцент5 3_Коронавирусная инфекция(COVID тяжелая степень тяжести) новый2_расчет 2021" xfId="1590"/>
    <cellStyle name="20% - Акцент5 3_Коронавирусная инфекция(COVID тяжелая степень тяжести) новый2_расчет 2021_1" xfId="1591"/>
    <cellStyle name="20% — акцент5 3_Коронавирусная инфекция(COVID тяжелая степень тяжести) новый2_расчет 2021_1" xfId="1592"/>
    <cellStyle name="20% - Акцент5 3_Коронавирусная инфекция(COVID тяжелая степень тяжести) новый2_расчет 2021_расчет 2021" xfId="1593"/>
    <cellStyle name="20% — акцент5 3_Коронавирусная инфекция(COVID тяжелая степень тяжести) новый2_расчет 2021_расчет 2021" xfId="1594"/>
    <cellStyle name="20% - Акцент5 3_Коронавирусная инфекция(COVID тяжелая степень тяжести) новый2_расчет 2021_тяжелый 3" xfId="1595"/>
    <cellStyle name="20% — акцент5 3_Коронавирусная инфекция(COVID тяжелая степень тяжести) новый2_расчет 2021_тяжелый 3" xfId="1596"/>
    <cellStyle name="20% - Акцент5 3_Коронавирусная инфекция(COVID тяжелая степень тяжести) новый2_тяжелый 1 (2)" xfId="1597"/>
    <cellStyle name="20% — акцент5 3_Коронавирусная инфекция(COVID тяжелая степень тяжести) новый2_тяжелый 1 (2)" xfId="1598"/>
    <cellStyle name="20% - Акцент5 3_Коронавирусная инфекция(COVID тяжелая степень тяжести) новый2_тяжелый 2" xfId="1599"/>
    <cellStyle name="20% — акцент5 3_Коронавирусная инфекция(COVID тяжелая степень тяжести) новый2_тяжелый 2" xfId="1600"/>
    <cellStyle name="20% - Акцент5 3_Коронавирусная инфекция(COVID тяжелая степень тяжести) новый2_тяжелый 3" xfId="1601"/>
    <cellStyle name="20% — акцент5 3_Коронавирусная инфекция(COVID тяжелая степень тяжести) новый2_тяжелый 3" xfId="1602"/>
    <cellStyle name="20% - Акцент5 3_кр_тяжелый 1" xfId="1603"/>
    <cellStyle name="20% — акцент5 3_кр_тяжелый 1" xfId="1604"/>
    <cellStyle name="20% - Акцент5 3_кр_тяжелый 1_2" xfId="1605"/>
    <cellStyle name="20% — акцент5 3_кр_тяжелый 1_2" xfId="1606"/>
    <cellStyle name="20% - Акцент5 3_кр_тяжелый 2" xfId="1607"/>
    <cellStyle name="20% — акцент5 3_кр_тяжелый 2" xfId="1608"/>
    <cellStyle name="20% - Акцент5 3_кр_тяжелый 3" xfId="1609"/>
    <cellStyle name="20% — акцент5 3_кр_тяжелый 3" xfId="1610"/>
    <cellStyle name="20% - Акцент5 3_Лист1" xfId="1611"/>
    <cellStyle name="20% — акцент5 3_Лист1" xfId="1612"/>
    <cellStyle name="20% - Акцент5 3_Лист1_1" xfId="1613"/>
    <cellStyle name="20% — акцент5 3_Лист2" xfId="1614"/>
    <cellStyle name="20% - Акцент5 3_новый легкий" xfId="1615"/>
    <cellStyle name="20% — акцент5 3_расчет 2021" xfId="1616"/>
    <cellStyle name="20% - Акцент5 3_расчет 2021_1" xfId="1617"/>
    <cellStyle name="20% — акцент5 3_расчет 2021_1" xfId="1618"/>
    <cellStyle name="20% - Акцент5 3_расчет 2021_1_кр_тяжелый 1" xfId="1619"/>
    <cellStyle name="20% — акцент5 3_расчет 2021_1_расчет 2021" xfId="1620"/>
    <cellStyle name="20% - Акцент5 3_расчет 2021_1_расчет 2021_1" xfId="1621"/>
    <cellStyle name="20% — акцент5 3_расчет 2021_1_тяжелый 3" xfId="1622"/>
    <cellStyle name="20% - Акцент5 3_расчет 2021_2" xfId="1623"/>
    <cellStyle name="20% — акцент5 3_расчет 2021_2" xfId="1624"/>
    <cellStyle name="20% - Акцент5 3_расчет 2021_кр_тяжелый 1" xfId="1625"/>
    <cellStyle name="20% — акцент5 3_расчет 2021_кр_тяжелый 1" xfId="1626"/>
    <cellStyle name="20% - Акцент5 3_расчет 2021_кр_тяжелый 2" xfId="1627"/>
    <cellStyle name="20% — акцент5 3_расчет 2021_кр_тяжелый 2" xfId="1628"/>
    <cellStyle name="20% - Акцент5 3_расчет 2021_кр_тяжелый 3" xfId="1629"/>
    <cellStyle name="20% — акцент5 3_расчет 2021_кр_тяжелый 3" xfId="1630"/>
    <cellStyle name="20% - Акцент5 3_расчет 2021_расчет 2021" xfId="1631"/>
    <cellStyle name="20% — акцент5 3_расчет 2021_расчет 2021" xfId="1632"/>
    <cellStyle name="20% - Акцент5 3_расчет 2021_расчет 2021_1" xfId="1633"/>
    <cellStyle name="20% — акцент5 3_расчет 2021_расчет 2021_1" xfId="1634"/>
    <cellStyle name="20% - Акцент5 3_расчет 2021_расчет 2021_расчет 2021" xfId="1635"/>
    <cellStyle name="20% — акцент5 3_расчет 2021_расчет 2021_расчет 2021" xfId="1636"/>
    <cellStyle name="20% - Акцент5 3_расчет 2021_расчет 2021_тяжелый 3" xfId="1637"/>
    <cellStyle name="20% — акцент5 3_расчет 2021_расчет 2021_тяжелый 3" xfId="1638"/>
    <cellStyle name="20% - Акцент5 3_расчет 2021_тяжелый 2" xfId="1639"/>
    <cellStyle name="20% — акцент5 3_расчет 2021_тяжелый 2" xfId="1640"/>
    <cellStyle name="20% - Акцент5 3_расчет 2021_тяжелый 3" xfId="1641"/>
    <cellStyle name="20% — акцент5 3_расчет 2021_тяжелый 3" xfId="1642"/>
    <cellStyle name="20% - Акцент5 3_тяжелый 1 (2)" xfId="1643"/>
    <cellStyle name="20% — акцент5 3_тяжелый 1 (2)" xfId="1644"/>
    <cellStyle name="20% - Акцент5 3_тяжелый 2" xfId="1645"/>
    <cellStyle name="20% — акцент5 3_тяжелый 2" xfId="1646"/>
    <cellStyle name="20% - Акцент5 3_тяжелый 3" xfId="1647"/>
    <cellStyle name="20% — акцент5 3_тяжелый 3" xfId="1648"/>
    <cellStyle name="20% - Акцент5 4" xfId="105"/>
    <cellStyle name="20% - Акцент5 4 2" xfId="1649"/>
    <cellStyle name="20% - Акцент5 4_12 11 2020вирусная инфекция(COVID тяжелая степень тяжести)с учетом ВМР9 включая ОРИТ" xfId="1650"/>
    <cellStyle name="20% - Акцент5 5" xfId="106"/>
    <cellStyle name="20% - Акцент5 5 2" xfId="1651"/>
    <cellStyle name="20% - Акцент5 5_12 11 2020вирусная инфекция(COVID тяжелая степень тяжести)с учетом ВМР9 включая ОРИТ" xfId="1652"/>
    <cellStyle name="20% - Акцент5 6" xfId="107"/>
    <cellStyle name="20% - Акцент5 6 2" xfId="1653"/>
    <cellStyle name="20% - Акцент5 6_12 11 2020вирусная инфекция(COVID тяжелая степень тяжести)с учетом ВМР9 включая ОРИТ" xfId="1654"/>
    <cellStyle name="20% - Акцент5 7" xfId="108"/>
    <cellStyle name="20% - Акцент5 7 2" xfId="1655"/>
    <cellStyle name="20% - Акцент5 7_12 11 2020вирусная инфекция(COVID тяжелая степень тяжести)с учетом ВМР9 включая ОРИТ" xfId="1656"/>
    <cellStyle name="20% - Акцент5 8" xfId="109"/>
    <cellStyle name="20% - Акцент5 8 2" xfId="1657"/>
    <cellStyle name="20% - Акцент5 8_12 11 2020вирусная инфекция(COVID тяжелая степень тяжести)с учетом ВМР9 включая ОРИТ" xfId="1658"/>
    <cellStyle name="20% - Акцент5 9" xfId="1659"/>
    <cellStyle name="20% - Акцент5 9 2" xfId="1660"/>
    <cellStyle name="20% - Акцент5 9_12 11 2020вирусная инфекция(COVID тяжелая степень тяжести)с учетом ВМР9 включая ОРИТ" xfId="1661"/>
    <cellStyle name="20% - Акцент5_10" xfId="110"/>
    <cellStyle name="20% — акцент5_10" xfId="111"/>
    <cellStyle name="20% - Акцент5_10_1" xfId="112"/>
    <cellStyle name="20% — акцент5_10_5-р2" xfId="591"/>
    <cellStyle name="20% - Акцент5_10_раздел 1" xfId="113"/>
    <cellStyle name="20% — акцент5_10_раздел 1" xfId="114"/>
    <cellStyle name="20% - Акцент5_10_раздел 2" xfId="115"/>
    <cellStyle name="20% — акцент5_10_раздел 2" xfId="116"/>
    <cellStyle name="20% - Акцент5_10_расчет (2017)" xfId="592"/>
    <cellStyle name="20% — акцент5_10_Тариф 2021" xfId="117"/>
    <cellStyle name="20% - Акцент5_ИНФ Грипп, ОРВИ" xfId="593"/>
    <cellStyle name="20% — акцент5_Катетеризация правых отделов сердца к ТС" xfId="594"/>
    <cellStyle name="20% - Акцент5_КСГ-МЭС" xfId="595"/>
    <cellStyle name="20% — Акцент5_КСГ-МЭС" xfId="596"/>
    <cellStyle name="20% - Акцент5_Лист1" xfId="118"/>
    <cellStyle name="20% — акцент5_Лист3" xfId="3646"/>
    <cellStyle name="20% - Акцент5_операция_Лист1" xfId="119"/>
    <cellStyle name="20% — акцент5_прогноз" xfId="120"/>
    <cellStyle name="20% - Акцент5_проф дисп" xfId="121"/>
    <cellStyle name="20% — акцент5_расчет" xfId="122"/>
    <cellStyle name="20% - Акцент5_расчет (2017)" xfId="597"/>
    <cellStyle name="20% — акцент5_расчет_1" xfId="598"/>
    <cellStyle name="20% - Акцент5_тариф" xfId="123"/>
    <cellStyle name="20% - Акцент6" xfId="124"/>
    <cellStyle name="20% — Акцент6" xfId="125"/>
    <cellStyle name="20% - Акцент6 10" xfId="1662"/>
    <cellStyle name="20% - Акцент6 10 2" xfId="1663"/>
    <cellStyle name="20% - Акцент6 10_12 11 2020вирусная инфекция(COVID тяжелая степень тяжести)с учетом ВМР9 включая ОРИТ" xfId="1664"/>
    <cellStyle name="20% - Акцент6 11" xfId="1665"/>
    <cellStyle name="20% - Акцент6 12" xfId="1666"/>
    <cellStyle name="20% - Акцент6 13" xfId="1667"/>
    <cellStyle name="20% - Акцент6 14" xfId="3578"/>
    <cellStyle name="20% - Акцент6 15" xfId="3579"/>
    <cellStyle name="20% - Акцент6 16" xfId="3580"/>
    <cellStyle name="20% - Акцент6 17" xfId="3581"/>
    <cellStyle name="20% - Акцент6 2" xfId="126"/>
    <cellStyle name="20% — акцент6 2" xfId="1668"/>
    <cellStyle name="20% - Акцент6 2 2" xfId="1669"/>
    <cellStyle name="20% - Акцент6 2_12 11 2020вирусная инфекция(COVID тяжелая степень тяжести)с учетом ВМР9 включая ОРИТ" xfId="1670"/>
    <cellStyle name="20% — акцент6 2_Коронавирусная инфекция(COVID средняя степень тяжести)_новый" xfId="1671"/>
    <cellStyle name="20% - Акцент6 2_Коронавирусная инфекция(COVID тяжелая степень тяжести) новый2" xfId="1672"/>
    <cellStyle name="20% — акцент6 2_Коронавирусная инфекция(COVID тяжелая степень тяжести) новый2" xfId="1673"/>
    <cellStyle name="20% - Акцент6 2_Коронавирусная инфекция(COVID тяжелая степень тяжести) новый2_кр_тяжелый 1" xfId="1674"/>
    <cellStyle name="20% — акцент6 2_Коронавирусная инфекция(COVID тяжелая степень тяжести) новый2_кр_тяжелый 1" xfId="1675"/>
    <cellStyle name="20% - Акцент6 2_Коронавирусная инфекция(COVID тяжелая степень тяжести) новый2_кр_тяжелый 1_2" xfId="1676"/>
    <cellStyle name="20% — акцент6 2_Коронавирусная инфекция(COVID тяжелая степень тяжести) новый2_кр_тяжелый 1_2" xfId="1677"/>
    <cellStyle name="20% - Акцент6 2_Коронавирусная инфекция(COVID тяжелая степень тяжести) новый2_кр_тяжелый 2" xfId="1678"/>
    <cellStyle name="20% — акцент6 2_Коронавирусная инфекция(COVID тяжелая степень тяжести) новый2_кр_тяжелый 2" xfId="1679"/>
    <cellStyle name="20% - Акцент6 2_Коронавирусная инфекция(COVID тяжелая степень тяжести) новый2_кр_тяжелый 3" xfId="1680"/>
    <cellStyle name="20% — акцент6 2_Коронавирусная инфекция(COVID тяжелая степень тяжести) новый2_кр_тяжелый 3" xfId="1681"/>
    <cellStyle name="20% - Акцент6 2_Коронавирусная инфекция(COVID тяжелая степень тяжести) новый2_Лист1" xfId="1682"/>
    <cellStyle name="20% — акцент6 2_Коронавирусная инфекция(COVID тяжелая степень тяжести) новый2_Лист1" xfId="1683"/>
    <cellStyle name="20% - Акцент6 2_Коронавирусная инфекция(COVID тяжелая степень тяжести) новый2_Лист2" xfId="1684"/>
    <cellStyle name="20% — акцент6 2_Коронавирусная инфекция(COVID тяжелая степень тяжести) новый2_Лист2" xfId="1685"/>
    <cellStyle name="20% - Акцент6 2_Коронавирусная инфекция(COVID тяжелая степень тяжести) новый2_расчет 2021" xfId="1686"/>
    <cellStyle name="20% — акцент6 2_Коронавирусная инфекция(COVID тяжелая степень тяжести) новый2_расчет 2021" xfId="1687"/>
    <cellStyle name="20% - Акцент6 2_Коронавирусная инфекция(COVID тяжелая степень тяжести) новый2_расчет 2021_1" xfId="1688"/>
    <cellStyle name="20% — акцент6 2_Коронавирусная инфекция(COVID тяжелая степень тяжести) новый2_расчет 2021_1" xfId="1689"/>
    <cellStyle name="20% - Акцент6 2_Коронавирусная инфекция(COVID тяжелая степень тяжести) новый2_расчет 2021_расчет 2021" xfId="1690"/>
    <cellStyle name="20% — акцент6 2_Коронавирусная инфекция(COVID тяжелая степень тяжести) новый2_расчет 2021_расчет 2021" xfId="1691"/>
    <cellStyle name="20% - Акцент6 2_Коронавирусная инфекция(COVID тяжелая степень тяжести) новый2_расчет 2021_тяжелый 3" xfId="1692"/>
    <cellStyle name="20% — акцент6 2_Коронавирусная инфекция(COVID тяжелая степень тяжести) новый2_расчет 2021_тяжелый 3" xfId="1693"/>
    <cellStyle name="20% - Акцент6 2_Коронавирусная инфекция(COVID тяжелая степень тяжести) новый2_тяжелый 1 (2)" xfId="1694"/>
    <cellStyle name="20% — акцент6 2_Коронавирусная инфекция(COVID тяжелая степень тяжести) новый2_тяжелый 1 (2)" xfId="1695"/>
    <cellStyle name="20% - Акцент6 2_Коронавирусная инфекция(COVID тяжелая степень тяжести) новый2_тяжелый 2" xfId="1696"/>
    <cellStyle name="20% — акцент6 2_Коронавирусная инфекция(COVID тяжелая степень тяжести) новый2_тяжелый 2" xfId="1697"/>
    <cellStyle name="20% - Акцент6 2_Коронавирусная инфекция(COVID тяжелая степень тяжести) новый2_тяжелый 3" xfId="1698"/>
    <cellStyle name="20% — акцент6 2_Коронавирусная инфекция(COVID тяжелая степень тяжести) новый2_тяжелый 3" xfId="1699"/>
    <cellStyle name="20% - Акцент6 2_кр_тяжелый 1" xfId="1700"/>
    <cellStyle name="20% — акцент6 2_кр_тяжелый 1" xfId="1701"/>
    <cellStyle name="20% - Акцент6 2_кр_тяжелый 1_2" xfId="1702"/>
    <cellStyle name="20% — акцент6 2_кр_тяжелый 1_2" xfId="1703"/>
    <cellStyle name="20% - Акцент6 2_кр_тяжелый 2" xfId="1704"/>
    <cellStyle name="20% — акцент6 2_кр_тяжелый 2" xfId="1705"/>
    <cellStyle name="20% - Акцент6 2_кр_тяжелый 3" xfId="1706"/>
    <cellStyle name="20% — акцент6 2_кр_тяжелый 3" xfId="1707"/>
    <cellStyle name="20% - Акцент6 2_Лист1" xfId="1708"/>
    <cellStyle name="20% — акцент6 2_Лист1" xfId="1709"/>
    <cellStyle name="20% - Акцент6 2_Лист1_1" xfId="1710"/>
    <cellStyle name="20% — акцент6 2_Лист2" xfId="1711"/>
    <cellStyle name="20% - Акцент6 2_новый легкий" xfId="1712"/>
    <cellStyle name="20% — акцент6 2_расчет 2021" xfId="1713"/>
    <cellStyle name="20% - Акцент6 2_расчет 2021_1" xfId="1714"/>
    <cellStyle name="20% — акцент6 2_расчет 2021_1" xfId="1715"/>
    <cellStyle name="20% - Акцент6 2_расчет 2021_1_кр_тяжелый 1" xfId="1716"/>
    <cellStyle name="20% — акцент6 2_расчет 2021_1_расчет 2021" xfId="1717"/>
    <cellStyle name="20% - Акцент6 2_расчет 2021_1_расчет 2021_1" xfId="1718"/>
    <cellStyle name="20% — акцент6 2_расчет 2021_1_тяжелый 3" xfId="1719"/>
    <cellStyle name="20% - Акцент6 2_расчет 2021_2" xfId="1720"/>
    <cellStyle name="20% — акцент6 2_расчет 2021_2" xfId="1721"/>
    <cellStyle name="20% - Акцент6 2_расчет 2021_кр_тяжелый 1" xfId="1722"/>
    <cellStyle name="20% — акцент6 2_расчет 2021_кр_тяжелый 1" xfId="1723"/>
    <cellStyle name="20% - Акцент6 2_расчет 2021_кр_тяжелый 2" xfId="1724"/>
    <cellStyle name="20% — акцент6 2_расчет 2021_кр_тяжелый 2" xfId="1725"/>
    <cellStyle name="20% - Акцент6 2_расчет 2021_кр_тяжелый 3" xfId="1726"/>
    <cellStyle name="20% — акцент6 2_расчет 2021_кр_тяжелый 3" xfId="1727"/>
    <cellStyle name="20% - Акцент6 2_расчет 2021_расчет 2021" xfId="1728"/>
    <cellStyle name="20% — акцент6 2_расчет 2021_расчет 2021" xfId="1729"/>
    <cellStyle name="20% - Акцент6 2_расчет 2021_расчет 2021_1" xfId="1730"/>
    <cellStyle name="20% — акцент6 2_расчет 2021_расчет 2021_1" xfId="1731"/>
    <cellStyle name="20% - Акцент6 2_расчет 2021_расчет 2021_расчет 2021" xfId="1732"/>
    <cellStyle name="20% — акцент6 2_расчет 2021_расчет 2021_расчет 2021" xfId="1733"/>
    <cellStyle name="20% - Акцент6 2_расчет 2021_расчет 2021_тяжелый 3" xfId="1734"/>
    <cellStyle name="20% — акцент6 2_расчет 2021_расчет 2021_тяжелый 3" xfId="1735"/>
    <cellStyle name="20% - Акцент6 2_расчет 2021_тяжелый 2" xfId="1736"/>
    <cellStyle name="20% — акцент6 2_расчет 2021_тяжелый 2" xfId="1737"/>
    <cellStyle name="20% - Акцент6 2_расчет 2021_тяжелый 3" xfId="1738"/>
    <cellStyle name="20% — акцент6 2_расчет 2021_тяжелый 3" xfId="1739"/>
    <cellStyle name="20% - Акцент6 2_тяжелый 1 (2)" xfId="1740"/>
    <cellStyle name="20% — акцент6 2_тяжелый 1 (2)" xfId="1741"/>
    <cellStyle name="20% - Акцент6 2_тяжелый 2" xfId="1742"/>
    <cellStyle name="20% — акцент6 2_тяжелый 2" xfId="1743"/>
    <cellStyle name="20% - Акцент6 2_тяжелый 3" xfId="1744"/>
    <cellStyle name="20% — акцент6 2_тяжелый 3" xfId="1745"/>
    <cellStyle name="20% - Акцент6 3" xfId="127"/>
    <cellStyle name="20% — акцент6 3" xfId="1746"/>
    <cellStyle name="20% - Акцент6 3 2" xfId="1747"/>
    <cellStyle name="20% - Акцент6 3_12 11 2020вирусная инфекция(COVID тяжелая степень тяжести)с учетом ВМР9 включая ОРИТ" xfId="1748"/>
    <cellStyle name="20% — акцент6 3_Коронавирусная инфекция(COVID средняя степень тяжести)_новый" xfId="1749"/>
    <cellStyle name="20% - Акцент6 3_Коронавирусная инфекция(COVID тяжелая степень тяжести) новый2" xfId="1750"/>
    <cellStyle name="20% — акцент6 3_Коронавирусная инфекция(COVID тяжелая степень тяжести) новый2" xfId="1751"/>
    <cellStyle name="20% - Акцент6 3_Коронавирусная инфекция(COVID тяжелая степень тяжести) новый2_кр_тяжелый 1" xfId="1752"/>
    <cellStyle name="20% — акцент6 3_Коронавирусная инфекция(COVID тяжелая степень тяжести) новый2_кр_тяжелый 1" xfId="1753"/>
    <cellStyle name="20% - Акцент6 3_Коронавирусная инфекция(COVID тяжелая степень тяжести) новый2_кр_тяжелый 1_2" xfId="1754"/>
    <cellStyle name="20% — акцент6 3_Коронавирусная инфекция(COVID тяжелая степень тяжести) новый2_кр_тяжелый 1_2" xfId="1755"/>
    <cellStyle name="20% - Акцент6 3_Коронавирусная инфекция(COVID тяжелая степень тяжести) новый2_кр_тяжелый 2" xfId="1756"/>
    <cellStyle name="20% — акцент6 3_Коронавирусная инфекция(COVID тяжелая степень тяжести) новый2_кр_тяжелый 2" xfId="1757"/>
    <cellStyle name="20% - Акцент6 3_Коронавирусная инфекция(COVID тяжелая степень тяжести) новый2_кр_тяжелый 3" xfId="1758"/>
    <cellStyle name="20% — акцент6 3_Коронавирусная инфекция(COVID тяжелая степень тяжести) новый2_кр_тяжелый 3" xfId="1759"/>
    <cellStyle name="20% - Акцент6 3_Коронавирусная инфекция(COVID тяжелая степень тяжести) новый2_Лист1" xfId="1760"/>
    <cellStyle name="20% — акцент6 3_Коронавирусная инфекция(COVID тяжелая степень тяжести) новый2_Лист1" xfId="1761"/>
    <cellStyle name="20% - Акцент6 3_Коронавирусная инфекция(COVID тяжелая степень тяжести) новый2_Лист2" xfId="1762"/>
    <cellStyle name="20% — акцент6 3_Коронавирусная инфекция(COVID тяжелая степень тяжести) новый2_Лист2" xfId="1763"/>
    <cellStyle name="20% - Акцент6 3_Коронавирусная инфекция(COVID тяжелая степень тяжести) новый2_расчет 2021" xfId="1764"/>
    <cellStyle name="20% — акцент6 3_Коронавирусная инфекция(COVID тяжелая степень тяжести) новый2_расчет 2021" xfId="1765"/>
    <cellStyle name="20% - Акцент6 3_Коронавирусная инфекция(COVID тяжелая степень тяжести) новый2_расчет 2021_1" xfId="1766"/>
    <cellStyle name="20% — акцент6 3_Коронавирусная инфекция(COVID тяжелая степень тяжести) новый2_расчет 2021_1" xfId="1767"/>
    <cellStyle name="20% - Акцент6 3_Коронавирусная инфекция(COVID тяжелая степень тяжести) новый2_расчет 2021_расчет 2021" xfId="1768"/>
    <cellStyle name="20% — акцент6 3_Коронавирусная инфекция(COVID тяжелая степень тяжести) новый2_расчет 2021_расчет 2021" xfId="1769"/>
    <cellStyle name="20% - Акцент6 3_Коронавирусная инфекция(COVID тяжелая степень тяжести) новый2_расчет 2021_тяжелый 3" xfId="1770"/>
    <cellStyle name="20% — акцент6 3_Коронавирусная инфекция(COVID тяжелая степень тяжести) новый2_расчет 2021_тяжелый 3" xfId="1771"/>
    <cellStyle name="20% - Акцент6 3_Коронавирусная инфекция(COVID тяжелая степень тяжести) новый2_тяжелый 1 (2)" xfId="1772"/>
    <cellStyle name="20% — акцент6 3_Коронавирусная инфекция(COVID тяжелая степень тяжести) новый2_тяжелый 1 (2)" xfId="1773"/>
    <cellStyle name="20% - Акцент6 3_Коронавирусная инфекция(COVID тяжелая степень тяжести) новый2_тяжелый 2" xfId="1774"/>
    <cellStyle name="20% — акцент6 3_Коронавирусная инфекция(COVID тяжелая степень тяжести) новый2_тяжелый 2" xfId="1775"/>
    <cellStyle name="20% - Акцент6 3_Коронавирусная инфекция(COVID тяжелая степень тяжести) новый2_тяжелый 3" xfId="1776"/>
    <cellStyle name="20% — акцент6 3_Коронавирусная инфекция(COVID тяжелая степень тяжести) новый2_тяжелый 3" xfId="1777"/>
    <cellStyle name="20% - Акцент6 3_кр_тяжелый 1" xfId="1778"/>
    <cellStyle name="20% — акцент6 3_кр_тяжелый 1" xfId="1779"/>
    <cellStyle name="20% - Акцент6 3_кр_тяжелый 1_2" xfId="1780"/>
    <cellStyle name="20% — акцент6 3_кр_тяжелый 1_2" xfId="1781"/>
    <cellStyle name="20% - Акцент6 3_кр_тяжелый 2" xfId="1782"/>
    <cellStyle name="20% — акцент6 3_кр_тяжелый 2" xfId="1783"/>
    <cellStyle name="20% - Акцент6 3_кр_тяжелый 3" xfId="1784"/>
    <cellStyle name="20% — акцент6 3_кр_тяжелый 3" xfId="1785"/>
    <cellStyle name="20% - Акцент6 3_Лист1" xfId="1786"/>
    <cellStyle name="20% — акцент6 3_Лист1" xfId="1787"/>
    <cellStyle name="20% - Акцент6 3_Лист1_1" xfId="1788"/>
    <cellStyle name="20% — акцент6 3_Лист2" xfId="1789"/>
    <cellStyle name="20% - Акцент6 3_новый легкий" xfId="1790"/>
    <cellStyle name="20% — акцент6 3_расчет 2021" xfId="1791"/>
    <cellStyle name="20% - Акцент6 3_расчет 2021_1" xfId="1792"/>
    <cellStyle name="20% — акцент6 3_расчет 2021_1" xfId="1793"/>
    <cellStyle name="20% - Акцент6 3_расчет 2021_1_кр_тяжелый 1" xfId="1794"/>
    <cellStyle name="20% — акцент6 3_расчет 2021_1_расчет 2021" xfId="1795"/>
    <cellStyle name="20% - Акцент6 3_расчет 2021_1_расчет 2021_1" xfId="1796"/>
    <cellStyle name="20% — акцент6 3_расчет 2021_1_тяжелый 3" xfId="1797"/>
    <cellStyle name="20% - Акцент6 3_расчет 2021_2" xfId="1798"/>
    <cellStyle name="20% — акцент6 3_расчет 2021_2" xfId="1799"/>
    <cellStyle name="20% - Акцент6 3_расчет 2021_кр_тяжелый 1" xfId="1800"/>
    <cellStyle name="20% — акцент6 3_расчет 2021_кр_тяжелый 1" xfId="1801"/>
    <cellStyle name="20% - Акцент6 3_расчет 2021_кр_тяжелый 2" xfId="1802"/>
    <cellStyle name="20% — акцент6 3_расчет 2021_кр_тяжелый 2" xfId="1803"/>
    <cellStyle name="20% - Акцент6 3_расчет 2021_кр_тяжелый 3" xfId="1804"/>
    <cellStyle name="20% — акцент6 3_расчет 2021_кр_тяжелый 3" xfId="1805"/>
    <cellStyle name="20% - Акцент6 3_расчет 2021_расчет 2021" xfId="1806"/>
    <cellStyle name="20% — акцент6 3_расчет 2021_расчет 2021" xfId="1807"/>
    <cellStyle name="20% - Акцент6 3_расчет 2021_расчет 2021_1" xfId="1808"/>
    <cellStyle name="20% — акцент6 3_расчет 2021_расчет 2021_1" xfId="1809"/>
    <cellStyle name="20% - Акцент6 3_расчет 2021_расчет 2021_расчет 2021" xfId="1810"/>
    <cellStyle name="20% — акцент6 3_расчет 2021_расчет 2021_расчет 2021" xfId="1811"/>
    <cellStyle name="20% - Акцент6 3_расчет 2021_расчет 2021_тяжелый 3" xfId="1812"/>
    <cellStyle name="20% — акцент6 3_расчет 2021_расчет 2021_тяжелый 3" xfId="1813"/>
    <cellStyle name="20% - Акцент6 3_расчет 2021_тяжелый 2" xfId="1814"/>
    <cellStyle name="20% — акцент6 3_расчет 2021_тяжелый 2" xfId="1815"/>
    <cellStyle name="20% - Акцент6 3_расчет 2021_тяжелый 3" xfId="1816"/>
    <cellStyle name="20% — акцент6 3_расчет 2021_тяжелый 3" xfId="1817"/>
    <cellStyle name="20% - Акцент6 3_тяжелый 1 (2)" xfId="1818"/>
    <cellStyle name="20% — акцент6 3_тяжелый 1 (2)" xfId="1819"/>
    <cellStyle name="20% - Акцент6 3_тяжелый 2" xfId="1820"/>
    <cellStyle name="20% — акцент6 3_тяжелый 2" xfId="1821"/>
    <cellStyle name="20% - Акцент6 3_тяжелый 3" xfId="1822"/>
    <cellStyle name="20% — акцент6 3_тяжелый 3" xfId="1823"/>
    <cellStyle name="20% - Акцент6 4" xfId="128"/>
    <cellStyle name="20% - Акцент6 4 2" xfId="1824"/>
    <cellStyle name="20% - Акцент6 4_12 11 2020вирусная инфекция(COVID тяжелая степень тяжести)с учетом ВМР9 включая ОРИТ" xfId="1825"/>
    <cellStyle name="20% - Акцент6 5" xfId="129"/>
    <cellStyle name="20% - Акцент6 5 2" xfId="1826"/>
    <cellStyle name="20% - Акцент6 5_12 11 2020вирусная инфекция(COVID тяжелая степень тяжести)с учетом ВМР9 включая ОРИТ" xfId="1827"/>
    <cellStyle name="20% - Акцент6 6" xfId="130"/>
    <cellStyle name="20% - Акцент6 6 2" xfId="1828"/>
    <cellStyle name="20% - Акцент6 6_12 11 2020вирусная инфекция(COVID тяжелая степень тяжести)с учетом ВМР9 включая ОРИТ" xfId="1829"/>
    <cellStyle name="20% - Акцент6 7" xfId="131"/>
    <cellStyle name="20% - Акцент6 7 2" xfId="1830"/>
    <cellStyle name="20% - Акцент6 7_12 11 2020вирусная инфекция(COVID тяжелая степень тяжести)с учетом ВМР9 включая ОРИТ" xfId="1831"/>
    <cellStyle name="20% - Акцент6 8" xfId="132"/>
    <cellStyle name="20% - Акцент6 8 2" xfId="1832"/>
    <cellStyle name="20% - Акцент6 8_12 11 2020вирусная инфекция(COVID тяжелая степень тяжести)с учетом ВМР9 включая ОРИТ" xfId="1833"/>
    <cellStyle name="20% - Акцент6 9" xfId="1834"/>
    <cellStyle name="20% - Акцент6 9 2" xfId="1835"/>
    <cellStyle name="20% - Акцент6 9_12 11 2020вирусная инфекция(COVID тяжелая степень тяжести)с учетом ВМР9 включая ОРИТ" xfId="1836"/>
    <cellStyle name="20% - Акцент6_10" xfId="133"/>
    <cellStyle name="20% — акцент6_10" xfId="134"/>
    <cellStyle name="20% - Акцент6_10_1" xfId="135"/>
    <cellStyle name="20% — акцент6_10_5-р2" xfId="599"/>
    <cellStyle name="20% - Акцент6_10_раздел 1" xfId="136"/>
    <cellStyle name="20% — акцент6_10_раздел 1" xfId="137"/>
    <cellStyle name="20% - Акцент6_10_раздел 2" xfId="138"/>
    <cellStyle name="20% — акцент6_10_раздел 2" xfId="139"/>
    <cellStyle name="20% - Акцент6_10_расчет (2017)" xfId="600"/>
    <cellStyle name="20% — акцент6_10_Тариф 2021" xfId="140"/>
    <cellStyle name="20% - Акцент6_ИНФ Грипп, ОРВИ" xfId="601"/>
    <cellStyle name="20% — акцент6_Катетеризация правых отделов сердца к ТС" xfId="602"/>
    <cellStyle name="20% - Акцент6_КСГ-МЭС" xfId="603"/>
    <cellStyle name="20% — Акцент6_КСГ-МЭС" xfId="604"/>
    <cellStyle name="20% - Акцент6_Лист1" xfId="141"/>
    <cellStyle name="20% — акцент6_Лист3" xfId="3647"/>
    <cellStyle name="20% - Акцент6_операция_Лист1" xfId="142"/>
    <cellStyle name="20% — акцент6_прогноз" xfId="143"/>
    <cellStyle name="20% - Акцент6_проф дисп" xfId="144"/>
    <cellStyle name="20% — акцент6_расчет" xfId="145"/>
    <cellStyle name="20% - Акцент6_расчет (2017)" xfId="605"/>
    <cellStyle name="20% — акцент6_расчет_1" xfId="606"/>
    <cellStyle name="20% - Акцент6_тариф" xfId="146"/>
    <cellStyle name="40% - Accent1" xfId="147"/>
    <cellStyle name="40% - Accent1 2" xfId="607"/>
    <cellStyle name="40% - Accent1 2 2" xfId="1837"/>
    <cellStyle name="40% - Accent1 2_12 11 2020вирусная инфекция(COVID тяжелая степень тяжести)с учетом ВМР9 включая ОРИТ" xfId="1838"/>
    <cellStyle name="40% - Accent1 3" xfId="1839"/>
    <cellStyle name="40% - Accent1_%" xfId="608"/>
    <cellStyle name="40% - Accent2" xfId="148"/>
    <cellStyle name="40% - Accent2 2" xfId="609"/>
    <cellStyle name="40% - Accent2 2 2" xfId="1840"/>
    <cellStyle name="40% - Accent2 2_12 11 2020вирусная инфекция(COVID тяжелая степень тяжести)с учетом ВМР9 включая ОРИТ" xfId="1841"/>
    <cellStyle name="40% - Accent2 3" xfId="1842"/>
    <cellStyle name="40% - Accent2_%" xfId="610"/>
    <cellStyle name="40% - Accent3" xfId="149"/>
    <cellStyle name="40% - Accent3 2" xfId="611"/>
    <cellStyle name="40% - Accent3 2 2" xfId="1843"/>
    <cellStyle name="40% - Accent3 2_12 11 2020вирусная инфекция(COVID тяжелая степень тяжести)с учетом ВМР9 включая ОРИТ" xfId="1844"/>
    <cellStyle name="40% - Accent3 3" xfId="1845"/>
    <cellStyle name="40% - Accent3_%" xfId="612"/>
    <cellStyle name="40% - Accent4" xfId="150"/>
    <cellStyle name="40% - Accent4 2" xfId="613"/>
    <cellStyle name="40% - Accent4 2 2" xfId="1846"/>
    <cellStyle name="40% - Accent4 2_12 11 2020вирусная инфекция(COVID тяжелая степень тяжести)с учетом ВМР9 включая ОРИТ" xfId="1847"/>
    <cellStyle name="40% - Accent4 3" xfId="1848"/>
    <cellStyle name="40% - Accent4_%" xfId="614"/>
    <cellStyle name="40% - Accent5" xfId="151"/>
    <cellStyle name="40% - Accent5 2" xfId="615"/>
    <cellStyle name="40% - Accent5 2 2" xfId="1849"/>
    <cellStyle name="40% - Accent5 2_12 11 2020вирусная инфекция(COVID тяжелая степень тяжести)с учетом ВМР9 включая ОРИТ" xfId="1850"/>
    <cellStyle name="40% - Accent5 3" xfId="1851"/>
    <cellStyle name="40% - Accent5_%" xfId="616"/>
    <cellStyle name="40% - Accent6" xfId="152"/>
    <cellStyle name="40% - Accent6 2" xfId="617"/>
    <cellStyle name="40% - Accent6 2 2" xfId="1852"/>
    <cellStyle name="40% - Accent6 2_12 11 2020вирусная инфекция(COVID тяжелая степень тяжести)с учетом ВМР9 включая ОРИТ" xfId="1853"/>
    <cellStyle name="40% - Accent6 3" xfId="1854"/>
    <cellStyle name="40% - Accent6_%" xfId="618"/>
    <cellStyle name="40% - Акцент1" xfId="153"/>
    <cellStyle name="40% — Акцент1" xfId="154"/>
    <cellStyle name="40% - Акцент1 10" xfId="1855"/>
    <cellStyle name="40% - Акцент1 10 2" xfId="1856"/>
    <cellStyle name="40% - Акцент1 10_12 11 2020вирусная инфекция(COVID тяжелая степень тяжести)с учетом ВМР9 включая ОРИТ" xfId="1857"/>
    <cellStyle name="40% - Акцент1 11" xfId="1858"/>
    <cellStyle name="40% - Акцент1 12" xfId="1859"/>
    <cellStyle name="40% - Акцент1 13" xfId="1860"/>
    <cellStyle name="40% - Акцент1 14" xfId="3582"/>
    <cellStyle name="40% - Акцент1 15" xfId="3583"/>
    <cellStyle name="40% - Акцент1 16" xfId="3584"/>
    <cellStyle name="40% - Акцент1 17" xfId="3585"/>
    <cellStyle name="40% - Акцент1 2" xfId="155"/>
    <cellStyle name="40% — акцент1 2" xfId="1861"/>
    <cellStyle name="40% - Акцент1 2 2" xfId="1862"/>
    <cellStyle name="40% - Акцент1 2_12 11 2020вирусная инфекция(COVID тяжелая степень тяжести)с учетом ВМР9 включая ОРИТ" xfId="1863"/>
    <cellStyle name="40% — акцент1 2_Коронавирусная инфекция(COVID средняя степень тяжести)_новый" xfId="1864"/>
    <cellStyle name="40% - Акцент1 2_Коронавирусная инфекция(COVID тяжелая степень тяжести) новый2" xfId="1865"/>
    <cellStyle name="40% — акцент1 2_Коронавирусная инфекция(COVID тяжелая степень тяжести) новый2" xfId="1866"/>
    <cellStyle name="40% - Акцент1 2_Коронавирусная инфекция(COVID тяжелая степень тяжести) новый2_кр_тяжелый 1" xfId="1867"/>
    <cellStyle name="40% — акцент1 2_Коронавирусная инфекция(COVID тяжелая степень тяжести) новый2_кр_тяжелый 1" xfId="1868"/>
    <cellStyle name="40% - Акцент1 2_Коронавирусная инфекция(COVID тяжелая степень тяжести) новый2_кр_тяжелый 1_2" xfId="1869"/>
    <cellStyle name="40% — акцент1 2_Коронавирусная инфекция(COVID тяжелая степень тяжести) новый2_кр_тяжелый 1_2" xfId="1870"/>
    <cellStyle name="40% - Акцент1 2_Коронавирусная инфекция(COVID тяжелая степень тяжести) новый2_кр_тяжелый 2" xfId="1871"/>
    <cellStyle name="40% — акцент1 2_Коронавирусная инфекция(COVID тяжелая степень тяжести) новый2_кр_тяжелый 2" xfId="1872"/>
    <cellStyle name="40% - Акцент1 2_Коронавирусная инфекция(COVID тяжелая степень тяжести) новый2_кр_тяжелый 3" xfId="1873"/>
    <cellStyle name="40% — акцент1 2_Коронавирусная инфекция(COVID тяжелая степень тяжести) новый2_кр_тяжелый 3" xfId="1874"/>
    <cellStyle name="40% - Акцент1 2_Коронавирусная инфекция(COVID тяжелая степень тяжести) новый2_Лист1" xfId="1875"/>
    <cellStyle name="40% — акцент1 2_Коронавирусная инфекция(COVID тяжелая степень тяжести) новый2_Лист1" xfId="1876"/>
    <cellStyle name="40% - Акцент1 2_Коронавирусная инфекция(COVID тяжелая степень тяжести) новый2_Лист2" xfId="1877"/>
    <cellStyle name="40% — акцент1 2_Коронавирусная инфекция(COVID тяжелая степень тяжести) новый2_Лист2" xfId="1878"/>
    <cellStyle name="40% - Акцент1 2_Коронавирусная инфекция(COVID тяжелая степень тяжести) новый2_расчет 2021" xfId="1879"/>
    <cellStyle name="40% — акцент1 2_Коронавирусная инфекция(COVID тяжелая степень тяжести) новый2_расчет 2021" xfId="1880"/>
    <cellStyle name="40% - Акцент1 2_Коронавирусная инфекция(COVID тяжелая степень тяжести) новый2_расчет 2021_1" xfId="1881"/>
    <cellStyle name="40% — акцент1 2_Коронавирусная инфекция(COVID тяжелая степень тяжести) новый2_расчет 2021_1" xfId="1882"/>
    <cellStyle name="40% - Акцент1 2_Коронавирусная инфекция(COVID тяжелая степень тяжести) новый2_расчет 2021_расчет 2021" xfId="1883"/>
    <cellStyle name="40% — акцент1 2_Коронавирусная инфекция(COVID тяжелая степень тяжести) новый2_расчет 2021_расчет 2021" xfId="1884"/>
    <cellStyle name="40% - Акцент1 2_Коронавирусная инфекция(COVID тяжелая степень тяжести) новый2_расчет 2021_тяжелый 3" xfId="1885"/>
    <cellStyle name="40% — акцент1 2_Коронавирусная инфекция(COVID тяжелая степень тяжести) новый2_расчет 2021_тяжелый 3" xfId="1886"/>
    <cellStyle name="40% - Акцент1 2_Коронавирусная инфекция(COVID тяжелая степень тяжести) новый2_тяжелый 1 (2)" xfId="1887"/>
    <cellStyle name="40% — акцент1 2_Коронавирусная инфекция(COVID тяжелая степень тяжести) новый2_тяжелый 1 (2)" xfId="1888"/>
    <cellStyle name="40% - Акцент1 2_Коронавирусная инфекция(COVID тяжелая степень тяжести) новый2_тяжелый 2" xfId="1889"/>
    <cellStyle name="40% — акцент1 2_Коронавирусная инфекция(COVID тяжелая степень тяжести) новый2_тяжелый 2" xfId="1890"/>
    <cellStyle name="40% - Акцент1 2_Коронавирусная инфекция(COVID тяжелая степень тяжести) новый2_тяжелый 3" xfId="1891"/>
    <cellStyle name="40% — акцент1 2_Коронавирусная инфекция(COVID тяжелая степень тяжести) новый2_тяжелый 3" xfId="1892"/>
    <cellStyle name="40% - Акцент1 2_кр_тяжелый 1" xfId="1893"/>
    <cellStyle name="40% — акцент1 2_кр_тяжелый 1" xfId="1894"/>
    <cellStyle name="40% - Акцент1 2_кр_тяжелый 1_2" xfId="1895"/>
    <cellStyle name="40% — акцент1 2_кр_тяжелый 1_2" xfId="1896"/>
    <cellStyle name="40% - Акцент1 2_кр_тяжелый 2" xfId="1897"/>
    <cellStyle name="40% — акцент1 2_кр_тяжелый 2" xfId="1898"/>
    <cellStyle name="40% - Акцент1 2_кр_тяжелый 3" xfId="1899"/>
    <cellStyle name="40% — акцент1 2_кр_тяжелый 3" xfId="1900"/>
    <cellStyle name="40% - Акцент1 2_Лист1" xfId="1901"/>
    <cellStyle name="40% — акцент1 2_Лист1" xfId="1902"/>
    <cellStyle name="40% - Акцент1 2_Лист1_1" xfId="1903"/>
    <cellStyle name="40% — акцент1 2_Лист2" xfId="1904"/>
    <cellStyle name="40% - Акцент1 2_новый легкий" xfId="1905"/>
    <cellStyle name="40% — акцент1 2_расчет 2021" xfId="1906"/>
    <cellStyle name="40% - Акцент1 2_расчет 2021_1" xfId="1907"/>
    <cellStyle name="40% — акцент1 2_расчет 2021_1" xfId="1908"/>
    <cellStyle name="40% - Акцент1 2_расчет 2021_1_кр_тяжелый 1" xfId="1909"/>
    <cellStyle name="40% — акцент1 2_расчет 2021_1_расчет 2021" xfId="1910"/>
    <cellStyle name="40% - Акцент1 2_расчет 2021_1_расчет 2021_1" xfId="1911"/>
    <cellStyle name="40% — акцент1 2_расчет 2021_1_тяжелый 3" xfId="1912"/>
    <cellStyle name="40% - Акцент1 2_расчет 2021_2" xfId="1913"/>
    <cellStyle name="40% — акцент1 2_расчет 2021_2" xfId="1914"/>
    <cellStyle name="40% - Акцент1 2_расчет 2021_кр_тяжелый 1" xfId="1915"/>
    <cellStyle name="40% — акцент1 2_расчет 2021_кр_тяжелый 1" xfId="1916"/>
    <cellStyle name="40% - Акцент1 2_расчет 2021_кр_тяжелый 2" xfId="1917"/>
    <cellStyle name="40% — акцент1 2_расчет 2021_кр_тяжелый 2" xfId="1918"/>
    <cellStyle name="40% - Акцент1 2_расчет 2021_кр_тяжелый 3" xfId="1919"/>
    <cellStyle name="40% — акцент1 2_расчет 2021_кр_тяжелый 3" xfId="1920"/>
    <cellStyle name="40% - Акцент1 2_расчет 2021_расчет 2021" xfId="1921"/>
    <cellStyle name="40% — акцент1 2_расчет 2021_расчет 2021" xfId="1922"/>
    <cellStyle name="40% - Акцент1 2_расчет 2021_расчет 2021_1" xfId="1923"/>
    <cellStyle name="40% — акцент1 2_расчет 2021_расчет 2021_1" xfId="1924"/>
    <cellStyle name="40% - Акцент1 2_расчет 2021_расчет 2021_расчет 2021" xfId="1925"/>
    <cellStyle name="40% — акцент1 2_расчет 2021_расчет 2021_расчет 2021" xfId="1926"/>
    <cellStyle name="40% - Акцент1 2_расчет 2021_расчет 2021_тяжелый 3" xfId="1927"/>
    <cellStyle name="40% — акцент1 2_расчет 2021_расчет 2021_тяжелый 3" xfId="1928"/>
    <cellStyle name="40% - Акцент1 2_расчет 2021_тяжелый 2" xfId="1929"/>
    <cellStyle name="40% — акцент1 2_расчет 2021_тяжелый 2" xfId="1930"/>
    <cellStyle name="40% - Акцент1 2_расчет 2021_тяжелый 3" xfId="1931"/>
    <cellStyle name="40% — акцент1 2_расчет 2021_тяжелый 3" xfId="1932"/>
    <cellStyle name="40% - Акцент1 2_тяжелый 1 (2)" xfId="1933"/>
    <cellStyle name="40% — акцент1 2_тяжелый 1 (2)" xfId="1934"/>
    <cellStyle name="40% - Акцент1 2_тяжелый 2" xfId="1935"/>
    <cellStyle name="40% — акцент1 2_тяжелый 2" xfId="1936"/>
    <cellStyle name="40% - Акцент1 2_тяжелый 3" xfId="1937"/>
    <cellStyle name="40% — акцент1 2_тяжелый 3" xfId="1938"/>
    <cellStyle name="40% - Акцент1 3" xfId="156"/>
    <cellStyle name="40% — акцент1 3" xfId="1939"/>
    <cellStyle name="40% - Акцент1 3 2" xfId="1940"/>
    <cellStyle name="40% - Акцент1 3_12 11 2020вирусная инфекция(COVID тяжелая степень тяжести)с учетом ВМР9 включая ОРИТ" xfId="1941"/>
    <cellStyle name="40% — акцент1 3_Коронавирусная инфекция(COVID средняя степень тяжести)_новый" xfId="1942"/>
    <cellStyle name="40% - Акцент1 3_Коронавирусная инфекция(COVID тяжелая степень тяжести) новый2" xfId="1943"/>
    <cellStyle name="40% — акцент1 3_Коронавирусная инфекция(COVID тяжелая степень тяжести) новый2" xfId="1944"/>
    <cellStyle name="40% - Акцент1 3_Коронавирусная инфекция(COVID тяжелая степень тяжести) новый2_кр_тяжелый 1" xfId="1945"/>
    <cellStyle name="40% — акцент1 3_Коронавирусная инфекция(COVID тяжелая степень тяжести) новый2_кр_тяжелый 1" xfId="1946"/>
    <cellStyle name="40% - Акцент1 3_Коронавирусная инфекция(COVID тяжелая степень тяжести) новый2_кр_тяжелый 1_2" xfId="1947"/>
    <cellStyle name="40% — акцент1 3_Коронавирусная инфекция(COVID тяжелая степень тяжести) новый2_кр_тяжелый 1_2" xfId="1948"/>
    <cellStyle name="40% - Акцент1 3_Коронавирусная инфекция(COVID тяжелая степень тяжести) новый2_кр_тяжелый 2" xfId="1949"/>
    <cellStyle name="40% — акцент1 3_Коронавирусная инфекция(COVID тяжелая степень тяжести) новый2_кр_тяжелый 2" xfId="1950"/>
    <cellStyle name="40% - Акцент1 3_Коронавирусная инфекция(COVID тяжелая степень тяжести) новый2_кр_тяжелый 3" xfId="1951"/>
    <cellStyle name="40% — акцент1 3_Коронавирусная инфекция(COVID тяжелая степень тяжести) новый2_кр_тяжелый 3" xfId="1952"/>
    <cellStyle name="40% - Акцент1 3_Коронавирусная инфекция(COVID тяжелая степень тяжести) новый2_Лист1" xfId="1953"/>
    <cellStyle name="40% — акцент1 3_Коронавирусная инфекция(COVID тяжелая степень тяжести) новый2_Лист1" xfId="1954"/>
    <cellStyle name="40% - Акцент1 3_Коронавирусная инфекция(COVID тяжелая степень тяжести) новый2_Лист2" xfId="1955"/>
    <cellStyle name="40% — акцент1 3_Коронавирусная инфекция(COVID тяжелая степень тяжести) новый2_Лист2" xfId="1956"/>
    <cellStyle name="40% - Акцент1 3_Коронавирусная инфекция(COVID тяжелая степень тяжести) новый2_расчет 2021" xfId="1957"/>
    <cellStyle name="40% — акцент1 3_Коронавирусная инфекция(COVID тяжелая степень тяжести) новый2_расчет 2021" xfId="1958"/>
    <cellStyle name="40% - Акцент1 3_Коронавирусная инфекция(COVID тяжелая степень тяжести) новый2_расчет 2021_1" xfId="1959"/>
    <cellStyle name="40% — акцент1 3_Коронавирусная инфекция(COVID тяжелая степень тяжести) новый2_расчет 2021_1" xfId="1960"/>
    <cellStyle name="40% - Акцент1 3_Коронавирусная инфекция(COVID тяжелая степень тяжести) новый2_расчет 2021_расчет 2021" xfId="1961"/>
    <cellStyle name="40% — акцент1 3_Коронавирусная инфекция(COVID тяжелая степень тяжести) новый2_расчет 2021_расчет 2021" xfId="1962"/>
    <cellStyle name="40% - Акцент1 3_Коронавирусная инфекция(COVID тяжелая степень тяжести) новый2_расчет 2021_тяжелый 3" xfId="1963"/>
    <cellStyle name="40% — акцент1 3_Коронавирусная инфекция(COVID тяжелая степень тяжести) новый2_расчет 2021_тяжелый 3" xfId="1964"/>
    <cellStyle name="40% - Акцент1 3_Коронавирусная инфекция(COVID тяжелая степень тяжести) новый2_тяжелый 1 (2)" xfId="1965"/>
    <cellStyle name="40% — акцент1 3_Коронавирусная инфекция(COVID тяжелая степень тяжести) новый2_тяжелый 1 (2)" xfId="1966"/>
    <cellStyle name="40% - Акцент1 3_Коронавирусная инфекция(COVID тяжелая степень тяжести) новый2_тяжелый 2" xfId="1967"/>
    <cellStyle name="40% — акцент1 3_Коронавирусная инфекция(COVID тяжелая степень тяжести) новый2_тяжелый 2" xfId="1968"/>
    <cellStyle name="40% - Акцент1 3_Коронавирусная инфекция(COVID тяжелая степень тяжести) новый2_тяжелый 3" xfId="1969"/>
    <cellStyle name="40% — акцент1 3_Коронавирусная инфекция(COVID тяжелая степень тяжести) новый2_тяжелый 3" xfId="1970"/>
    <cellStyle name="40% - Акцент1 3_кр_тяжелый 1" xfId="1971"/>
    <cellStyle name="40% — акцент1 3_кр_тяжелый 1" xfId="1972"/>
    <cellStyle name="40% - Акцент1 3_кр_тяжелый 1_2" xfId="1973"/>
    <cellStyle name="40% — акцент1 3_кр_тяжелый 1_2" xfId="1974"/>
    <cellStyle name="40% - Акцент1 3_кр_тяжелый 2" xfId="1975"/>
    <cellStyle name="40% — акцент1 3_кр_тяжелый 2" xfId="1976"/>
    <cellStyle name="40% - Акцент1 3_кр_тяжелый 3" xfId="1977"/>
    <cellStyle name="40% — акцент1 3_кр_тяжелый 3" xfId="1978"/>
    <cellStyle name="40% - Акцент1 3_Лист1" xfId="1979"/>
    <cellStyle name="40% — акцент1 3_Лист1" xfId="1980"/>
    <cellStyle name="40% - Акцент1 3_Лист1_1" xfId="1981"/>
    <cellStyle name="40% — акцент1 3_Лист2" xfId="1982"/>
    <cellStyle name="40% - Акцент1 3_новый легкий" xfId="1983"/>
    <cellStyle name="40% — акцент1 3_расчет 2021" xfId="1984"/>
    <cellStyle name="40% - Акцент1 3_расчет 2021_1" xfId="1985"/>
    <cellStyle name="40% — акцент1 3_расчет 2021_1" xfId="1986"/>
    <cellStyle name="40% - Акцент1 3_расчет 2021_1_кр_тяжелый 1" xfId="1987"/>
    <cellStyle name="40% — акцент1 3_расчет 2021_1_расчет 2021" xfId="1988"/>
    <cellStyle name="40% - Акцент1 3_расчет 2021_1_расчет 2021_1" xfId="1989"/>
    <cellStyle name="40% — акцент1 3_расчет 2021_1_тяжелый 3" xfId="1990"/>
    <cellStyle name="40% - Акцент1 3_расчет 2021_2" xfId="1991"/>
    <cellStyle name="40% — акцент1 3_расчет 2021_2" xfId="1992"/>
    <cellStyle name="40% - Акцент1 3_расчет 2021_кр_тяжелый 1" xfId="1993"/>
    <cellStyle name="40% — акцент1 3_расчет 2021_кр_тяжелый 1" xfId="1994"/>
    <cellStyle name="40% - Акцент1 3_расчет 2021_кр_тяжелый 2" xfId="1995"/>
    <cellStyle name="40% — акцент1 3_расчет 2021_кр_тяжелый 2" xfId="1996"/>
    <cellStyle name="40% - Акцент1 3_расчет 2021_кр_тяжелый 3" xfId="1997"/>
    <cellStyle name="40% — акцент1 3_расчет 2021_кр_тяжелый 3" xfId="1998"/>
    <cellStyle name="40% - Акцент1 3_расчет 2021_расчет 2021" xfId="1999"/>
    <cellStyle name="40% — акцент1 3_расчет 2021_расчет 2021" xfId="2000"/>
    <cellStyle name="40% - Акцент1 3_расчет 2021_расчет 2021_1" xfId="2001"/>
    <cellStyle name="40% — акцент1 3_расчет 2021_расчет 2021_1" xfId="2002"/>
    <cellStyle name="40% - Акцент1 3_расчет 2021_расчет 2021_расчет 2021" xfId="2003"/>
    <cellStyle name="40% — акцент1 3_расчет 2021_расчет 2021_расчет 2021" xfId="2004"/>
    <cellStyle name="40% - Акцент1 3_расчет 2021_расчет 2021_тяжелый 3" xfId="2005"/>
    <cellStyle name="40% — акцент1 3_расчет 2021_расчет 2021_тяжелый 3" xfId="2006"/>
    <cellStyle name="40% - Акцент1 3_расчет 2021_тяжелый 2" xfId="2007"/>
    <cellStyle name="40% — акцент1 3_расчет 2021_тяжелый 2" xfId="2008"/>
    <cellStyle name="40% - Акцент1 3_расчет 2021_тяжелый 3" xfId="2009"/>
    <cellStyle name="40% — акцент1 3_расчет 2021_тяжелый 3" xfId="2010"/>
    <cellStyle name="40% - Акцент1 3_тяжелый 1 (2)" xfId="2011"/>
    <cellStyle name="40% — акцент1 3_тяжелый 1 (2)" xfId="2012"/>
    <cellStyle name="40% - Акцент1 3_тяжелый 2" xfId="2013"/>
    <cellStyle name="40% — акцент1 3_тяжелый 2" xfId="2014"/>
    <cellStyle name="40% - Акцент1 3_тяжелый 3" xfId="2015"/>
    <cellStyle name="40% — акцент1 3_тяжелый 3" xfId="2016"/>
    <cellStyle name="40% - Акцент1 4" xfId="157"/>
    <cellStyle name="40% - Акцент1 4 2" xfId="2017"/>
    <cellStyle name="40% - Акцент1 4_12 11 2020вирусная инфекция(COVID тяжелая степень тяжести)с учетом ВМР9 включая ОРИТ" xfId="2018"/>
    <cellStyle name="40% - Акцент1 5" xfId="158"/>
    <cellStyle name="40% - Акцент1 5 2" xfId="2019"/>
    <cellStyle name="40% - Акцент1 5_12 11 2020вирусная инфекция(COVID тяжелая степень тяжести)с учетом ВМР9 включая ОРИТ" xfId="2020"/>
    <cellStyle name="40% - Акцент1 6" xfId="159"/>
    <cellStyle name="40% - Акцент1 6 2" xfId="2021"/>
    <cellStyle name="40% - Акцент1 6_12 11 2020вирусная инфекция(COVID тяжелая степень тяжести)с учетом ВМР9 включая ОРИТ" xfId="2022"/>
    <cellStyle name="40% - Акцент1 7" xfId="160"/>
    <cellStyle name="40% - Акцент1 7 2" xfId="2023"/>
    <cellStyle name="40% - Акцент1 7_12 11 2020вирусная инфекция(COVID тяжелая степень тяжести)с учетом ВМР9 включая ОРИТ" xfId="2024"/>
    <cellStyle name="40% - Акцент1 8" xfId="161"/>
    <cellStyle name="40% - Акцент1 8 2" xfId="2025"/>
    <cellStyle name="40% - Акцент1 8_12 11 2020вирусная инфекция(COVID тяжелая степень тяжести)с учетом ВМР9 включая ОРИТ" xfId="2026"/>
    <cellStyle name="40% - Акцент1 9" xfId="2027"/>
    <cellStyle name="40% - Акцент1 9 2" xfId="2028"/>
    <cellStyle name="40% - Акцент1 9_12 11 2020вирусная инфекция(COVID тяжелая степень тяжести)с учетом ВМР9 включая ОРИТ" xfId="2029"/>
    <cellStyle name="40% - Акцент1_10" xfId="162"/>
    <cellStyle name="40% — акцент1_10" xfId="163"/>
    <cellStyle name="40% - Акцент1_10_1" xfId="164"/>
    <cellStyle name="40% — акцент1_10_5-р2" xfId="619"/>
    <cellStyle name="40% - Акцент1_10_раздел 1" xfId="165"/>
    <cellStyle name="40% — акцент1_10_раздел 1" xfId="166"/>
    <cellStyle name="40% - Акцент1_10_раздел 2" xfId="167"/>
    <cellStyle name="40% — акцент1_10_раздел 2" xfId="168"/>
    <cellStyle name="40% - Акцент1_10_расчет (2017)" xfId="620"/>
    <cellStyle name="40% — акцент1_10_Тариф 2021" xfId="169"/>
    <cellStyle name="40% - Акцент1_ИНФ Грипп, ОРВИ" xfId="621"/>
    <cellStyle name="40% — акцент1_Катетеризация правых отделов сердца к ТС" xfId="622"/>
    <cellStyle name="40% - Акцент1_КСГ-МЭС" xfId="623"/>
    <cellStyle name="40% — Акцент1_КСГ-МЭС" xfId="624"/>
    <cellStyle name="40% - Акцент1_Лист1" xfId="170"/>
    <cellStyle name="40% — акцент1_Лист3" xfId="3648"/>
    <cellStyle name="40% - Акцент1_прогноз" xfId="3649"/>
    <cellStyle name="40% — акцент1_прогноз" xfId="625"/>
    <cellStyle name="40% - Акцент1_проф дисп" xfId="626"/>
    <cellStyle name="40% — акцент1_расчет" xfId="627"/>
    <cellStyle name="40% - Акцент1_расчет (2017)" xfId="628"/>
    <cellStyle name="40% - Акцент2" xfId="171"/>
    <cellStyle name="40% — Акцент2" xfId="172"/>
    <cellStyle name="40% - Акцент2 10" xfId="2030"/>
    <cellStyle name="40% - Акцент2 10 2" xfId="2031"/>
    <cellStyle name="40% - Акцент2 10_12 11 2020вирусная инфекция(COVID тяжелая степень тяжести)с учетом ВМР9 включая ОРИТ" xfId="2032"/>
    <cellStyle name="40% - Акцент2 11" xfId="2033"/>
    <cellStyle name="40% - Акцент2 12" xfId="2034"/>
    <cellStyle name="40% - Акцент2 13" xfId="2035"/>
    <cellStyle name="40% - Акцент2 14" xfId="3586"/>
    <cellStyle name="40% - Акцент2 15" xfId="3587"/>
    <cellStyle name="40% - Акцент2 16" xfId="3588"/>
    <cellStyle name="40% - Акцент2 17" xfId="3589"/>
    <cellStyle name="40% - Акцент2 2" xfId="173"/>
    <cellStyle name="40% — акцент2 2" xfId="2036"/>
    <cellStyle name="40% - Акцент2 2 2" xfId="2037"/>
    <cellStyle name="40% - Акцент2 2_12 11 2020вирусная инфекция(COVID тяжелая степень тяжести)с учетом ВМР9 включая ОРИТ" xfId="2038"/>
    <cellStyle name="40% — акцент2 2_Коронавирусная инфекция(COVID средняя степень тяжести)_новый" xfId="2039"/>
    <cellStyle name="40% - Акцент2 2_Коронавирусная инфекция(COVID тяжелая степень тяжести) новый2" xfId="2040"/>
    <cellStyle name="40% — акцент2 2_Коронавирусная инфекция(COVID тяжелая степень тяжести) новый2" xfId="2041"/>
    <cellStyle name="40% - Акцент2 2_Коронавирусная инфекция(COVID тяжелая степень тяжести) новый2_кр_тяжелый 1" xfId="2042"/>
    <cellStyle name="40% — акцент2 2_Коронавирусная инфекция(COVID тяжелая степень тяжести) новый2_кр_тяжелый 1" xfId="2043"/>
    <cellStyle name="40% - Акцент2 2_Коронавирусная инфекция(COVID тяжелая степень тяжести) новый2_кр_тяжелый 1_2" xfId="2044"/>
    <cellStyle name="40% — акцент2 2_Коронавирусная инфекция(COVID тяжелая степень тяжести) новый2_кр_тяжелый 1_2" xfId="2045"/>
    <cellStyle name="40% - Акцент2 2_Коронавирусная инфекция(COVID тяжелая степень тяжести) новый2_кр_тяжелый 2" xfId="2046"/>
    <cellStyle name="40% — акцент2 2_Коронавирусная инфекция(COVID тяжелая степень тяжести) новый2_кр_тяжелый 2" xfId="2047"/>
    <cellStyle name="40% - Акцент2 2_Коронавирусная инфекция(COVID тяжелая степень тяжести) новый2_кр_тяжелый 3" xfId="2048"/>
    <cellStyle name="40% — акцент2 2_Коронавирусная инфекция(COVID тяжелая степень тяжести) новый2_кр_тяжелый 3" xfId="2049"/>
    <cellStyle name="40% - Акцент2 2_Коронавирусная инфекция(COVID тяжелая степень тяжести) новый2_Лист1" xfId="2050"/>
    <cellStyle name="40% — акцент2 2_Коронавирусная инфекция(COVID тяжелая степень тяжести) новый2_Лист1" xfId="2051"/>
    <cellStyle name="40% - Акцент2 2_Коронавирусная инфекция(COVID тяжелая степень тяжести) новый2_Лист2" xfId="2052"/>
    <cellStyle name="40% — акцент2 2_Коронавирусная инфекция(COVID тяжелая степень тяжести) новый2_Лист2" xfId="2053"/>
    <cellStyle name="40% - Акцент2 2_Коронавирусная инфекция(COVID тяжелая степень тяжести) новый2_расчет 2021" xfId="2054"/>
    <cellStyle name="40% — акцент2 2_Коронавирусная инфекция(COVID тяжелая степень тяжести) новый2_расчет 2021" xfId="2055"/>
    <cellStyle name="40% - Акцент2 2_Коронавирусная инфекция(COVID тяжелая степень тяжести) новый2_расчет 2021_1" xfId="2056"/>
    <cellStyle name="40% — акцент2 2_Коронавирусная инфекция(COVID тяжелая степень тяжести) новый2_расчет 2021_1" xfId="2057"/>
    <cellStyle name="40% - Акцент2 2_Коронавирусная инфекция(COVID тяжелая степень тяжести) новый2_расчет 2021_расчет 2021" xfId="2058"/>
    <cellStyle name="40% — акцент2 2_Коронавирусная инфекция(COVID тяжелая степень тяжести) новый2_расчет 2021_расчет 2021" xfId="2059"/>
    <cellStyle name="40% - Акцент2 2_Коронавирусная инфекция(COVID тяжелая степень тяжести) новый2_расчет 2021_тяжелый 3" xfId="2060"/>
    <cellStyle name="40% — акцент2 2_Коронавирусная инфекция(COVID тяжелая степень тяжести) новый2_расчет 2021_тяжелый 3" xfId="2061"/>
    <cellStyle name="40% - Акцент2 2_Коронавирусная инфекция(COVID тяжелая степень тяжести) новый2_тяжелый 1 (2)" xfId="2062"/>
    <cellStyle name="40% — акцент2 2_Коронавирусная инфекция(COVID тяжелая степень тяжести) новый2_тяжелый 1 (2)" xfId="2063"/>
    <cellStyle name="40% - Акцент2 2_Коронавирусная инфекция(COVID тяжелая степень тяжести) новый2_тяжелый 2" xfId="2064"/>
    <cellStyle name="40% — акцент2 2_Коронавирусная инфекция(COVID тяжелая степень тяжести) новый2_тяжелый 2" xfId="2065"/>
    <cellStyle name="40% - Акцент2 2_Коронавирусная инфекция(COVID тяжелая степень тяжести) новый2_тяжелый 3" xfId="2066"/>
    <cellStyle name="40% — акцент2 2_Коронавирусная инфекция(COVID тяжелая степень тяжести) новый2_тяжелый 3" xfId="2067"/>
    <cellStyle name="40% - Акцент2 2_кр_тяжелый 1" xfId="2068"/>
    <cellStyle name="40% — акцент2 2_кр_тяжелый 1" xfId="2069"/>
    <cellStyle name="40% - Акцент2 2_кр_тяжелый 1_2" xfId="2070"/>
    <cellStyle name="40% — акцент2 2_кр_тяжелый 1_2" xfId="2071"/>
    <cellStyle name="40% - Акцент2 2_кр_тяжелый 2" xfId="2072"/>
    <cellStyle name="40% — акцент2 2_кр_тяжелый 2" xfId="2073"/>
    <cellStyle name="40% - Акцент2 2_кр_тяжелый 3" xfId="2074"/>
    <cellStyle name="40% — акцент2 2_кр_тяжелый 3" xfId="2075"/>
    <cellStyle name="40% - Акцент2 2_Лист1" xfId="2076"/>
    <cellStyle name="40% — акцент2 2_Лист1" xfId="2077"/>
    <cellStyle name="40% - Акцент2 2_Лист1_1" xfId="2078"/>
    <cellStyle name="40% — акцент2 2_Лист2" xfId="2079"/>
    <cellStyle name="40% - Акцент2 2_новый легкий" xfId="2080"/>
    <cellStyle name="40% — акцент2 2_расчет 2021" xfId="2081"/>
    <cellStyle name="40% - Акцент2 2_расчет 2021_1" xfId="2082"/>
    <cellStyle name="40% — акцент2 2_расчет 2021_1" xfId="2083"/>
    <cellStyle name="40% - Акцент2 2_расчет 2021_1_кр_тяжелый 1" xfId="2084"/>
    <cellStyle name="40% — акцент2 2_расчет 2021_1_расчет 2021" xfId="2085"/>
    <cellStyle name="40% - Акцент2 2_расчет 2021_1_расчет 2021_1" xfId="2086"/>
    <cellStyle name="40% — акцент2 2_расчет 2021_1_тяжелый 3" xfId="2087"/>
    <cellStyle name="40% - Акцент2 2_расчет 2021_2" xfId="2088"/>
    <cellStyle name="40% — акцент2 2_расчет 2021_2" xfId="2089"/>
    <cellStyle name="40% - Акцент2 2_расчет 2021_кр_тяжелый 1" xfId="2090"/>
    <cellStyle name="40% — акцент2 2_расчет 2021_кр_тяжелый 1" xfId="2091"/>
    <cellStyle name="40% - Акцент2 2_расчет 2021_кр_тяжелый 2" xfId="2092"/>
    <cellStyle name="40% — акцент2 2_расчет 2021_кр_тяжелый 2" xfId="2093"/>
    <cellStyle name="40% - Акцент2 2_расчет 2021_кр_тяжелый 3" xfId="2094"/>
    <cellStyle name="40% — акцент2 2_расчет 2021_кр_тяжелый 3" xfId="2095"/>
    <cellStyle name="40% - Акцент2 2_расчет 2021_расчет 2021" xfId="2096"/>
    <cellStyle name="40% — акцент2 2_расчет 2021_расчет 2021" xfId="2097"/>
    <cellStyle name="40% - Акцент2 2_расчет 2021_расчет 2021_1" xfId="2098"/>
    <cellStyle name="40% — акцент2 2_расчет 2021_расчет 2021_1" xfId="2099"/>
    <cellStyle name="40% - Акцент2 2_расчет 2021_расчет 2021_расчет 2021" xfId="2100"/>
    <cellStyle name="40% — акцент2 2_расчет 2021_расчет 2021_расчет 2021" xfId="2101"/>
    <cellStyle name="40% - Акцент2 2_расчет 2021_расчет 2021_тяжелый 3" xfId="2102"/>
    <cellStyle name="40% — акцент2 2_расчет 2021_расчет 2021_тяжелый 3" xfId="2103"/>
    <cellStyle name="40% - Акцент2 2_расчет 2021_тяжелый 2" xfId="2104"/>
    <cellStyle name="40% — акцент2 2_расчет 2021_тяжелый 2" xfId="2105"/>
    <cellStyle name="40% - Акцент2 2_расчет 2021_тяжелый 3" xfId="2106"/>
    <cellStyle name="40% — акцент2 2_расчет 2021_тяжелый 3" xfId="2107"/>
    <cellStyle name="40% - Акцент2 2_тяжелый 1 (2)" xfId="2108"/>
    <cellStyle name="40% — акцент2 2_тяжелый 1 (2)" xfId="2109"/>
    <cellStyle name="40% - Акцент2 2_тяжелый 2" xfId="2110"/>
    <cellStyle name="40% — акцент2 2_тяжелый 2" xfId="2111"/>
    <cellStyle name="40% - Акцент2 2_тяжелый 3" xfId="2112"/>
    <cellStyle name="40% — акцент2 2_тяжелый 3" xfId="2113"/>
    <cellStyle name="40% - Акцент2 3" xfId="174"/>
    <cellStyle name="40% — акцент2 3" xfId="2114"/>
    <cellStyle name="40% - Акцент2 3 2" xfId="2115"/>
    <cellStyle name="40% - Акцент2 3_12 11 2020вирусная инфекция(COVID тяжелая степень тяжести)с учетом ВМР9 включая ОРИТ" xfId="2116"/>
    <cellStyle name="40% — акцент2 3_Коронавирусная инфекция(COVID средняя степень тяжести)_новый" xfId="2117"/>
    <cellStyle name="40% - Акцент2 3_Коронавирусная инфекция(COVID тяжелая степень тяжести) новый2" xfId="2118"/>
    <cellStyle name="40% — акцент2 3_Коронавирусная инфекция(COVID тяжелая степень тяжести) новый2" xfId="2119"/>
    <cellStyle name="40% - Акцент2 3_Коронавирусная инфекция(COVID тяжелая степень тяжести) новый2_кр_тяжелый 1" xfId="2120"/>
    <cellStyle name="40% — акцент2 3_Коронавирусная инфекция(COVID тяжелая степень тяжести) новый2_кр_тяжелый 1" xfId="2121"/>
    <cellStyle name="40% - Акцент2 3_Коронавирусная инфекция(COVID тяжелая степень тяжести) новый2_кр_тяжелый 1_2" xfId="2122"/>
    <cellStyle name="40% — акцент2 3_Коронавирусная инфекция(COVID тяжелая степень тяжести) новый2_кр_тяжелый 1_2" xfId="2123"/>
    <cellStyle name="40% - Акцент2 3_Коронавирусная инфекция(COVID тяжелая степень тяжести) новый2_кр_тяжелый 2" xfId="2124"/>
    <cellStyle name="40% — акцент2 3_Коронавирусная инфекция(COVID тяжелая степень тяжести) новый2_кр_тяжелый 2" xfId="2125"/>
    <cellStyle name="40% - Акцент2 3_Коронавирусная инфекция(COVID тяжелая степень тяжести) новый2_кр_тяжелый 3" xfId="2126"/>
    <cellStyle name="40% — акцент2 3_Коронавирусная инфекция(COVID тяжелая степень тяжести) новый2_кр_тяжелый 3" xfId="2127"/>
    <cellStyle name="40% - Акцент2 3_Коронавирусная инфекция(COVID тяжелая степень тяжести) новый2_Лист1" xfId="2128"/>
    <cellStyle name="40% — акцент2 3_Коронавирусная инфекция(COVID тяжелая степень тяжести) новый2_Лист1" xfId="2129"/>
    <cellStyle name="40% - Акцент2 3_Коронавирусная инфекция(COVID тяжелая степень тяжести) новый2_Лист2" xfId="2130"/>
    <cellStyle name="40% — акцент2 3_Коронавирусная инфекция(COVID тяжелая степень тяжести) новый2_Лист2" xfId="2131"/>
    <cellStyle name="40% - Акцент2 3_Коронавирусная инфекция(COVID тяжелая степень тяжести) новый2_расчет 2021" xfId="2132"/>
    <cellStyle name="40% — акцент2 3_Коронавирусная инфекция(COVID тяжелая степень тяжести) новый2_расчет 2021" xfId="2133"/>
    <cellStyle name="40% - Акцент2 3_Коронавирусная инфекция(COVID тяжелая степень тяжести) новый2_расчет 2021_1" xfId="2134"/>
    <cellStyle name="40% — акцент2 3_Коронавирусная инфекция(COVID тяжелая степень тяжести) новый2_расчет 2021_1" xfId="2135"/>
    <cellStyle name="40% - Акцент2 3_Коронавирусная инфекция(COVID тяжелая степень тяжести) новый2_расчет 2021_расчет 2021" xfId="2136"/>
    <cellStyle name="40% — акцент2 3_Коронавирусная инфекция(COVID тяжелая степень тяжести) новый2_расчет 2021_расчет 2021" xfId="2137"/>
    <cellStyle name="40% - Акцент2 3_Коронавирусная инфекция(COVID тяжелая степень тяжести) новый2_расчет 2021_тяжелый 3" xfId="2138"/>
    <cellStyle name="40% — акцент2 3_Коронавирусная инфекция(COVID тяжелая степень тяжести) новый2_расчет 2021_тяжелый 3" xfId="2139"/>
    <cellStyle name="40% - Акцент2 3_Коронавирусная инфекция(COVID тяжелая степень тяжести) новый2_тяжелый 1 (2)" xfId="2140"/>
    <cellStyle name="40% — акцент2 3_Коронавирусная инфекция(COVID тяжелая степень тяжести) новый2_тяжелый 1 (2)" xfId="2141"/>
    <cellStyle name="40% - Акцент2 3_Коронавирусная инфекция(COVID тяжелая степень тяжести) новый2_тяжелый 2" xfId="2142"/>
    <cellStyle name="40% — акцент2 3_Коронавирусная инфекция(COVID тяжелая степень тяжести) новый2_тяжелый 2" xfId="2143"/>
    <cellStyle name="40% - Акцент2 3_Коронавирусная инфекция(COVID тяжелая степень тяжести) новый2_тяжелый 3" xfId="2144"/>
    <cellStyle name="40% — акцент2 3_Коронавирусная инфекция(COVID тяжелая степень тяжести) новый2_тяжелый 3" xfId="2145"/>
    <cellStyle name="40% - Акцент2 3_кр_тяжелый 1" xfId="2146"/>
    <cellStyle name="40% — акцент2 3_кр_тяжелый 1" xfId="2147"/>
    <cellStyle name="40% - Акцент2 3_кр_тяжелый 1_2" xfId="2148"/>
    <cellStyle name="40% — акцент2 3_кр_тяжелый 1_2" xfId="2149"/>
    <cellStyle name="40% - Акцент2 3_кр_тяжелый 2" xfId="2150"/>
    <cellStyle name="40% — акцент2 3_кр_тяжелый 2" xfId="2151"/>
    <cellStyle name="40% - Акцент2 3_кр_тяжелый 3" xfId="2152"/>
    <cellStyle name="40% — акцент2 3_кр_тяжелый 3" xfId="2153"/>
    <cellStyle name="40% - Акцент2 3_Лист1" xfId="2154"/>
    <cellStyle name="40% — акцент2 3_Лист1" xfId="2155"/>
    <cellStyle name="40% - Акцент2 3_Лист1_1" xfId="2156"/>
    <cellStyle name="40% — акцент2 3_Лист2" xfId="2157"/>
    <cellStyle name="40% - Акцент2 3_новый легкий" xfId="2158"/>
    <cellStyle name="40% — акцент2 3_расчет 2021" xfId="2159"/>
    <cellStyle name="40% - Акцент2 3_расчет 2021_1" xfId="2160"/>
    <cellStyle name="40% — акцент2 3_расчет 2021_1" xfId="2161"/>
    <cellStyle name="40% - Акцент2 3_расчет 2021_1_кр_тяжелый 1" xfId="2162"/>
    <cellStyle name="40% — акцент2 3_расчет 2021_1_расчет 2021" xfId="2163"/>
    <cellStyle name="40% - Акцент2 3_расчет 2021_1_расчет 2021_1" xfId="2164"/>
    <cellStyle name="40% — акцент2 3_расчет 2021_1_тяжелый 3" xfId="2165"/>
    <cellStyle name="40% - Акцент2 3_расчет 2021_2" xfId="2166"/>
    <cellStyle name="40% — акцент2 3_расчет 2021_2" xfId="2167"/>
    <cellStyle name="40% - Акцент2 3_расчет 2021_кр_тяжелый 1" xfId="2168"/>
    <cellStyle name="40% — акцент2 3_расчет 2021_кр_тяжелый 1" xfId="2169"/>
    <cellStyle name="40% - Акцент2 3_расчет 2021_кр_тяжелый 2" xfId="2170"/>
    <cellStyle name="40% — акцент2 3_расчет 2021_кр_тяжелый 2" xfId="2171"/>
    <cellStyle name="40% - Акцент2 3_расчет 2021_кр_тяжелый 3" xfId="2172"/>
    <cellStyle name="40% — акцент2 3_расчет 2021_кр_тяжелый 3" xfId="2173"/>
    <cellStyle name="40% - Акцент2 3_расчет 2021_расчет 2021" xfId="2174"/>
    <cellStyle name="40% — акцент2 3_расчет 2021_расчет 2021" xfId="2175"/>
    <cellStyle name="40% - Акцент2 3_расчет 2021_расчет 2021_1" xfId="2176"/>
    <cellStyle name="40% — акцент2 3_расчет 2021_расчет 2021_1" xfId="2177"/>
    <cellStyle name="40% - Акцент2 3_расчет 2021_расчет 2021_расчет 2021" xfId="2178"/>
    <cellStyle name="40% — акцент2 3_расчет 2021_расчет 2021_расчет 2021" xfId="2179"/>
    <cellStyle name="40% - Акцент2 3_расчет 2021_расчет 2021_тяжелый 3" xfId="2180"/>
    <cellStyle name="40% — акцент2 3_расчет 2021_расчет 2021_тяжелый 3" xfId="2181"/>
    <cellStyle name="40% - Акцент2 3_расчет 2021_тяжелый 2" xfId="2182"/>
    <cellStyle name="40% — акцент2 3_расчет 2021_тяжелый 2" xfId="2183"/>
    <cellStyle name="40% - Акцент2 3_расчет 2021_тяжелый 3" xfId="2184"/>
    <cellStyle name="40% — акцент2 3_расчет 2021_тяжелый 3" xfId="2185"/>
    <cellStyle name="40% - Акцент2 3_тяжелый 1 (2)" xfId="2186"/>
    <cellStyle name="40% — акцент2 3_тяжелый 1 (2)" xfId="2187"/>
    <cellStyle name="40% - Акцент2 3_тяжелый 2" xfId="2188"/>
    <cellStyle name="40% — акцент2 3_тяжелый 2" xfId="2189"/>
    <cellStyle name="40% - Акцент2 3_тяжелый 3" xfId="2190"/>
    <cellStyle name="40% — акцент2 3_тяжелый 3" xfId="2191"/>
    <cellStyle name="40% - Акцент2 4" xfId="175"/>
    <cellStyle name="40% - Акцент2 4 2" xfId="2192"/>
    <cellStyle name="40% - Акцент2 4_12 11 2020вирусная инфекция(COVID тяжелая степень тяжести)с учетом ВМР9 включая ОРИТ" xfId="2193"/>
    <cellStyle name="40% - Акцент2 5" xfId="176"/>
    <cellStyle name="40% - Акцент2 5 2" xfId="2194"/>
    <cellStyle name="40% - Акцент2 5_12 11 2020вирусная инфекция(COVID тяжелая степень тяжести)с учетом ВМР9 включая ОРИТ" xfId="2195"/>
    <cellStyle name="40% - Акцент2 6" xfId="177"/>
    <cellStyle name="40% - Акцент2 6 2" xfId="2196"/>
    <cellStyle name="40% - Акцент2 6_12 11 2020вирусная инфекция(COVID тяжелая степень тяжести)с учетом ВМР9 включая ОРИТ" xfId="2197"/>
    <cellStyle name="40% - Акцент2 7" xfId="178"/>
    <cellStyle name="40% - Акцент2 7 2" xfId="2198"/>
    <cellStyle name="40% - Акцент2 7_12 11 2020вирусная инфекция(COVID тяжелая степень тяжести)с учетом ВМР9 включая ОРИТ" xfId="2199"/>
    <cellStyle name="40% - Акцент2 8" xfId="179"/>
    <cellStyle name="40% - Акцент2 8 2" xfId="2200"/>
    <cellStyle name="40% - Акцент2 8_12 11 2020вирусная инфекция(COVID тяжелая степень тяжести)с учетом ВМР9 включая ОРИТ" xfId="2201"/>
    <cellStyle name="40% - Акцент2 9" xfId="2202"/>
    <cellStyle name="40% - Акцент2 9 2" xfId="2203"/>
    <cellStyle name="40% - Акцент2 9_12 11 2020вирусная инфекция(COVID тяжелая степень тяжести)с учетом ВМР9 включая ОРИТ" xfId="2204"/>
    <cellStyle name="40% - Акцент2_10" xfId="180"/>
    <cellStyle name="40% — акцент2_10" xfId="181"/>
    <cellStyle name="40% - Акцент2_10_1" xfId="182"/>
    <cellStyle name="40% — акцент2_10_5-р2" xfId="629"/>
    <cellStyle name="40% - Акцент2_10_раздел 1" xfId="183"/>
    <cellStyle name="40% — акцент2_10_раздел 1" xfId="184"/>
    <cellStyle name="40% - Акцент2_10_раздел 2" xfId="185"/>
    <cellStyle name="40% — акцент2_10_раздел 2" xfId="186"/>
    <cellStyle name="40% - Акцент2_10_расчет (2017)" xfId="630"/>
    <cellStyle name="40% — акцент2_10_Тариф 2021" xfId="187"/>
    <cellStyle name="40% - Акцент2_ИНФ Грипп, ОРВИ" xfId="631"/>
    <cellStyle name="40% — акцент2_Катетеризация правых отделов сердца к ТС" xfId="632"/>
    <cellStyle name="40% - Акцент2_КСГ-МЭС" xfId="633"/>
    <cellStyle name="40% — Акцент2_КСГ-МЭС" xfId="634"/>
    <cellStyle name="40% - Акцент2_Лист1" xfId="188"/>
    <cellStyle name="40% — акцент2_Лист3" xfId="3650"/>
    <cellStyle name="40% - Акцент2_операция_Лист1" xfId="189"/>
    <cellStyle name="40% — акцент2_прогноз" xfId="190"/>
    <cellStyle name="40% - Акцент2_проф дисп" xfId="191"/>
    <cellStyle name="40% — акцент2_расчет" xfId="192"/>
    <cellStyle name="40% - Акцент2_расчет (2017)" xfId="635"/>
    <cellStyle name="40% — акцент2_расчет_1" xfId="636"/>
    <cellStyle name="40% - Акцент2_тариф" xfId="193"/>
    <cellStyle name="40% - Акцент3" xfId="194"/>
    <cellStyle name="40% — Акцент3" xfId="195"/>
    <cellStyle name="40% - Акцент3 10" xfId="2205"/>
    <cellStyle name="40% - Акцент3 10 2" xfId="2206"/>
    <cellStyle name="40% - Акцент3 10_12 11 2020вирусная инфекция(COVID тяжелая степень тяжести)с учетом ВМР9 включая ОРИТ" xfId="2207"/>
    <cellStyle name="40% - Акцент3 11" xfId="2208"/>
    <cellStyle name="40% - Акцент3 12" xfId="2209"/>
    <cellStyle name="40% - Акцент3 13" xfId="2210"/>
    <cellStyle name="40% - Акцент3 14" xfId="3590"/>
    <cellStyle name="40% - Акцент3 15" xfId="3591"/>
    <cellStyle name="40% - Акцент3 16" xfId="3592"/>
    <cellStyle name="40% - Акцент3 17" xfId="3593"/>
    <cellStyle name="40% - Акцент3 2" xfId="196"/>
    <cellStyle name="40% — акцент3 2" xfId="2211"/>
    <cellStyle name="40% - Акцент3 2 2" xfId="2212"/>
    <cellStyle name="40% - Акцент3 2_12 11 2020вирусная инфекция(COVID тяжелая степень тяжести)с учетом ВМР9 включая ОРИТ" xfId="2213"/>
    <cellStyle name="40% — акцент3 2_Коронавирусная инфекция(COVID средняя степень тяжести)_новый" xfId="2214"/>
    <cellStyle name="40% - Акцент3 2_Коронавирусная инфекция(COVID тяжелая степень тяжести) новый2" xfId="2215"/>
    <cellStyle name="40% — акцент3 2_Коронавирусная инфекция(COVID тяжелая степень тяжести) новый2" xfId="2216"/>
    <cellStyle name="40% - Акцент3 2_Коронавирусная инфекция(COVID тяжелая степень тяжести) новый2_кр_тяжелый 1" xfId="2217"/>
    <cellStyle name="40% — акцент3 2_Коронавирусная инфекция(COVID тяжелая степень тяжести) новый2_кр_тяжелый 1" xfId="2218"/>
    <cellStyle name="40% - Акцент3 2_Коронавирусная инфекция(COVID тяжелая степень тяжести) новый2_кр_тяжелый 1_2" xfId="2219"/>
    <cellStyle name="40% — акцент3 2_Коронавирусная инфекция(COVID тяжелая степень тяжести) новый2_кр_тяжелый 1_2" xfId="2220"/>
    <cellStyle name="40% - Акцент3 2_Коронавирусная инфекция(COVID тяжелая степень тяжести) новый2_кр_тяжелый 2" xfId="2221"/>
    <cellStyle name="40% — акцент3 2_Коронавирусная инфекция(COVID тяжелая степень тяжести) новый2_кр_тяжелый 2" xfId="2222"/>
    <cellStyle name="40% - Акцент3 2_Коронавирусная инфекция(COVID тяжелая степень тяжести) новый2_кр_тяжелый 3" xfId="2223"/>
    <cellStyle name="40% — акцент3 2_Коронавирусная инфекция(COVID тяжелая степень тяжести) новый2_кр_тяжелый 3" xfId="2224"/>
    <cellStyle name="40% - Акцент3 2_Коронавирусная инфекция(COVID тяжелая степень тяжести) новый2_Лист1" xfId="2225"/>
    <cellStyle name="40% — акцент3 2_Коронавирусная инфекция(COVID тяжелая степень тяжести) новый2_Лист1" xfId="2226"/>
    <cellStyle name="40% - Акцент3 2_Коронавирусная инфекция(COVID тяжелая степень тяжести) новый2_Лист2" xfId="2227"/>
    <cellStyle name="40% — акцент3 2_Коронавирусная инфекция(COVID тяжелая степень тяжести) новый2_Лист2" xfId="2228"/>
    <cellStyle name="40% - Акцент3 2_Коронавирусная инфекция(COVID тяжелая степень тяжести) новый2_расчет 2021" xfId="2229"/>
    <cellStyle name="40% — акцент3 2_Коронавирусная инфекция(COVID тяжелая степень тяжести) новый2_расчет 2021" xfId="2230"/>
    <cellStyle name="40% - Акцент3 2_Коронавирусная инфекция(COVID тяжелая степень тяжести) новый2_расчет 2021_1" xfId="2231"/>
    <cellStyle name="40% — акцент3 2_Коронавирусная инфекция(COVID тяжелая степень тяжести) новый2_расчет 2021_1" xfId="2232"/>
    <cellStyle name="40% - Акцент3 2_Коронавирусная инфекция(COVID тяжелая степень тяжести) новый2_расчет 2021_расчет 2021" xfId="2233"/>
    <cellStyle name="40% — акцент3 2_Коронавирусная инфекция(COVID тяжелая степень тяжести) новый2_расчет 2021_расчет 2021" xfId="2234"/>
    <cellStyle name="40% - Акцент3 2_Коронавирусная инфекция(COVID тяжелая степень тяжести) новый2_расчет 2021_тяжелый 3" xfId="2235"/>
    <cellStyle name="40% — акцент3 2_Коронавирусная инфекция(COVID тяжелая степень тяжести) новый2_расчет 2021_тяжелый 3" xfId="2236"/>
    <cellStyle name="40% - Акцент3 2_Коронавирусная инфекция(COVID тяжелая степень тяжести) новый2_тяжелый 1 (2)" xfId="2237"/>
    <cellStyle name="40% — акцент3 2_Коронавирусная инфекция(COVID тяжелая степень тяжести) новый2_тяжелый 1 (2)" xfId="2238"/>
    <cellStyle name="40% - Акцент3 2_Коронавирусная инфекция(COVID тяжелая степень тяжести) новый2_тяжелый 2" xfId="2239"/>
    <cellStyle name="40% — акцент3 2_Коронавирусная инфекция(COVID тяжелая степень тяжести) новый2_тяжелый 2" xfId="2240"/>
    <cellStyle name="40% - Акцент3 2_Коронавирусная инфекция(COVID тяжелая степень тяжести) новый2_тяжелый 3" xfId="2241"/>
    <cellStyle name="40% — акцент3 2_Коронавирусная инфекция(COVID тяжелая степень тяжести) новый2_тяжелый 3" xfId="2242"/>
    <cellStyle name="40% - Акцент3 2_кр_тяжелый 1" xfId="2243"/>
    <cellStyle name="40% — акцент3 2_кр_тяжелый 1" xfId="2244"/>
    <cellStyle name="40% - Акцент3 2_кр_тяжелый 1_2" xfId="2245"/>
    <cellStyle name="40% — акцент3 2_кр_тяжелый 1_2" xfId="2246"/>
    <cellStyle name="40% - Акцент3 2_кр_тяжелый 2" xfId="2247"/>
    <cellStyle name="40% — акцент3 2_кр_тяжелый 2" xfId="2248"/>
    <cellStyle name="40% - Акцент3 2_кр_тяжелый 3" xfId="2249"/>
    <cellStyle name="40% — акцент3 2_кр_тяжелый 3" xfId="2250"/>
    <cellStyle name="40% - Акцент3 2_Лист1" xfId="2251"/>
    <cellStyle name="40% — акцент3 2_Лист1" xfId="2252"/>
    <cellStyle name="40% - Акцент3 2_Лист1_1" xfId="2253"/>
    <cellStyle name="40% — акцент3 2_Лист2" xfId="2254"/>
    <cellStyle name="40% - Акцент3 2_новый легкий" xfId="2255"/>
    <cellStyle name="40% — акцент3 2_расчет 2021" xfId="2256"/>
    <cellStyle name="40% - Акцент3 2_расчет 2021_1" xfId="2257"/>
    <cellStyle name="40% — акцент3 2_расчет 2021_1" xfId="2258"/>
    <cellStyle name="40% - Акцент3 2_расчет 2021_1_кр_тяжелый 1" xfId="2259"/>
    <cellStyle name="40% — акцент3 2_расчет 2021_1_расчет 2021" xfId="2260"/>
    <cellStyle name="40% - Акцент3 2_расчет 2021_1_расчет 2021_1" xfId="2261"/>
    <cellStyle name="40% — акцент3 2_расчет 2021_1_тяжелый 3" xfId="2262"/>
    <cellStyle name="40% - Акцент3 2_расчет 2021_2" xfId="2263"/>
    <cellStyle name="40% — акцент3 2_расчет 2021_2" xfId="2264"/>
    <cellStyle name="40% - Акцент3 2_расчет 2021_кр_тяжелый 1" xfId="2265"/>
    <cellStyle name="40% — акцент3 2_расчет 2021_кр_тяжелый 1" xfId="2266"/>
    <cellStyle name="40% - Акцент3 2_расчет 2021_кр_тяжелый 2" xfId="2267"/>
    <cellStyle name="40% — акцент3 2_расчет 2021_кр_тяжелый 2" xfId="2268"/>
    <cellStyle name="40% - Акцент3 2_расчет 2021_кр_тяжелый 3" xfId="2269"/>
    <cellStyle name="40% — акцент3 2_расчет 2021_кр_тяжелый 3" xfId="2270"/>
    <cellStyle name="40% - Акцент3 2_расчет 2021_расчет 2021" xfId="2271"/>
    <cellStyle name="40% — акцент3 2_расчет 2021_расчет 2021" xfId="2272"/>
    <cellStyle name="40% - Акцент3 2_расчет 2021_расчет 2021_1" xfId="2273"/>
    <cellStyle name="40% — акцент3 2_расчет 2021_расчет 2021_1" xfId="2274"/>
    <cellStyle name="40% - Акцент3 2_расчет 2021_расчет 2021_расчет 2021" xfId="2275"/>
    <cellStyle name="40% — акцент3 2_расчет 2021_расчет 2021_расчет 2021" xfId="2276"/>
    <cellStyle name="40% - Акцент3 2_расчет 2021_расчет 2021_тяжелый 3" xfId="2277"/>
    <cellStyle name="40% — акцент3 2_расчет 2021_расчет 2021_тяжелый 3" xfId="2278"/>
    <cellStyle name="40% - Акцент3 2_расчет 2021_тяжелый 2" xfId="2279"/>
    <cellStyle name="40% — акцент3 2_расчет 2021_тяжелый 2" xfId="2280"/>
    <cellStyle name="40% - Акцент3 2_расчет 2021_тяжелый 3" xfId="2281"/>
    <cellStyle name="40% — акцент3 2_расчет 2021_тяжелый 3" xfId="2282"/>
    <cellStyle name="40% - Акцент3 2_тяжелый 1 (2)" xfId="2283"/>
    <cellStyle name="40% — акцент3 2_тяжелый 1 (2)" xfId="2284"/>
    <cellStyle name="40% - Акцент3 2_тяжелый 2" xfId="2285"/>
    <cellStyle name="40% — акцент3 2_тяжелый 2" xfId="2286"/>
    <cellStyle name="40% - Акцент3 2_тяжелый 3" xfId="2287"/>
    <cellStyle name="40% — акцент3 2_тяжелый 3" xfId="2288"/>
    <cellStyle name="40% - Акцент3 3" xfId="197"/>
    <cellStyle name="40% — акцент3 3" xfId="2289"/>
    <cellStyle name="40% - Акцент3 3 2" xfId="2290"/>
    <cellStyle name="40% - Акцент3 3_12 11 2020вирусная инфекция(COVID тяжелая степень тяжести)с учетом ВМР9 включая ОРИТ" xfId="2291"/>
    <cellStyle name="40% — акцент3 3_Коронавирусная инфекция(COVID средняя степень тяжести)_новый" xfId="2292"/>
    <cellStyle name="40% - Акцент3 3_Коронавирусная инфекция(COVID тяжелая степень тяжести) новый2" xfId="2293"/>
    <cellStyle name="40% — акцент3 3_Коронавирусная инфекция(COVID тяжелая степень тяжести) новый2" xfId="2294"/>
    <cellStyle name="40% - Акцент3 3_Коронавирусная инфекция(COVID тяжелая степень тяжести) новый2_кр_тяжелый 1" xfId="2295"/>
    <cellStyle name="40% — акцент3 3_Коронавирусная инфекция(COVID тяжелая степень тяжести) новый2_кр_тяжелый 1" xfId="2296"/>
    <cellStyle name="40% - Акцент3 3_Коронавирусная инфекция(COVID тяжелая степень тяжести) новый2_кр_тяжелый 1_2" xfId="2297"/>
    <cellStyle name="40% — акцент3 3_Коронавирусная инфекция(COVID тяжелая степень тяжести) новый2_кр_тяжелый 1_2" xfId="2298"/>
    <cellStyle name="40% - Акцент3 3_Коронавирусная инфекция(COVID тяжелая степень тяжести) новый2_кр_тяжелый 2" xfId="2299"/>
    <cellStyle name="40% — акцент3 3_Коронавирусная инфекция(COVID тяжелая степень тяжести) новый2_кр_тяжелый 2" xfId="2300"/>
    <cellStyle name="40% - Акцент3 3_Коронавирусная инфекция(COVID тяжелая степень тяжести) новый2_кр_тяжелый 3" xfId="2301"/>
    <cellStyle name="40% — акцент3 3_Коронавирусная инфекция(COVID тяжелая степень тяжести) новый2_кр_тяжелый 3" xfId="2302"/>
    <cellStyle name="40% - Акцент3 3_Коронавирусная инфекция(COVID тяжелая степень тяжести) новый2_Лист1" xfId="2303"/>
    <cellStyle name="40% — акцент3 3_Коронавирусная инфекция(COVID тяжелая степень тяжести) новый2_Лист1" xfId="2304"/>
    <cellStyle name="40% - Акцент3 3_Коронавирусная инфекция(COVID тяжелая степень тяжести) новый2_Лист2" xfId="2305"/>
    <cellStyle name="40% — акцент3 3_Коронавирусная инфекция(COVID тяжелая степень тяжести) новый2_Лист2" xfId="2306"/>
    <cellStyle name="40% - Акцент3 3_Коронавирусная инфекция(COVID тяжелая степень тяжести) новый2_расчет 2021" xfId="2307"/>
    <cellStyle name="40% — акцент3 3_Коронавирусная инфекция(COVID тяжелая степень тяжести) новый2_расчет 2021" xfId="2308"/>
    <cellStyle name="40% - Акцент3 3_Коронавирусная инфекция(COVID тяжелая степень тяжести) новый2_расчет 2021_1" xfId="2309"/>
    <cellStyle name="40% — акцент3 3_Коронавирусная инфекция(COVID тяжелая степень тяжести) новый2_расчет 2021_1" xfId="2310"/>
    <cellStyle name="40% - Акцент3 3_Коронавирусная инфекция(COVID тяжелая степень тяжести) новый2_расчет 2021_расчет 2021" xfId="2311"/>
    <cellStyle name="40% — акцент3 3_Коронавирусная инфекция(COVID тяжелая степень тяжести) новый2_расчет 2021_расчет 2021" xfId="2312"/>
    <cellStyle name="40% - Акцент3 3_Коронавирусная инфекция(COVID тяжелая степень тяжести) новый2_расчет 2021_тяжелый 3" xfId="2313"/>
    <cellStyle name="40% — акцент3 3_Коронавирусная инфекция(COVID тяжелая степень тяжести) новый2_расчет 2021_тяжелый 3" xfId="2314"/>
    <cellStyle name="40% - Акцент3 3_Коронавирусная инфекция(COVID тяжелая степень тяжести) новый2_тяжелый 1 (2)" xfId="2315"/>
    <cellStyle name="40% — акцент3 3_Коронавирусная инфекция(COVID тяжелая степень тяжести) новый2_тяжелый 1 (2)" xfId="2316"/>
    <cellStyle name="40% - Акцент3 3_Коронавирусная инфекция(COVID тяжелая степень тяжести) новый2_тяжелый 2" xfId="2317"/>
    <cellStyle name="40% — акцент3 3_Коронавирусная инфекция(COVID тяжелая степень тяжести) новый2_тяжелый 2" xfId="2318"/>
    <cellStyle name="40% - Акцент3 3_Коронавирусная инфекция(COVID тяжелая степень тяжести) новый2_тяжелый 3" xfId="2319"/>
    <cellStyle name="40% — акцент3 3_Коронавирусная инфекция(COVID тяжелая степень тяжести) новый2_тяжелый 3" xfId="2320"/>
    <cellStyle name="40% - Акцент3 3_кр_тяжелый 1" xfId="2321"/>
    <cellStyle name="40% — акцент3 3_кр_тяжелый 1" xfId="2322"/>
    <cellStyle name="40% - Акцент3 3_кр_тяжелый 1_2" xfId="2323"/>
    <cellStyle name="40% — акцент3 3_кр_тяжелый 1_2" xfId="2324"/>
    <cellStyle name="40% - Акцент3 3_кр_тяжелый 2" xfId="2325"/>
    <cellStyle name="40% — акцент3 3_кр_тяжелый 2" xfId="2326"/>
    <cellStyle name="40% - Акцент3 3_кр_тяжелый 3" xfId="2327"/>
    <cellStyle name="40% — акцент3 3_кр_тяжелый 3" xfId="2328"/>
    <cellStyle name="40% - Акцент3 3_Лист1" xfId="2329"/>
    <cellStyle name="40% — акцент3 3_Лист1" xfId="2330"/>
    <cellStyle name="40% - Акцент3 3_Лист1_1" xfId="2331"/>
    <cellStyle name="40% — акцент3 3_Лист2" xfId="2332"/>
    <cellStyle name="40% - Акцент3 3_новый легкий" xfId="2333"/>
    <cellStyle name="40% — акцент3 3_расчет 2021" xfId="2334"/>
    <cellStyle name="40% - Акцент3 3_расчет 2021_1" xfId="2335"/>
    <cellStyle name="40% — акцент3 3_расчет 2021_1" xfId="2336"/>
    <cellStyle name="40% - Акцент3 3_расчет 2021_1_кр_тяжелый 1" xfId="2337"/>
    <cellStyle name="40% — акцент3 3_расчет 2021_1_расчет 2021" xfId="2338"/>
    <cellStyle name="40% - Акцент3 3_расчет 2021_1_расчет 2021_1" xfId="2339"/>
    <cellStyle name="40% — акцент3 3_расчет 2021_1_тяжелый 3" xfId="2340"/>
    <cellStyle name="40% - Акцент3 3_расчет 2021_2" xfId="2341"/>
    <cellStyle name="40% — акцент3 3_расчет 2021_2" xfId="2342"/>
    <cellStyle name="40% - Акцент3 3_расчет 2021_кр_тяжелый 1" xfId="2343"/>
    <cellStyle name="40% — акцент3 3_расчет 2021_кр_тяжелый 1" xfId="2344"/>
    <cellStyle name="40% - Акцент3 3_расчет 2021_кр_тяжелый 2" xfId="2345"/>
    <cellStyle name="40% — акцент3 3_расчет 2021_кр_тяжелый 2" xfId="2346"/>
    <cellStyle name="40% - Акцент3 3_расчет 2021_кр_тяжелый 3" xfId="2347"/>
    <cellStyle name="40% — акцент3 3_расчет 2021_кр_тяжелый 3" xfId="2348"/>
    <cellStyle name="40% - Акцент3 3_расчет 2021_расчет 2021" xfId="2349"/>
    <cellStyle name="40% — акцент3 3_расчет 2021_расчет 2021" xfId="2350"/>
    <cellStyle name="40% - Акцент3 3_расчет 2021_расчет 2021_1" xfId="2351"/>
    <cellStyle name="40% — акцент3 3_расчет 2021_расчет 2021_1" xfId="2352"/>
    <cellStyle name="40% - Акцент3 3_расчет 2021_расчет 2021_расчет 2021" xfId="2353"/>
    <cellStyle name="40% — акцент3 3_расчет 2021_расчет 2021_расчет 2021" xfId="2354"/>
    <cellStyle name="40% - Акцент3 3_расчет 2021_расчет 2021_тяжелый 3" xfId="2355"/>
    <cellStyle name="40% — акцент3 3_расчет 2021_расчет 2021_тяжелый 3" xfId="2356"/>
    <cellStyle name="40% - Акцент3 3_расчет 2021_тяжелый 2" xfId="2357"/>
    <cellStyle name="40% — акцент3 3_расчет 2021_тяжелый 2" xfId="2358"/>
    <cellStyle name="40% - Акцент3 3_расчет 2021_тяжелый 3" xfId="2359"/>
    <cellStyle name="40% — акцент3 3_расчет 2021_тяжелый 3" xfId="2360"/>
    <cellStyle name="40% - Акцент3 3_тяжелый 1 (2)" xfId="2361"/>
    <cellStyle name="40% — акцент3 3_тяжелый 1 (2)" xfId="2362"/>
    <cellStyle name="40% - Акцент3 3_тяжелый 2" xfId="2363"/>
    <cellStyle name="40% — акцент3 3_тяжелый 2" xfId="2364"/>
    <cellStyle name="40% - Акцент3 3_тяжелый 3" xfId="2365"/>
    <cellStyle name="40% — акцент3 3_тяжелый 3" xfId="2366"/>
    <cellStyle name="40% - Акцент3 4" xfId="198"/>
    <cellStyle name="40% - Акцент3 4 2" xfId="2367"/>
    <cellStyle name="40% - Акцент3 4_12 11 2020вирусная инфекция(COVID тяжелая степень тяжести)с учетом ВМР9 включая ОРИТ" xfId="2368"/>
    <cellStyle name="40% - Акцент3 5" xfId="199"/>
    <cellStyle name="40% - Акцент3 5 2" xfId="2369"/>
    <cellStyle name="40% - Акцент3 5_12 11 2020вирусная инфекция(COVID тяжелая степень тяжести)с учетом ВМР9 включая ОРИТ" xfId="2370"/>
    <cellStyle name="40% - Акцент3 6" xfId="200"/>
    <cellStyle name="40% - Акцент3 6 2" xfId="2371"/>
    <cellStyle name="40% - Акцент3 6_12 11 2020вирусная инфекция(COVID тяжелая степень тяжести)с учетом ВМР9 включая ОРИТ" xfId="2372"/>
    <cellStyle name="40% - Акцент3 7" xfId="201"/>
    <cellStyle name="40% - Акцент3 7 2" xfId="2373"/>
    <cellStyle name="40% - Акцент3 7_12 11 2020вирусная инфекция(COVID тяжелая степень тяжести)с учетом ВМР9 включая ОРИТ" xfId="2374"/>
    <cellStyle name="40% - Акцент3 8" xfId="202"/>
    <cellStyle name="40% - Акцент3 8 2" xfId="2375"/>
    <cellStyle name="40% - Акцент3 8_12 11 2020вирусная инфекция(COVID тяжелая степень тяжести)с учетом ВМР9 включая ОРИТ" xfId="2376"/>
    <cellStyle name="40% - Акцент3 9" xfId="2377"/>
    <cellStyle name="40% - Акцент3 9 2" xfId="2378"/>
    <cellStyle name="40% - Акцент3 9_12 11 2020вирусная инфекция(COVID тяжелая степень тяжести)с учетом ВМР9 включая ОРИТ" xfId="2379"/>
    <cellStyle name="40% - Акцент3_10" xfId="203"/>
    <cellStyle name="40% — акцент3_10" xfId="204"/>
    <cellStyle name="40% - Акцент3_10_1" xfId="205"/>
    <cellStyle name="40% — акцент3_10_5-р2" xfId="637"/>
    <cellStyle name="40% - Акцент3_10_раздел 1" xfId="206"/>
    <cellStyle name="40% — акцент3_10_раздел 1" xfId="207"/>
    <cellStyle name="40% - Акцент3_10_раздел 2" xfId="208"/>
    <cellStyle name="40% — акцент3_10_раздел 2" xfId="209"/>
    <cellStyle name="40% - Акцент3_10_расчет (2017)" xfId="638"/>
    <cellStyle name="40% — акцент3_10_Тариф 2021" xfId="210"/>
    <cellStyle name="40% - Акцент3_ИНФ Грипп, ОРВИ" xfId="639"/>
    <cellStyle name="40% — акцент3_Катетеризация правых отделов сердца к ТС" xfId="640"/>
    <cellStyle name="40% - Акцент3_КСГ-МЭС" xfId="641"/>
    <cellStyle name="40% — Акцент3_КСГ-МЭС" xfId="642"/>
    <cellStyle name="40% - Акцент3_Лист1" xfId="211"/>
    <cellStyle name="40% — акцент3_Лист3" xfId="3651"/>
    <cellStyle name="40% - Акцент3_операция_Лист1" xfId="212"/>
    <cellStyle name="40% — акцент3_прогноз" xfId="213"/>
    <cellStyle name="40% - Акцент3_проф дисп" xfId="214"/>
    <cellStyle name="40% — акцент3_расчет" xfId="215"/>
    <cellStyle name="40% - Акцент3_расчет (2017)" xfId="643"/>
    <cellStyle name="40% — акцент3_расчет_1" xfId="644"/>
    <cellStyle name="40% - Акцент3_тариф" xfId="216"/>
    <cellStyle name="40% - Акцент4" xfId="217"/>
    <cellStyle name="40% — Акцент4" xfId="218"/>
    <cellStyle name="40% - Акцент4 10" xfId="2380"/>
    <cellStyle name="40% - Акцент4 10 2" xfId="2381"/>
    <cellStyle name="40% - Акцент4 10_12 11 2020вирусная инфекция(COVID тяжелая степень тяжести)с учетом ВМР9 включая ОРИТ" xfId="2382"/>
    <cellStyle name="40% - Акцент4 11" xfId="2383"/>
    <cellStyle name="40% - Акцент4 12" xfId="2384"/>
    <cellStyle name="40% - Акцент4 13" xfId="2385"/>
    <cellStyle name="40% - Акцент4 14" xfId="3594"/>
    <cellStyle name="40% - Акцент4 15" xfId="3595"/>
    <cellStyle name="40% - Акцент4 16" xfId="3596"/>
    <cellStyle name="40% - Акцент4 17" xfId="3597"/>
    <cellStyle name="40% - Акцент4 2" xfId="219"/>
    <cellStyle name="40% — акцент4 2" xfId="2386"/>
    <cellStyle name="40% - Акцент4 2 2" xfId="2387"/>
    <cellStyle name="40% - Акцент4 2_12 11 2020вирусная инфекция(COVID тяжелая степень тяжести)с учетом ВМР9 включая ОРИТ" xfId="2388"/>
    <cellStyle name="40% — акцент4 2_Коронавирусная инфекция(COVID средняя степень тяжести)_новый" xfId="2389"/>
    <cellStyle name="40% - Акцент4 2_Коронавирусная инфекция(COVID тяжелая степень тяжести) новый2" xfId="2390"/>
    <cellStyle name="40% — акцент4 2_Коронавирусная инфекция(COVID тяжелая степень тяжести) новый2" xfId="2391"/>
    <cellStyle name="40% - Акцент4 2_Коронавирусная инфекция(COVID тяжелая степень тяжести) новый2_кр_тяжелый 1" xfId="2392"/>
    <cellStyle name="40% — акцент4 2_Коронавирусная инфекция(COVID тяжелая степень тяжести) новый2_кр_тяжелый 1" xfId="2393"/>
    <cellStyle name="40% - Акцент4 2_Коронавирусная инфекция(COVID тяжелая степень тяжести) новый2_кр_тяжелый 1_2" xfId="2394"/>
    <cellStyle name="40% — акцент4 2_Коронавирусная инфекция(COVID тяжелая степень тяжести) новый2_кр_тяжелый 1_2" xfId="2395"/>
    <cellStyle name="40% - Акцент4 2_Коронавирусная инфекция(COVID тяжелая степень тяжести) новый2_кр_тяжелый 2" xfId="2396"/>
    <cellStyle name="40% — акцент4 2_Коронавирусная инфекция(COVID тяжелая степень тяжести) новый2_кр_тяжелый 2" xfId="2397"/>
    <cellStyle name="40% - Акцент4 2_Коронавирусная инфекция(COVID тяжелая степень тяжести) новый2_кр_тяжелый 3" xfId="2398"/>
    <cellStyle name="40% — акцент4 2_Коронавирусная инфекция(COVID тяжелая степень тяжести) новый2_кр_тяжелый 3" xfId="2399"/>
    <cellStyle name="40% - Акцент4 2_Коронавирусная инфекция(COVID тяжелая степень тяжести) новый2_Лист1" xfId="2400"/>
    <cellStyle name="40% — акцент4 2_Коронавирусная инфекция(COVID тяжелая степень тяжести) новый2_Лист1" xfId="2401"/>
    <cellStyle name="40% - Акцент4 2_Коронавирусная инфекция(COVID тяжелая степень тяжести) новый2_Лист2" xfId="2402"/>
    <cellStyle name="40% — акцент4 2_Коронавирусная инфекция(COVID тяжелая степень тяжести) новый2_Лист2" xfId="2403"/>
    <cellStyle name="40% - Акцент4 2_Коронавирусная инфекция(COVID тяжелая степень тяжести) новый2_расчет 2021" xfId="2404"/>
    <cellStyle name="40% — акцент4 2_Коронавирусная инфекция(COVID тяжелая степень тяжести) новый2_расчет 2021" xfId="2405"/>
    <cellStyle name="40% - Акцент4 2_Коронавирусная инфекция(COVID тяжелая степень тяжести) новый2_расчет 2021_1" xfId="2406"/>
    <cellStyle name="40% — акцент4 2_Коронавирусная инфекция(COVID тяжелая степень тяжести) новый2_расчет 2021_1" xfId="2407"/>
    <cellStyle name="40% - Акцент4 2_Коронавирусная инфекция(COVID тяжелая степень тяжести) новый2_расчет 2021_расчет 2021" xfId="2408"/>
    <cellStyle name="40% — акцент4 2_Коронавирусная инфекция(COVID тяжелая степень тяжести) новый2_расчет 2021_расчет 2021" xfId="2409"/>
    <cellStyle name="40% - Акцент4 2_Коронавирусная инфекция(COVID тяжелая степень тяжести) новый2_расчет 2021_тяжелый 3" xfId="2410"/>
    <cellStyle name="40% — акцент4 2_Коронавирусная инфекция(COVID тяжелая степень тяжести) новый2_расчет 2021_тяжелый 3" xfId="2411"/>
    <cellStyle name="40% - Акцент4 2_Коронавирусная инфекция(COVID тяжелая степень тяжести) новый2_тяжелый 1 (2)" xfId="2412"/>
    <cellStyle name="40% — акцент4 2_Коронавирусная инфекция(COVID тяжелая степень тяжести) новый2_тяжелый 1 (2)" xfId="2413"/>
    <cellStyle name="40% - Акцент4 2_Коронавирусная инфекция(COVID тяжелая степень тяжести) новый2_тяжелый 2" xfId="2414"/>
    <cellStyle name="40% — акцент4 2_Коронавирусная инфекция(COVID тяжелая степень тяжести) новый2_тяжелый 2" xfId="2415"/>
    <cellStyle name="40% - Акцент4 2_Коронавирусная инфекция(COVID тяжелая степень тяжести) новый2_тяжелый 3" xfId="2416"/>
    <cellStyle name="40% — акцент4 2_Коронавирусная инфекция(COVID тяжелая степень тяжести) новый2_тяжелый 3" xfId="2417"/>
    <cellStyle name="40% - Акцент4 2_кр_тяжелый 1" xfId="2418"/>
    <cellStyle name="40% — акцент4 2_кр_тяжелый 1" xfId="2419"/>
    <cellStyle name="40% - Акцент4 2_кр_тяжелый 1_2" xfId="2420"/>
    <cellStyle name="40% — акцент4 2_кр_тяжелый 1_2" xfId="2421"/>
    <cellStyle name="40% - Акцент4 2_кр_тяжелый 2" xfId="2422"/>
    <cellStyle name="40% — акцент4 2_кр_тяжелый 2" xfId="2423"/>
    <cellStyle name="40% - Акцент4 2_кр_тяжелый 3" xfId="2424"/>
    <cellStyle name="40% — акцент4 2_кр_тяжелый 3" xfId="2425"/>
    <cellStyle name="40% - Акцент4 2_Лист1" xfId="2426"/>
    <cellStyle name="40% — акцент4 2_Лист1" xfId="2427"/>
    <cellStyle name="40% - Акцент4 2_Лист1_1" xfId="2428"/>
    <cellStyle name="40% — акцент4 2_Лист2" xfId="2429"/>
    <cellStyle name="40% - Акцент4 2_новый легкий" xfId="2430"/>
    <cellStyle name="40% — акцент4 2_расчет 2021" xfId="2431"/>
    <cellStyle name="40% - Акцент4 2_расчет 2021_1" xfId="2432"/>
    <cellStyle name="40% — акцент4 2_расчет 2021_1" xfId="2433"/>
    <cellStyle name="40% - Акцент4 2_расчет 2021_1_кр_тяжелый 1" xfId="2434"/>
    <cellStyle name="40% — акцент4 2_расчет 2021_1_расчет 2021" xfId="2435"/>
    <cellStyle name="40% - Акцент4 2_расчет 2021_1_расчет 2021_1" xfId="2436"/>
    <cellStyle name="40% — акцент4 2_расчет 2021_1_тяжелый 3" xfId="2437"/>
    <cellStyle name="40% - Акцент4 2_расчет 2021_2" xfId="2438"/>
    <cellStyle name="40% — акцент4 2_расчет 2021_2" xfId="2439"/>
    <cellStyle name="40% - Акцент4 2_расчет 2021_кр_тяжелый 1" xfId="2440"/>
    <cellStyle name="40% — акцент4 2_расчет 2021_кр_тяжелый 1" xfId="2441"/>
    <cellStyle name="40% - Акцент4 2_расчет 2021_кр_тяжелый 2" xfId="2442"/>
    <cellStyle name="40% — акцент4 2_расчет 2021_кр_тяжелый 2" xfId="2443"/>
    <cellStyle name="40% - Акцент4 2_расчет 2021_кр_тяжелый 3" xfId="2444"/>
    <cellStyle name="40% — акцент4 2_расчет 2021_кр_тяжелый 3" xfId="2445"/>
    <cellStyle name="40% - Акцент4 2_расчет 2021_расчет 2021" xfId="2446"/>
    <cellStyle name="40% — акцент4 2_расчет 2021_расчет 2021" xfId="2447"/>
    <cellStyle name="40% - Акцент4 2_расчет 2021_расчет 2021_1" xfId="2448"/>
    <cellStyle name="40% — акцент4 2_расчет 2021_расчет 2021_1" xfId="2449"/>
    <cellStyle name="40% - Акцент4 2_расчет 2021_расчет 2021_расчет 2021" xfId="2450"/>
    <cellStyle name="40% — акцент4 2_расчет 2021_расчет 2021_расчет 2021" xfId="2451"/>
    <cellStyle name="40% - Акцент4 2_расчет 2021_расчет 2021_тяжелый 3" xfId="2452"/>
    <cellStyle name="40% — акцент4 2_расчет 2021_расчет 2021_тяжелый 3" xfId="2453"/>
    <cellStyle name="40% - Акцент4 2_расчет 2021_тяжелый 2" xfId="2454"/>
    <cellStyle name="40% — акцент4 2_расчет 2021_тяжелый 2" xfId="2455"/>
    <cellStyle name="40% - Акцент4 2_расчет 2021_тяжелый 3" xfId="2456"/>
    <cellStyle name="40% — акцент4 2_расчет 2021_тяжелый 3" xfId="2457"/>
    <cellStyle name="40% - Акцент4 2_тяжелый 1 (2)" xfId="2458"/>
    <cellStyle name="40% — акцент4 2_тяжелый 1 (2)" xfId="2459"/>
    <cellStyle name="40% - Акцент4 2_тяжелый 2" xfId="2460"/>
    <cellStyle name="40% — акцент4 2_тяжелый 2" xfId="2461"/>
    <cellStyle name="40% - Акцент4 2_тяжелый 3" xfId="2462"/>
    <cellStyle name="40% — акцент4 2_тяжелый 3" xfId="2463"/>
    <cellStyle name="40% - Акцент4 3" xfId="220"/>
    <cellStyle name="40% — акцент4 3" xfId="2464"/>
    <cellStyle name="40% - Акцент4 3 2" xfId="2465"/>
    <cellStyle name="40% - Акцент4 3_12 11 2020вирусная инфекция(COVID тяжелая степень тяжести)с учетом ВМР9 включая ОРИТ" xfId="2466"/>
    <cellStyle name="40% — акцент4 3_Коронавирусная инфекция(COVID средняя степень тяжести)_новый" xfId="2467"/>
    <cellStyle name="40% - Акцент4 3_Коронавирусная инфекция(COVID тяжелая степень тяжести) новый2" xfId="2468"/>
    <cellStyle name="40% — акцент4 3_Коронавирусная инфекция(COVID тяжелая степень тяжести) новый2" xfId="2469"/>
    <cellStyle name="40% - Акцент4 3_Коронавирусная инфекция(COVID тяжелая степень тяжести) новый2_кр_тяжелый 1" xfId="2470"/>
    <cellStyle name="40% — акцент4 3_Коронавирусная инфекция(COVID тяжелая степень тяжести) новый2_кр_тяжелый 1" xfId="2471"/>
    <cellStyle name="40% - Акцент4 3_Коронавирусная инфекция(COVID тяжелая степень тяжести) новый2_кр_тяжелый 1_2" xfId="2472"/>
    <cellStyle name="40% — акцент4 3_Коронавирусная инфекция(COVID тяжелая степень тяжести) новый2_кр_тяжелый 1_2" xfId="2473"/>
    <cellStyle name="40% - Акцент4 3_Коронавирусная инфекция(COVID тяжелая степень тяжести) новый2_кр_тяжелый 2" xfId="2474"/>
    <cellStyle name="40% — акцент4 3_Коронавирусная инфекция(COVID тяжелая степень тяжести) новый2_кр_тяжелый 2" xfId="2475"/>
    <cellStyle name="40% - Акцент4 3_Коронавирусная инфекция(COVID тяжелая степень тяжести) новый2_кр_тяжелый 3" xfId="2476"/>
    <cellStyle name="40% — акцент4 3_Коронавирусная инфекция(COVID тяжелая степень тяжести) новый2_кр_тяжелый 3" xfId="2477"/>
    <cellStyle name="40% - Акцент4 3_Коронавирусная инфекция(COVID тяжелая степень тяжести) новый2_Лист1" xfId="2478"/>
    <cellStyle name="40% — акцент4 3_Коронавирусная инфекция(COVID тяжелая степень тяжести) новый2_Лист1" xfId="2479"/>
    <cellStyle name="40% - Акцент4 3_Коронавирусная инфекция(COVID тяжелая степень тяжести) новый2_Лист2" xfId="2480"/>
    <cellStyle name="40% — акцент4 3_Коронавирусная инфекция(COVID тяжелая степень тяжести) новый2_Лист2" xfId="2481"/>
    <cellStyle name="40% - Акцент4 3_Коронавирусная инфекция(COVID тяжелая степень тяжести) новый2_расчет 2021" xfId="2482"/>
    <cellStyle name="40% — акцент4 3_Коронавирусная инфекция(COVID тяжелая степень тяжести) новый2_расчет 2021" xfId="2483"/>
    <cellStyle name="40% - Акцент4 3_Коронавирусная инфекция(COVID тяжелая степень тяжести) новый2_расчет 2021_1" xfId="2484"/>
    <cellStyle name="40% — акцент4 3_Коронавирусная инфекция(COVID тяжелая степень тяжести) новый2_расчет 2021_1" xfId="2485"/>
    <cellStyle name="40% - Акцент4 3_Коронавирусная инфекция(COVID тяжелая степень тяжести) новый2_расчет 2021_расчет 2021" xfId="2486"/>
    <cellStyle name="40% — акцент4 3_Коронавирусная инфекция(COVID тяжелая степень тяжести) новый2_расчет 2021_расчет 2021" xfId="2487"/>
    <cellStyle name="40% - Акцент4 3_Коронавирусная инфекция(COVID тяжелая степень тяжести) новый2_расчет 2021_тяжелый 3" xfId="2488"/>
    <cellStyle name="40% — акцент4 3_Коронавирусная инфекция(COVID тяжелая степень тяжести) новый2_расчет 2021_тяжелый 3" xfId="2489"/>
    <cellStyle name="40% - Акцент4 3_Коронавирусная инфекция(COVID тяжелая степень тяжести) новый2_тяжелый 1 (2)" xfId="2490"/>
    <cellStyle name="40% — акцент4 3_Коронавирусная инфекция(COVID тяжелая степень тяжести) новый2_тяжелый 1 (2)" xfId="2491"/>
    <cellStyle name="40% - Акцент4 3_Коронавирусная инфекция(COVID тяжелая степень тяжести) новый2_тяжелый 2" xfId="2492"/>
    <cellStyle name="40% — акцент4 3_Коронавирусная инфекция(COVID тяжелая степень тяжести) новый2_тяжелый 2" xfId="2493"/>
    <cellStyle name="40% - Акцент4 3_Коронавирусная инфекция(COVID тяжелая степень тяжести) новый2_тяжелый 3" xfId="2494"/>
    <cellStyle name="40% — акцент4 3_Коронавирусная инфекция(COVID тяжелая степень тяжести) новый2_тяжелый 3" xfId="2495"/>
    <cellStyle name="40% - Акцент4 3_кр_тяжелый 1" xfId="2496"/>
    <cellStyle name="40% — акцент4 3_кр_тяжелый 1" xfId="2497"/>
    <cellStyle name="40% - Акцент4 3_кр_тяжелый 1_2" xfId="2498"/>
    <cellStyle name="40% — акцент4 3_кр_тяжелый 1_2" xfId="2499"/>
    <cellStyle name="40% - Акцент4 3_кр_тяжелый 2" xfId="2500"/>
    <cellStyle name="40% — акцент4 3_кр_тяжелый 2" xfId="2501"/>
    <cellStyle name="40% - Акцент4 3_кр_тяжелый 3" xfId="2502"/>
    <cellStyle name="40% — акцент4 3_кр_тяжелый 3" xfId="2503"/>
    <cellStyle name="40% - Акцент4 3_Лист1" xfId="2504"/>
    <cellStyle name="40% — акцент4 3_Лист1" xfId="2505"/>
    <cellStyle name="40% - Акцент4 3_Лист1_1" xfId="2506"/>
    <cellStyle name="40% — акцент4 3_Лист2" xfId="2507"/>
    <cellStyle name="40% - Акцент4 3_новый легкий" xfId="2508"/>
    <cellStyle name="40% — акцент4 3_расчет 2021" xfId="2509"/>
    <cellStyle name="40% - Акцент4 3_расчет 2021_1" xfId="2510"/>
    <cellStyle name="40% — акцент4 3_расчет 2021_1" xfId="2511"/>
    <cellStyle name="40% - Акцент4 3_расчет 2021_1_кр_тяжелый 1" xfId="2512"/>
    <cellStyle name="40% — акцент4 3_расчет 2021_1_расчет 2021" xfId="2513"/>
    <cellStyle name="40% - Акцент4 3_расчет 2021_1_расчет 2021_1" xfId="2514"/>
    <cellStyle name="40% — акцент4 3_расчет 2021_1_тяжелый 3" xfId="2515"/>
    <cellStyle name="40% - Акцент4 3_расчет 2021_2" xfId="2516"/>
    <cellStyle name="40% — акцент4 3_расчет 2021_2" xfId="2517"/>
    <cellStyle name="40% - Акцент4 3_расчет 2021_кр_тяжелый 1" xfId="2518"/>
    <cellStyle name="40% — акцент4 3_расчет 2021_кр_тяжелый 1" xfId="2519"/>
    <cellStyle name="40% - Акцент4 3_расчет 2021_кр_тяжелый 2" xfId="2520"/>
    <cellStyle name="40% — акцент4 3_расчет 2021_кр_тяжелый 2" xfId="2521"/>
    <cellStyle name="40% - Акцент4 3_расчет 2021_кр_тяжелый 3" xfId="2522"/>
    <cellStyle name="40% — акцент4 3_расчет 2021_кр_тяжелый 3" xfId="2523"/>
    <cellStyle name="40% - Акцент4 3_расчет 2021_расчет 2021" xfId="2524"/>
    <cellStyle name="40% — акцент4 3_расчет 2021_расчет 2021" xfId="2525"/>
    <cellStyle name="40% - Акцент4 3_расчет 2021_расчет 2021_1" xfId="2526"/>
    <cellStyle name="40% — акцент4 3_расчет 2021_расчет 2021_1" xfId="2527"/>
    <cellStyle name="40% - Акцент4 3_расчет 2021_расчет 2021_расчет 2021" xfId="2528"/>
    <cellStyle name="40% — акцент4 3_расчет 2021_расчет 2021_расчет 2021" xfId="2529"/>
    <cellStyle name="40% - Акцент4 3_расчет 2021_расчет 2021_тяжелый 3" xfId="2530"/>
    <cellStyle name="40% — акцент4 3_расчет 2021_расчет 2021_тяжелый 3" xfId="2531"/>
    <cellStyle name="40% - Акцент4 3_расчет 2021_тяжелый 2" xfId="2532"/>
    <cellStyle name="40% — акцент4 3_расчет 2021_тяжелый 2" xfId="2533"/>
    <cellStyle name="40% - Акцент4 3_расчет 2021_тяжелый 3" xfId="2534"/>
    <cellStyle name="40% — акцент4 3_расчет 2021_тяжелый 3" xfId="2535"/>
    <cellStyle name="40% - Акцент4 3_тяжелый 1 (2)" xfId="2536"/>
    <cellStyle name="40% — акцент4 3_тяжелый 1 (2)" xfId="2537"/>
    <cellStyle name="40% - Акцент4 3_тяжелый 2" xfId="2538"/>
    <cellStyle name="40% — акцент4 3_тяжелый 2" xfId="2539"/>
    <cellStyle name="40% - Акцент4 3_тяжелый 3" xfId="2540"/>
    <cellStyle name="40% — акцент4 3_тяжелый 3" xfId="2541"/>
    <cellStyle name="40% - Акцент4 4" xfId="221"/>
    <cellStyle name="40% - Акцент4 4 2" xfId="2542"/>
    <cellStyle name="40% - Акцент4 4_12 11 2020вирусная инфекция(COVID тяжелая степень тяжести)с учетом ВМР9 включая ОРИТ" xfId="2543"/>
    <cellStyle name="40% - Акцент4 5" xfId="222"/>
    <cellStyle name="40% - Акцент4 5 2" xfId="2544"/>
    <cellStyle name="40% - Акцент4 5_12 11 2020вирусная инфекция(COVID тяжелая степень тяжести)с учетом ВМР9 включая ОРИТ" xfId="2545"/>
    <cellStyle name="40% - Акцент4 6" xfId="223"/>
    <cellStyle name="40% - Акцент4 6 2" xfId="2546"/>
    <cellStyle name="40% - Акцент4 6_12 11 2020вирусная инфекция(COVID тяжелая степень тяжести)с учетом ВМР9 включая ОРИТ" xfId="2547"/>
    <cellStyle name="40% - Акцент4 7" xfId="224"/>
    <cellStyle name="40% - Акцент4 7 2" xfId="2548"/>
    <cellStyle name="40% - Акцент4 7_12 11 2020вирусная инфекция(COVID тяжелая степень тяжести)с учетом ВМР9 включая ОРИТ" xfId="2549"/>
    <cellStyle name="40% - Акцент4 8" xfId="225"/>
    <cellStyle name="40% - Акцент4 8 2" xfId="2550"/>
    <cellStyle name="40% - Акцент4 8_12 11 2020вирусная инфекция(COVID тяжелая степень тяжести)с учетом ВМР9 включая ОРИТ" xfId="2551"/>
    <cellStyle name="40% - Акцент4 9" xfId="2552"/>
    <cellStyle name="40% - Акцент4 9 2" xfId="2553"/>
    <cellStyle name="40% - Акцент4 9_12 11 2020вирусная инфекция(COVID тяжелая степень тяжести)с учетом ВМР9 включая ОРИТ" xfId="2554"/>
    <cellStyle name="40% - Акцент4_10" xfId="226"/>
    <cellStyle name="40% — акцент4_10" xfId="227"/>
    <cellStyle name="40% - Акцент4_10_1" xfId="228"/>
    <cellStyle name="40% — акцент4_10_5-р2" xfId="645"/>
    <cellStyle name="40% - Акцент4_10_раздел 1" xfId="229"/>
    <cellStyle name="40% — акцент4_10_раздел 1" xfId="230"/>
    <cellStyle name="40% - Акцент4_10_раздел 2" xfId="231"/>
    <cellStyle name="40% — акцент4_10_раздел 2" xfId="232"/>
    <cellStyle name="40% - Акцент4_10_расчет (2017)" xfId="646"/>
    <cellStyle name="40% — акцент4_10_Тариф 2021" xfId="233"/>
    <cellStyle name="40% - Акцент4_ИНФ Грипп, ОРВИ" xfId="647"/>
    <cellStyle name="40% — акцент4_Катетеризация правых отделов сердца к ТС" xfId="648"/>
    <cellStyle name="40% - Акцент4_КСГ-МЭС" xfId="649"/>
    <cellStyle name="40% — Акцент4_КСГ-МЭС" xfId="650"/>
    <cellStyle name="40% - Акцент4_Лист1" xfId="234"/>
    <cellStyle name="40% — акцент4_Лист3" xfId="3652"/>
    <cellStyle name="40% - Акцент4_операция_Лист1" xfId="235"/>
    <cellStyle name="40% — акцент4_прогноз" xfId="236"/>
    <cellStyle name="40% - Акцент4_проф дисп" xfId="237"/>
    <cellStyle name="40% — акцент4_расчет" xfId="238"/>
    <cellStyle name="40% - Акцент4_расчет (2017)" xfId="651"/>
    <cellStyle name="40% — акцент4_расчет_1" xfId="652"/>
    <cellStyle name="40% - Акцент4_тариф" xfId="239"/>
    <cellStyle name="40% - Акцент5" xfId="240"/>
    <cellStyle name="40% — Акцент5" xfId="241"/>
    <cellStyle name="40% - Акцент5 10" xfId="2555"/>
    <cellStyle name="40% - Акцент5 10 2" xfId="2556"/>
    <cellStyle name="40% - Акцент5 10_12 11 2020вирусная инфекция(COVID тяжелая степень тяжести)с учетом ВМР9 включая ОРИТ" xfId="2557"/>
    <cellStyle name="40% - Акцент5 11" xfId="2558"/>
    <cellStyle name="40% - Акцент5 12" xfId="2559"/>
    <cellStyle name="40% - Акцент5 13" xfId="2560"/>
    <cellStyle name="40% - Акцент5 14" xfId="3598"/>
    <cellStyle name="40% - Акцент5 15" xfId="3599"/>
    <cellStyle name="40% - Акцент5 16" xfId="3600"/>
    <cellStyle name="40% - Акцент5 17" xfId="3601"/>
    <cellStyle name="40% - Акцент5 2" xfId="242"/>
    <cellStyle name="40% — акцент5 2" xfId="2561"/>
    <cellStyle name="40% - Акцент5 2 2" xfId="2562"/>
    <cellStyle name="40% - Акцент5 2_12 11 2020вирусная инфекция(COVID тяжелая степень тяжести)с учетом ВМР9 включая ОРИТ" xfId="2563"/>
    <cellStyle name="40% — акцент5 2_Коронавирусная инфекция(COVID средняя степень тяжести)_новый" xfId="2564"/>
    <cellStyle name="40% - Акцент5 2_Коронавирусная инфекция(COVID тяжелая степень тяжести) новый2" xfId="2565"/>
    <cellStyle name="40% — акцент5 2_Коронавирусная инфекция(COVID тяжелая степень тяжести) новый2" xfId="2566"/>
    <cellStyle name="40% - Акцент5 2_Коронавирусная инфекция(COVID тяжелая степень тяжести) новый2_кр_тяжелый 1" xfId="2567"/>
    <cellStyle name="40% — акцент5 2_Коронавирусная инфекция(COVID тяжелая степень тяжести) новый2_кр_тяжелый 1" xfId="2568"/>
    <cellStyle name="40% - Акцент5 2_Коронавирусная инфекция(COVID тяжелая степень тяжести) новый2_кр_тяжелый 1_2" xfId="2569"/>
    <cellStyle name="40% — акцент5 2_Коронавирусная инфекция(COVID тяжелая степень тяжести) новый2_кр_тяжелый 1_2" xfId="2570"/>
    <cellStyle name="40% - Акцент5 2_Коронавирусная инфекция(COVID тяжелая степень тяжести) новый2_кр_тяжелый 2" xfId="2571"/>
    <cellStyle name="40% — акцент5 2_Коронавирусная инфекция(COVID тяжелая степень тяжести) новый2_кр_тяжелый 2" xfId="2572"/>
    <cellStyle name="40% - Акцент5 2_Коронавирусная инфекция(COVID тяжелая степень тяжести) новый2_кр_тяжелый 3" xfId="2573"/>
    <cellStyle name="40% — акцент5 2_Коронавирусная инфекция(COVID тяжелая степень тяжести) новый2_кр_тяжелый 3" xfId="2574"/>
    <cellStyle name="40% - Акцент5 2_Коронавирусная инфекция(COVID тяжелая степень тяжести) новый2_Лист1" xfId="2575"/>
    <cellStyle name="40% — акцент5 2_Коронавирусная инфекция(COVID тяжелая степень тяжести) новый2_Лист1" xfId="2576"/>
    <cellStyle name="40% - Акцент5 2_Коронавирусная инфекция(COVID тяжелая степень тяжести) новый2_Лист2" xfId="2577"/>
    <cellStyle name="40% — акцент5 2_Коронавирусная инфекция(COVID тяжелая степень тяжести) новый2_Лист2" xfId="2578"/>
    <cellStyle name="40% - Акцент5 2_Коронавирусная инфекция(COVID тяжелая степень тяжести) новый2_расчет 2021" xfId="2579"/>
    <cellStyle name="40% — акцент5 2_Коронавирусная инфекция(COVID тяжелая степень тяжести) новый2_расчет 2021" xfId="2580"/>
    <cellStyle name="40% - Акцент5 2_Коронавирусная инфекция(COVID тяжелая степень тяжести) новый2_расчет 2021_1" xfId="2581"/>
    <cellStyle name="40% — акцент5 2_Коронавирусная инфекция(COVID тяжелая степень тяжести) новый2_расчет 2021_1" xfId="2582"/>
    <cellStyle name="40% - Акцент5 2_Коронавирусная инфекция(COVID тяжелая степень тяжести) новый2_расчет 2021_расчет 2021" xfId="2583"/>
    <cellStyle name="40% — акцент5 2_Коронавирусная инфекция(COVID тяжелая степень тяжести) новый2_расчет 2021_расчет 2021" xfId="2584"/>
    <cellStyle name="40% - Акцент5 2_Коронавирусная инфекция(COVID тяжелая степень тяжести) новый2_расчет 2021_тяжелый 3" xfId="2585"/>
    <cellStyle name="40% — акцент5 2_Коронавирусная инфекция(COVID тяжелая степень тяжести) новый2_расчет 2021_тяжелый 3" xfId="2586"/>
    <cellStyle name="40% - Акцент5 2_Коронавирусная инфекция(COVID тяжелая степень тяжести) новый2_тяжелый 1 (2)" xfId="2587"/>
    <cellStyle name="40% — акцент5 2_Коронавирусная инфекция(COVID тяжелая степень тяжести) новый2_тяжелый 1 (2)" xfId="2588"/>
    <cellStyle name="40% - Акцент5 2_Коронавирусная инфекция(COVID тяжелая степень тяжести) новый2_тяжелый 2" xfId="2589"/>
    <cellStyle name="40% — акцент5 2_Коронавирусная инфекция(COVID тяжелая степень тяжести) новый2_тяжелый 2" xfId="2590"/>
    <cellStyle name="40% - Акцент5 2_Коронавирусная инфекция(COVID тяжелая степень тяжести) новый2_тяжелый 3" xfId="2591"/>
    <cellStyle name="40% — акцент5 2_Коронавирусная инфекция(COVID тяжелая степень тяжести) новый2_тяжелый 3" xfId="2592"/>
    <cellStyle name="40% - Акцент5 2_кр_тяжелый 1" xfId="2593"/>
    <cellStyle name="40% — акцент5 2_кр_тяжелый 1" xfId="2594"/>
    <cellStyle name="40% - Акцент5 2_кр_тяжелый 1_2" xfId="2595"/>
    <cellStyle name="40% — акцент5 2_кр_тяжелый 1_2" xfId="2596"/>
    <cellStyle name="40% - Акцент5 2_кр_тяжелый 2" xfId="2597"/>
    <cellStyle name="40% — акцент5 2_кр_тяжелый 2" xfId="2598"/>
    <cellStyle name="40% - Акцент5 2_кр_тяжелый 3" xfId="2599"/>
    <cellStyle name="40% — акцент5 2_кр_тяжелый 3" xfId="2600"/>
    <cellStyle name="40% - Акцент5 2_Лист1" xfId="2601"/>
    <cellStyle name="40% — акцент5 2_Лист1" xfId="2602"/>
    <cellStyle name="40% - Акцент5 2_Лист1_1" xfId="2603"/>
    <cellStyle name="40% — акцент5 2_Лист2" xfId="2604"/>
    <cellStyle name="40% - Акцент5 2_новый легкий" xfId="2605"/>
    <cellStyle name="40% — акцент5 2_расчет 2021" xfId="2606"/>
    <cellStyle name="40% - Акцент5 2_расчет 2021_1" xfId="2607"/>
    <cellStyle name="40% — акцент5 2_расчет 2021_1" xfId="2608"/>
    <cellStyle name="40% - Акцент5 2_расчет 2021_1_кр_тяжелый 1" xfId="2609"/>
    <cellStyle name="40% — акцент5 2_расчет 2021_1_расчет 2021" xfId="2610"/>
    <cellStyle name="40% - Акцент5 2_расчет 2021_1_расчет 2021_1" xfId="2611"/>
    <cellStyle name="40% — акцент5 2_расчет 2021_1_тяжелый 3" xfId="2612"/>
    <cellStyle name="40% - Акцент5 2_расчет 2021_2" xfId="2613"/>
    <cellStyle name="40% — акцент5 2_расчет 2021_2" xfId="2614"/>
    <cellStyle name="40% - Акцент5 2_расчет 2021_кр_тяжелый 1" xfId="2615"/>
    <cellStyle name="40% — акцент5 2_расчет 2021_кр_тяжелый 1" xfId="2616"/>
    <cellStyle name="40% - Акцент5 2_расчет 2021_кр_тяжелый 2" xfId="2617"/>
    <cellStyle name="40% — акцент5 2_расчет 2021_кр_тяжелый 2" xfId="2618"/>
    <cellStyle name="40% - Акцент5 2_расчет 2021_кр_тяжелый 3" xfId="2619"/>
    <cellStyle name="40% — акцент5 2_расчет 2021_кр_тяжелый 3" xfId="2620"/>
    <cellStyle name="40% - Акцент5 2_расчет 2021_расчет 2021" xfId="2621"/>
    <cellStyle name="40% — акцент5 2_расчет 2021_расчет 2021" xfId="2622"/>
    <cellStyle name="40% - Акцент5 2_расчет 2021_расчет 2021_1" xfId="2623"/>
    <cellStyle name="40% — акцент5 2_расчет 2021_расчет 2021_1" xfId="2624"/>
    <cellStyle name="40% - Акцент5 2_расчет 2021_расчет 2021_расчет 2021" xfId="2625"/>
    <cellStyle name="40% — акцент5 2_расчет 2021_расчет 2021_расчет 2021" xfId="2626"/>
    <cellStyle name="40% - Акцент5 2_расчет 2021_расчет 2021_тяжелый 3" xfId="2627"/>
    <cellStyle name="40% — акцент5 2_расчет 2021_расчет 2021_тяжелый 3" xfId="2628"/>
    <cellStyle name="40% - Акцент5 2_расчет 2021_тяжелый 2" xfId="2629"/>
    <cellStyle name="40% — акцент5 2_расчет 2021_тяжелый 2" xfId="2630"/>
    <cellStyle name="40% - Акцент5 2_расчет 2021_тяжелый 3" xfId="2631"/>
    <cellStyle name="40% — акцент5 2_расчет 2021_тяжелый 3" xfId="2632"/>
    <cellStyle name="40% - Акцент5 2_тяжелый 1 (2)" xfId="2633"/>
    <cellStyle name="40% — акцент5 2_тяжелый 1 (2)" xfId="2634"/>
    <cellStyle name="40% - Акцент5 2_тяжелый 2" xfId="2635"/>
    <cellStyle name="40% — акцент5 2_тяжелый 2" xfId="2636"/>
    <cellStyle name="40% - Акцент5 2_тяжелый 3" xfId="2637"/>
    <cellStyle name="40% — акцент5 2_тяжелый 3" xfId="2638"/>
    <cellStyle name="40% - Акцент5 3" xfId="243"/>
    <cellStyle name="40% — акцент5 3" xfId="2639"/>
    <cellStyle name="40% - Акцент5 3 2" xfId="2640"/>
    <cellStyle name="40% - Акцент5 3_12 11 2020вирусная инфекция(COVID тяжелая степень тяжести)с учетом ВМР9 включая ОРИТ" xfId="2641"/>
    <cellStyle name="40% — акцент5 3_Коронавирусная инфекция(COVID средняя степень тяжести)_новый" xfId="2642"/>
    <cellStyle name="40% - Акцент5 3_Коронавирусная инфекция(COVID тяжелая степень тяжести) новый2" xfId="2643"/>
    <cellStyle name="40% — акцент5 3_Коронавирусная инфекция(COVID тяжелая степень тяжести) новый2" xfId="2644"/>
    <cellStyle name="40% - Акцент5 3_Коронавирусная инфекция(COVID тяжелая степень тяжести) новый2_кр_тяжелый 1" xfId="2645"/>
    <cellStyle name="40% — акцент5 3_Коронавирусная инфекция(COVID тяжелая степень тяжести) новый2_кр_тяжелый 1" xfId="2646"/>
    <cellStyle name="40% - Акцент5 3_Коронавирусная инфекция(COVID тяжелая степень тяжести) новый2_кр_тяжелый 1_2" xfId="2647"/>
    <cellStyle name="40% — акцент5 3_Коронавирусная инфекция(COVID тяжелая степень тяжести) новый2_кр_тяжелый 1_2" xfId="2648"/>
    <cellStyle name="40% - Акцент5 3_Коронавирусная инфекция(COVID тяжелая степень тяжести) новый2_кр_тяжелый 2" xfId="2649"/>
    <cellStyle name="40% — акцент5 3_Коронавирусная инфекция(COVID тяжелая степень тяжести) новый2_кр_тяжелый 2" xfId="2650"/>
    <cellStyle name="40% - Акцент5 3_Коронавирусная инфекция(COVID тяжелая степень тяжести) новый2_кр_тяжелый 3" xfId="2651"/>
    <cellStyle name="40% — акцент5 3_Коронавирусная инфекция(COVID тяжелая степень тяжести) новый2_кр_тяжелый 3" xfId="2652"/>
    <cellStyle name="40% - Акцент5 3_Коронавирусная инфекция(COVID тяжелая степень тяжести) новый2_Лист1" xfId="2653"/>
    <cellStyle name="40% — акцент5 3_Коронавирусная инфекция(COVID тяжелая степень тяжести) новый2_Лист1" xfId="2654"/>
    <cellStyle name="40% - Акцент5 3_Коронавирусная инфекция(COVID тяжелая степень тяжести) новый2_Лист2" xfId="2655"/>
    <cellStyle name="40% — акцент5 3_Коронавирусная инфекция(COVID тяжелая степень тяжести) новый2_Лист2" xfId="2656"/>
    <cellStyle name="40% - Акцент5 3_Коронавирусная инфекция(COVID тяжелая степень тяжести) новый2_расчет 2021" xfId="2657"/>
    <cellStyle name="40% — акцент5 3_Коронавирусная инфекция(COVID тяжелая степень тяжести) новый2_расчет 2021" xfId="2658"/>
    <cellStyle name="40% - Акцент5 3_Коронавирусная инфекция(COVID тяжелая степень тяжести) новый2_расчет 2021_1" xfId="2659"/>
    <cellStyle name="40% — акцент5 3_Коронавирусная инфекция(COVID тяжелая степень тяжести) новый2_расчет 2021_1" xfId="2660"/>
    <cellStyle name="40% - Акцент5 3_Коронавирусная инфекция(COVID тяжелая степень тяжести) новый2_расчет 2021_расчет 2021" xfId="2661"/>
    <cellStyle name="40% — акцент5 3_Коронавирусная инфекция(COVID тяжелая степень тяжести) новый2_расчет 2021_расчет 2021" xfId="2662"/>
    <cellStyle name="40% - Акцент5 3_Коронавирусная инфекция(COVID тяжелая степень тяжести) новый2_расчет 2021_тяжелый 3" xfId="2663"/>
    <cellStyle name="40% — акцент5 3_Коронавирусная инфекция(COVID тяжелая степень тяжести) новый2_расчет 2021_тяжелый 3" xfId="2664"/>
    <cellStyle name="40% - Акцент5 3_Коронавирусная инфекция(COVID тяжелая степень тяжести) новый2_тяжелый 1 (2)" xfId="2665"/>
    <cellStyle name="40% — акцент5 3_Коронавирусная инфекция(COVID тяжелая степень тяжести) новый2_тяжелый 1 (2)" xfId="2666"/>
    <cellStyle name="40% - Акцент5 3_Коронавирусная инфекция(COVID тяжелая степень тяжести) новый2_тяжелый 2" xfId="2667"/>
    <cellStyle name="40% — акцент5 3_Коронавирусная инфекция(COVID тяжелая степень тяжести) новый2_тяжелый 2" xfId="2668"/>
    <cellStyle name="40% - Акцент5 3_Коронавирусная инфекция(COVID тяжелая степень тяжести) новый2_тяжелый 3" xfId="2669"/>
    <cellStyle name="40% — акцент5 3_Коронавирусная инфекция(COVID тяжелая степень тяжести) новый2_тяжелый 3" xfId="2670"/>
    <cellStyle name="40% - Акцент5 3_кр_тяжелый 1" xfId="2671"/>
    <cellStyle name="40% — акцент5 3_кр_тяжелый 1" xfId="2672"/>
    <cellStyle name="40% - Акцент5 3_кр_тяжелый 1_2" xfId="2673"/>
    <cellStyle name="40% — акцент5 3_кр_тяжелый 1_2" xfId="2674"/>
    <cellStyle name="40% - Акцент5 3_кр_тяжелый 2" xfId="2675"/>
    <cellStyle name="40% — акцент5 3_кр_тяжелый 2" xfId="2676"/>
    <cellStyle name="40% - Акцент5 3_кр_тяжелый 3" xfId="2677"/>
    <cellStyle name="40% — акцент5 3_кр_тяжелый 3" xfId="2678"/>
    <cellStyle name="40% - Акцент5 3_Лист1" xfId="2679"/>
    <cellStyle name="40% — акцент5 3_Лист1" xfId="2680"/>
    <cellStyle name="40% - Акцент5 3_Лист1_1" xfId="2681"/>
    <cellStyle name="40% — акцент5 3_Лист2" xfId="2682"/>
    <cellStyle name="40% - Акцент5 3_новый легкий" xfId="2683"/>
    <cellStyle name="40% — акцент5 3_расчет 2021" xfId="2684"/>
    <cellStyle name="40% - Акцент5 3_расчет 2021_1" xfId="2685"/>
    <cellStyle name="40% — акцент5 3_расчет 2021_1" xfId="2686"/>
    <cellStyle name="40% - Акцент5 3_расчет 2021_1_кр_тяжелый 1" xfId="2687"/>
    <cellStyle name="40% — акцент5 3_расчет 2021_1_расчет 2021" xfId="2688"/>
    <cellStyle name="40% - Акцент5 3_расчет 2021_1_расчет 2021_1" xfId="2689"/>
    <cellStyle name="40% — акцент5 3_расчет 2021_1_тяжелый 3" xfId="2690"/>
    <cellStyle name="40% - Акцент5 3_расчет 2021_2" xfId="2691"/>
    <cellStyle name="40% — акцент5 3_расчет 2021_2" xfId="2692"/>
    <cellStyle name="40% - Акцент5 3_расчет 2021_кр_тяжелый 1" xfId="2693"/>
    <cellStyle name="40% — акцент5 3_расчет 2021_кр_тяжелый 1" xfId="2694"/>
    <cellStyle name="40% - Акцент5 3_расчет 2021_кр_тяжелый 2" xfId="2695"/>
    <cellStyle name="40% — акцент5 3_расчет 2021_кр_тяжелый 2" xfId="2696"/>
    <cellStyle name="40% - Акцент5 3_расчет 2021_кр_тяжелый 3" xfId="2697"/>
    <cellStyle name="40% — акцент5 3_расчет 2021_кр_тяжелый 3" xfId="2698"/>
    <cellStyle name="40% - Акцент5 3_расчет 2021_расчет 2021" xfId="2699"/>
    <cellStyle name="40% — акцент5 3_расчет 2021_расчет 2021" xfId="2700"/>
    <cellStyle name="40% - Акцент5 3_расчет 2021_расчет 2021_1" xfId="2701"/>
    <cellStyle name="40% — акцент5 3_расчет 2021_расчет 2021_1" xfId="2702"/>
    <cellStyle name="40% - Акцент5 3_расчет 2021_расчет 2021_расчет 2021" xfId="2703"/>
    <cellStyle name="40% — акцент5 3_расчет 2021_расчет 2021_расчет 2021" xfId="2704"/>
    <cellStyle name="40% - Акцент5 3_расчет 2021_расчет 2021_тяжелый 3" xfId="2705"/>
    <cellStyle name="40% — акцент5 3_расчет 2021_расчет 2021_тяжелый 3" xfId="2706"/>
    <cellStyle name="40% - Акцент5 3_расчет 2021_тяжелый 2" xfId="2707"/>
    <cellStyle name="40% — акцент5 3_расчет 2021_тяжелый 2" xfId="2708"/>
    <cellStyle name="40% - Акцент5 3_расчет 2021_тяжелый 3" xfId="2709"/>
    <cellStyle name="40% — акцент5 3_расчет 2021_тяжелый 3" xfId="2710"/>
    <cellStyle name="40% - Акцент5 3_тяжелый 1 (2)" xfId="2711"/>
    <cellStyle name="40% — акцент5 3_тяжелый 1 (2)" xfId="2712"/>
    <cellStyle name="40% - Акцент5 3_тяжелый 2" xfId="2713"/>
    <cellStyle name="40% — акцент5 3_тяжелый 2" xfId="2714"/>
    <cellStyle name="40% - Акцент5 3_тяжелый 3" xfId="2715"/>
    <cellStyle name="40% — акцент5 3_тяжелый 3" xfId="2716"/>
    <cellStyle name="40% - Акцент5 4" xfId="244"/>
    <cellStyle name="40% - Акцент5 4 2" xfId="2717"/>
    <cellStyle name="40% - Акцент5 4_12 11 2020вирусная инфекция(COVID тяжелая степень тяжести)с учетом ВМР9 включая ОРИТ" xfId="2718"/>
    <cellStyle name="40% - Акцент5 5" xfId="245"/>
    <cellStyle name="40% - Акцент5 5 2" xfId="2719"/>
    <cellStyle name="40% - Акцент5 5_12 11 2020вирусная инфекция(COVID тяжелая степень тяжести)с учетом ВМР9 включая ОРИТ" xfId="2720"/>
    <cellStyle name="40% - Акцент5 6" xfId="246"/>
    <cellStyle name="40% - Акцент5 6 2" xfId="2721"/>
    <cellStyle name="40% - Акцент5 6_12 11 2020вирусная инфекция(COVID тяжелая степень тяжести)с учетом ВМР9 включая ОРИТ" xfId="2722"/>
    <cellStyle name="40% - Акцент5 7" xfId="247"/>
    <cellStyle name="40% - Акцент5 7 2" xfId="2723"/>
    <cellStyle name="40% - Акцент5 7_12 11 2020вирусная инфекция(COVID тяжелая степень тяжести)с учетом ВМР9 включая ОРИТ" xfId="2724"/>
    <cellStyle name="40% - Акцент5 8" xfId="248"/>
    <cellStyle name="40% - Акцент5 8 2" xfId="2725"/>
    <cellStyle name="40% - Акцент5 8_12 11 2020вирусная инфекция(COVID тяжелая степень тяжести)с учетом ВМР9 включая ОРИТ" xfId="2726"/>
    <cellStyle name="40% - Акцент5 9" xfId="2727"/>
    <cellStyle name="40% - Акцент5 9 2" xfId="2728"/>
    <cellStyle name="40% - Акцент5 9_12 11 2020вирусная инфекция(COVID тяжелая степень тяжести)с учетом ВМР9 включая ОРИТ" xfId="2729"/>
    <cellStyle name="40% - Акцент5_10" xfId="249"/>
    <cellStyle name="40% — акцент5_10" xfId="250"/>
    <cellStyle name="40% - Акцент5_10_1" xfId="251"/>
    <cellStyle name="40% — акцент5_10_5-р2" xfId="653"/>
    <cellStyle name="40% - Акцент5_10_раздел 1" xfId="252"/>
    <cellStyle name="40% — акцент5_10_раздел 1" xfId="253"/>
    <cellStyle name="40% - Акцент5_10_раздел 2" xfId="254"/>
    <cellStyle name="40% — акцент5_10_раздел 2" xfId="255"/>
    <cellStyle name="40% - Акцент5_10_расчет (2017)" xfId="654"/>
    <cellStyle name="40% — акцент5_10_Тариф 2021" xfId="256"/>
    <cellStyle name="40% - Акцент5_ИНФ Грипп, ОРВИ" xfId="655"/>
    <cellStyle name="40% — акцент5_Катетеризация правых отделов сердца к ТС" xfId="656"/>
    <cellStyle name="40% - Акцент5_КСГ-МЭС" xfId="657"/>
    <cellStyle name="40% — Акцент5_КСГ-МЭС" xfId="658"/>
    <cellStyle name="40% - Акцент5_Лист1" xfId="257"/>
    <cellStyle name="40% — акцент5_Лист3" xfId="3653"/>
    <cellStyle name="40% - Акцент5_прогноз" xfId="3654"/>
    <cellStyle name="40% — акцент5_прогноз" xfId="659"/>
    <cellStyle name="40% - Акцент5_проф дисп" xfId="660"/>
    <cellStyle name="40% — акцент5_расчет" xfId="661"/>
    <cellStyle name="40% - Акцент5_расчет (2017)" xfId="662"/>
    <cellStyle name="40% - Акцент6" xfId="258"/>
    <cellStyle name="40% — Акцент6" xfId="259"/>
    <cellStyle name="40% - Акцент6 10" xfId="2730"/>
    <cellStyle name="40% - Акцент6 10 2" xfId="2731"/>
    <cellStyle name="40% - Акцент6 10_12 11 2020вирусная инфекция(COVID тяжелая степень тяжести)с учетом ВМР9 включая ОРИТ" xfId="2732"/>
    <cellStyle name="40% - Акцент6 11" xfId="2733"/>
    <cellStyle name="40% - Акцент6 12" xfId="2734"/>
    <cellStyle name="40% - Акцент6 13" xfId="2735"/>
    <cellStyle name="40% - Акцент6 14" xfId="3602"/>
    <cellStyle name="40% - Акцент6 15" xfId="3603"/>
    <cellStyle name="40% - Акцент6 16" xfId="3604"/>
    <cellStyle name="40% - Акцент6 17" xfId="3605"/>
    <cellStyle name="40% - Акцент6 2" xfId="260"/>
    <cellStyle name="40% — акцент6 2" xfId="2736"/>
    <cellStyle name="40% - Акцент6 2 2" xfId="2737"/>
    <cellStyle name="40% - Акцент6 2_12 11 2020вирусная инфекция(COVID тяжелая степень тяжести)с учетом ВМР9 включая ОРИТ" xfId="2738"/>
    <cellStyle name="40% — акцент6 2_Коронавирусная инфекция(COVID средняя степень тяжести)_новый" xfId="2739"/>
    <cellStyle name="40% - Акцент6 2_Коронавирусная инфекция(COVID тяжелая степень тяжести) новый2" xfId="2740"/>
    <cellStyle name="40% — акцент6 2_Коронавирусная инфекция(COVID тяжелая степень тяжести) новый2" xfId="2741"/>
    <cellStyle name="40% - Акцент6 2_Коронавирусная инфекция(COVID тяжелая степень тяжести) новый2_кр_тяжелый 1" xfId="2742"/>
    <cellStyle name="40% — акцент6 2_Коронавирусная инфекция(COVID тяжелая степень тяжести) новый2_кр_тяжелый 1" xfId="2743"/>
    <cellStyle name="40% - Акцент6 2_Коронавирусная инфекция(COVID тяжелая степень тяжести) новый2_кр_тяжелый 1_2" xfId="2744"/>
    <cellStyle name="40% — акцент6 2_Коронавирусная инфекция(COVID тяжелая степень тяжести) новый2_кр_тяжелый 1_2" xfId="2745"/>
    <cellStyle name="40% - Акцент6 2_Коронавирусная инфекция(COVID тяжелая степень тяжести) новый2_кр_тяжелый 2" xfId="2746"/>
    <cellStyle name="40% — акцент6 2_Коронавирусная инфекция(COVID тяжелая степень тяжести) новый2_кр_тяжелый 2" xfId="2747"/>
    <cellStyle name="40% - Акцент6 2_Коронавирусная инфекция(COVID тяжелая степень тяжести) новый2_кр_тяжелый 3" xfId="2748"/>
    <cellStyle name="40% — акцент6 2_Коронавирусная инфекция(COVID тяжелая степень тяжести) новый2_кр_тяжелый 3" xfId="2749"/>
    <cellStyle name="40% - Акцент6 2_Коронавирусная инфекция(COVID тяжелая степень тяжести) новый2_Лист1" xfId="2750"/>
    <cellStyle name="40% — акцент6 2_Коронавирусная инфекция(COVID тяжелая степень тяжести) новый2_Лист1" xfId="2751"/>
    <cellStyle name="40% - Акцент6 2_Коронавирусная инфекция(COVID тяжелая степень тяжести) новый2_Лист2" xfId="2752"/>
    <cellStyle name="40% — акцент6 2_Коронавирусная инфекция(COVID тяжелая степень тяжести) новый2_Лист2" xfId="2753"/>
    <cellStyle name="40% - Акцент6 2_Коронавирусная инфекция(COVID тяжелая степень тяжести) новый2_расчет 2021" xfId="2754"/>
    <cellStyle name="40% — акцент6 2_Коронавирусная инфекция(COVID тяжелая степень тяжести) новый2_расчет 2021" xfId="2755"/>
    <cellStyle name="40% - Акцент6 2_Коронавирусная инфекция(COVID тяжелая степень тяжести) новый2_расчет 2021_1" xfId="2756"/>
    <cellStyle name="40% — акцент6 2_Коронавирусная инфекция(COVID тяжелая степень тяжести) новый2_расчет 2021_1" xfId="2757"/>
    <cellStyle name="40% - Акцент6 2_Коронавирусная инфекция(COVID тяжелая степень тяжести) новый2_расчет 2021_расчет 2021" xfId="2758"/>
    <cellStyle name="40% — акцент6 2_Коронавирусная инфекция(COVID тяжелая степень тяжести) новый2_расчет 2021_расчет 2021" xfId="2759"/>
    <cellStyle name="40% - Акцент6 2_Коронавирусная инфекция(COVID тяжелая степень тяжести) новый2_расчет 2021_тяжелый 3" xfId="2760"/>
    <cellStyle name="40% — акцент6 2_Коронавирусная инфекция(COVID тяжелая степень тяжести) новый2_расчет 2021_тяжелый 3" xfId="2761"/>
    <cellStyle name="40% - Акцент6 2_Коронавирусная инфекция(COVID тяжелая степень тяжести) новый2_тяжелый 1 (2)" xfId="2762"/>
    <cellStyle name="40% — акцент6 2_Коронавирусная инфекция(COVID тяжелая степень тяжести) новый2_тяжелый 1 (2)" xfId="2763"/>
    <cellStyle name="40% - Акцент6 2_Коронавирусная инфекция(COVID тяжелая степень тяжести) новый2_тяжелый 2" xfId="2764"/>
    <cellStyle name="40% — акцент6 2_Коронавирусная инфекция(COVID тяжелая степень тяжести) новый2_тяжелый 2" xfId="2765"/>
    <cellStyle name="40% - Акцент6 2_Коронавирусная инфекция(COVID тяжелая степень тяжести) новый2_тяжелый 3" xfId="2766"/>
    <cellStyle name="40% — акцент6 2_Коронавирусная инфекция(COVID тяжелая степень тяжести) новый2_тяжелый 3" xfId="2767"/>
    <cellStyle name="40% - Акцент6 2_кр_тяжелый 1" xfId="2768"/>
    <cellStyle name="40% — акцент6 2_кр_тяжелый 1" xfId="2769"/>
    <cellStyle name="40% - Акцент6 2_кр_тяжелый 1_2" xfId="2770"/>
    <cellStyle name="40% — акцент6 2_кр_тяжелый 1_2" xfId="2771"/>
    <cellStyle name="40% - Акцент6 2_кр_тяжелый 2" xfId="2772"/>
    <cellStyle name="40% — акцент6 2_кр_тяжелый 2" xfId="2773"/>
    <cellStyle name="40% - Акцент6 2_кр_тяжелый 3" xfId="2774"/>
    <cellStyle name="40% — акцент6 2_кр_тяжелый 3" xfId="2775"/>
    <cellStyle name="40% - Акцент6 2_Лист1" xfId="2776"/>
    <cellStyle name="40% — акцент6 2_Лист1" xfId="2777"/>
    <cellStyle name="40% - Акцент6 2_Лист1_1" xfId="2778"/>
    <cellStyle name="40% — акцент6 2_Лист2" xfId="2779"/>
    <cellStyle name="40% - Акцент6 2_новый легкий" xfId="2780"/>
    <cellStyle name="40% — акцент6 2_расчет 2021" xfId="2781"/>
    <cellStyle name="40% - Акцент6 2_расчет 2021_1" xfId="2782"/>
    <cellStyle name="40% — акцент6 2_расчет 2021_1" xfId="2783"/>
    <cellStyle name="40% - Акцент6 2_расчет 2021_1_кр_тяжелый 1" xfId="2784"/>
    <cellStyle name="40% — акцент6 2_расчет 2021_1_расчет 2021" xfId="2785"/>
    <cellStyle name="40% - Акцент6 2_расчет 2021_1_расчет 2021_1" xfId="2786"/>
    <cellStyle name="40% — акцент6 2_расчет 2021_1_тяжелый 3" xfId="2787"/>
    <cellStyle name="40% - Акцент6 2_расчет 2021_2" xfId="2788"/>
    <cellStyle name="40% — акцент6 2_расчет 2021_2" xfId="2789"/>
    <cellStyle name="40% - Акцент6 2_расчет 2021_кр_тяжелый 1" xfId="2790"/>
    <cellStyle name="40% — акцент6 2_расчет 2021_кр_тяжелый 1" xfId="2791"/>
    <cellStyle name="40% - Акцент6 2_расчет 2021_кр_тяжелый 2" xfId="2792"/>
    <cellStyle name="40% — акцент6 2_расчет 2021_кр_тяжелый 2" xfId="2793"/>
    <cellStyle name="40% - Акцент6 2_расчет 2021_кр_тяжелый 3" xfId="2794"/>
    <cellStyle name="40% — акцент6 2_расчет 2021_кр_тяжелый 3" xfId="2795"/>
    <cellStyle name="40% - Акцент6 2_расчет 2021_расчет 2021" xfId="2796"/>
    <cellStyle name="40% — акцент6 2_расчет 2021_расчет 2021" xfId="2797"/>
    <cellStyle name="40% - Акцент6 2_расчет 2021_расчет 2021_1" xfId="2798"/>
    <cellStyle name="40% — акцент6 2_расчет 2021_расчет 2021_1" xfId="2799"/>
    <cellStyle name="40% - Акцент6 2_расчет 2021_расчет 2021_расчет 2021" xfId="2800"/>
    <cellStyle name="40% — акцент6 2_расчет 2021_расчет 2021_расчет 2021" xfId="2801"/>
    <cellStyle name="40% - Акцент6 2_расчет 2021_расчет 2021_тяжелый 3" xfId="2802"/>
    <cellStyle name="40% — акцент6 2_расчет 2021_расчет 2021_тяжелый 3" xfId="2803"/>
    <cellStyle name="40% - Акцент6 2_расчет 2021_тяжелый 2" xfId="2804"/>
    <cellStyle name="40% — акцент6 2_расчет 2021_тяжелый 2" xfId="2805"/>
    <cellStyle name="40% - Акцент6 2_расчет 2021_тяжелый 3" xfId="2806"/>
    <cellStyle name="40% — акцент6 2_расчет 2021_тяжелый 3" xfId="2807"/>
    <cellStyle name="40% - Акцент6 2_тяжелый 1 (2)" xfId="2808"/>
    <cellStyle name="40% — акцент6 2_тяжелый 1 (2)" xfId="2809"/>
    <cellStyle name="40% - Акцент6 2_тяжелый 2" xfId="2810"/>
    <cellStyle name="40% — акцент6 2_тяжелый 2" xfId="2811"/>
    <cellStyle name="40% - Акцент6 2_тяжелый 3" xfId="2812"/>
    <cellStyle name="40% — акцент6 2_тяжелый 3" xfId="2813"/>
    <cellStyle name="40% - Акцент6 3" xfId="261"/>
    <cellStyle name="40% — акцент6 3" xfId="2814"/>
    <cellStyle name="40% - Акцент6 3 2" xfId="2815"/>
    <cellStyle name="40% - Акцент6 3_12 11 2020вирусная инфекция(COVID тяжелая степень тяжести)с учетом ВМР9 включая ОРИТ" xfId="2816"/>
    <cellStyle name="40% — акцент6 3_Коронавирусная инфекция(COVID средняя степень тяжести)_новый" xfId="2817"/>
    <cellStyle name="40% - Акцент6 3_Коронавирусная инфекция(COVID тяжелая степень тяжести) новый2" xfId="2818"/>
    <cellStyle name="40% — акцент6 3_Коронавирусная инфекция(COVID тяжелая степень тяжести) новый2" xfId="2819"/>
    <cellStyle name="40% - Акцент6 3_Коронавирусная инфекция(COVID тяжелая степень тяжести) новый2_кр_тяжелый 1" xfId="2820"/>
    <cellStyle name="40% — акцент6 3_Коронавирусная инфекция(COVID тяжелая степень тяжести) новый2_кр_тяжелый 1" xfId="2821"/>
    <cellStyle name="40% - Акцент6 3_Коронавирусная инфекция(COVID тяжелая степень тяжести) новый2_кр_тяжелый 1_2" xfId="2822"/>
    <cellStyle name="40% — акцент6 3_Коронавирусная инфекция(COVID тяжелая степень тяжести) новый2_кр_тяжелый 1_2" xfId="2823"/>
    <cellStyle name="40% - Акцент6 3_Коронавирусная инфекция(COVID тяжелая степень тяжести) новый2_кр_тяжелый 2" xfId="2824"/>
    <cellStyle name="40% — акцент6 3_Коронавирусная инфекция(COVID тяжелая степень тяжести) новый2_кр_тяжелый 2" xfId="2825"/>
    <cellStyle name="40% - Акцент6 3_Коронавирусная инфекция(COVID тяжелая степень тяжести) новый2_кр_тяжелый 3" xfId="2826"/>
    <cellStyle name="40% — акцент6 3_Коронавирусная инфекция(COVID тяжелая степень тяжести) новый2_кр_тяжелый 3" xfId="2827"/>
    <cellStyle name="40% - Акцент6 3_Коронавирусная инфекция(COVID тяжелая степень тяжести) новый2_Лист1" xfId="2828"/>
    <cellStyle name="40% — акцент6 3_Коронавирусная инфекция(COVID тяжелая степень тяжести) новый2_Лист1" xfId="2829"/>
    <cellStyle name="40% - Акцент6 3_Коронавирусная инфекция(COVID тяжелая степень тяжести) новый2_Лист2" xfId="2830"/>
    <cellStyle name="40% — акцент6 3_Коронавирусная инфекция(COVID тяжелая степень тяжести) новый2_Лист2" xfId="2831"/>
    <cellStyle name="40% - Акцент6 3_Коронавирусная инфекция(COVID тяжелая степень тяжести) новый2_расчет 2021" xfId="2832"/>
    <cellStyle name="40% — акцент6 3_Коронавирусная инфекция(COVID тяжелая степень тяжести) новый2_расчет 2021" xfId="2833"/>
    <cellStyle name="40% - Акцент6 3_Коронавирусная инфекция(COVID тяжелая степень тяжести) новый2_расчет 2021_1" xfId="2834"/>
    <cellStyle name="40% — акцент6 3_Коронавирусная инфекция(COVID тяжелая степень тяжести) новый2_расчет 2021_1" xfId="2835"/>
    <cellStyle name="40% - Акцент6 3_Коронавирусная инфекция(COVID тяжелая степень тяжести) новый2_расчет 2021_расчет 2021" xfId="2836"/>
    <cellStyle name="40% — акцент6 3_Коронавирусная инфекция(COVID тяжелая степень тяжести) новый2_расчет 2021_расчет 2021" xfId="2837"/>
    <cellStyle name="40% - Акцент6 3_Коронавирусная инфекция(COVID тяжелая степень тяжести) новый2_расчет 2021_тяжелый 3" xfId="2838"/>
    <cellStyle name="40% — акцент6 3_Коронавирусная инфекция(COVID тяжелая степень тяжести) новый2_расчет 2021_тяжелый 3" xfId="2839"/>
    <cellStyle name="40% - Акцент6 3_Коронавирусная инфекция(COVID тяжелая степень тяжести) новый2_тяжелый 1 (2)" xfId="2840"/>
    <cellStyle name="40% — акцент6 3_Коронавирусная инфекция(COVID тяжелая степень тяжести) новый2_тяжелый 1 (2)" xfId="2841"/>
    <cellStyle name="40% - Акцент6 3_Коронавирусная инфекция(COVID тяжелая степень тяжести) новый2_тяжелый 2" xfId="2842"/>
    <cellStyle name="40% — акцент6 3_Коронавирусная инфекция(COVID тяжелая степень тяжести) новый2_тяжелый 2" xfId="2843"/>
    <cellStyle name="40% - Акцент6 3_Коронавирусная инфекция(COVID тяжелая степень тяжести) новый2_тяжелый 3" xfId="2844"/>
    <cellStyle name="40% — акцент6 3_Коронавирусная инфекция(COVID тяжелая степень тяжести) новый2_тяжелый 3" xfId="2845"/>
    <cellStyle name="40% - Акцент6 3_кр_тяжелый 1" xfId="2846"/>
    <cellStyle name="40% — акцент6 3_кр_тяжелый 1" xfId="2847"/>
    <cellStyle name="40% - Акцент6 3_кр_тяжелый 1_2" xfId="2848"/>
    <cellStyle name="40% — акцент6 3_кр_тяжелый 1_2" xfId="2849"/>
    <cellStyle name="40% - Акцент6 3_кр_тяжелый 2" xfId="2850"/>
    <cellStyle name="40% — акцент6 3_кр_тяжелый 2" xfId="2851"/>
    <cellStyle name="40% - Акцент6 3_кр_тяжелый 3" xfId="2852"/>
    <cellStyle name="40% — акцент6 3_кр_тяжелый 3" xfId="2853"/>
    <cellStyle name="40% - Акцент6 3_Лист1" xfId="2854"/>
    <cellStyle name="40% — акцент6 3_Лист1" xfId="2855"/>
    <cellStyle name="40% - Акцент6 3_Лист1_1" xfId="2856"/>
    <cellStyle name="40% — акцент6 3_Лист2" xfId="2857"/>
    <cellStyle name="40% - Акцент6 3_новый легкий" xfId="2858"/>
    <cellStyle name="40% — акцент6 3_расчет 2021" xfId="2859"/>
    <cellStyle name="40% - Акцент6 3_расчет 2021_1" xfId="2860"/>
    <cellStyle name="40% — акцент6 3_расчет 2021_1" xfId="2861"/>
    <cellStyle name="40% - Акцент6 3_расчет 2021_1_кр_тяжелый 1" xfId="2862"/>
    <cellStyle name="40% — акцент6 3_расчет 2021_1_расчет 2021" xfId="2863"/>
    <cellStyle name="40% - Акцент6 3_расчет 2021_1_расчет 2021_1" xfId="2864"/>
    <cellStyle name="40% — акцент6 3_расчет 2021_1_тяжелый 3" xfId="2865"/>
    <cellStyle name="40% - Акцент6 3_расчет 2021_2" xfId="2866"/>
    <cellStyle name="40% — акцент6 3_расчет 2021_2" xfId="2867"/>
    <cellStyle name="40% - Акцент6 3_расчет 2021_кр_тяжелый 1" xfId="2868"/>
    <cellStyle name="40% — акцент6 3_расчет 2021_кр_тяжелый 1" xfId="2869"/>
    <cellStyle name="40% - Акцент6 3_расчет 2021_кр_тяжелый 2" xfId="2870"/>
    <cellStyle name="40% — акцент6 3_расчет 2021_кр_тяжелый 2" xfId="2871"/>
    <cellStyle name="40% - Акцент6 3_расчет 2021_кр_тяжелый 3" xfId="2872"/>
    <cellStyle name="40% — акцент6 3_расчет 2021_кр_тяжелый 3" xfId="2873"/>
    <cellStyle name="40% - Акцент6 3_расчет 2021_расчет 2021" xfId="2874"/>
    <cellStyle name="40% — акцент6 3_расчет 2021_расчет 2021" xfId="2875"/>
    <cellStyle name="40% - Акцент6 3_расчет 2021_расчет 2021_1" xfId="2876"/>
    <cellStyle name="40% — акцент6 3_расчет 2021_расчет 2021_1" xfId="2877"/>
    <cellStyle name="40% - Акцент6 3_расчет 2021_расчет 2021_расчет 2021" xfId="2878"/>
    <cellStyle name="40% — акцент6 3_расчет 2021_расчет 2021_расчет 2021" xfId="2879"/>
    <cellStyle name="40% - Акцент6 3_расчет 2021_расчет 2021_тяжелый 3" xfId="2880"/>
    <cellStyle name="40% — акцент6 3_расчет 2021_расчет 2021_тяжелый 3" xfId="2881"/>
    <cellStyle name="40% - Акцент6 3_расчет 2021_тяжелый 2" xfId="2882"/>
    <cellStyle name="40% — акцент6 3_расчет 2021_тяжелый 2" xfId="2883"/>
    <cellStyle name="40% - Акцент6 3_расчет 2021_тяжелый 3" xfId="2884"/>
    <cellStyle name="40% — акцент6 3_расчет 2021_тяжелый 3" xfId="2885"/>
    <cellStyle name="40% - Акцент6 3_тяжелый 1 (2)" xfId="2886"/>
    <cellStyle name="40% — акцент6 3_тяжелый 1 (2)" xfId="2887"/>
    <cellStyle name="40% - Акцент6 3_тяжелый 2" xfId="2888"/>
    <cellStyle name="40% — акцент6 3_тяжелый 2" xfId="2889"/>
    <cellStyle name="40% - Акцент6 3_тяжелый 3" xfId="2890"/>
    <cellStyle name="40% — акцент6 3_тяжелый 3" xfId="2891"/>
    <cellStyle name="40% - Акцент6 4" xfId="262"/>
    <cellStyle name="40% - Акцент6 4 2" xfId="2892"/>
    <cellStyle name="40% - Акцент6 4_12 11 2020вирусная инфекция(COVID тяжелая степень тяжести)с учетом ВМР9 включая ОРИТ" xfId="2893"/>
    <cellStyle name="40% - Акцент6 5" xfId="263"/>
    <cellStyle name="40% - Акцент6 5 2" xfId="2894"/>
    <cellStyle name="40% - Акцент6 5_12 11 2020вирусная инфекция(COVID тяжелая степень тяжести)с учетом ВМР9 включая ОРИТ" xfId="2895"/>
    <cellStyle name="40% - Акцент6 6" xfId="264"/>
    <cellStyle name="40% - Акцент6 6 2" xfId="2896"/>
    <cellStyle name="40% - Акцент6 6_12 11 2020вирусная инфекция(COVID тяжелая степень тяжести)с учетом ВМР9 включая ОРИТ" xfId="2897"/>
    <cellStyle name="40% - Акцент6 7" xfId="265"/>
    <cellStyle name="40% - Акцент6 7 2" xfId="2898"/>
    <cellStyle name="40% - Акцент6 7_12 11 2020вирусная инфекция(COVID тяжелая степень тяжести)с учетом ВМР9 включая ОРИТ" xfId="2899"/>
    <cellStyle name="40% - Акцент6 8" xfId="266"/>
    <cellStyle name="40% - Акцент6 8 2" xfId="2900"/>
    <cellStyle name="40% - Акцент6 8_12 11 2020вирусная инфекция(COVID тяжелая степень тяжести)с учетом ВМР9 включая ОРИТ" xfId="2901"/>
    <cellStyle name="40% - Акцент6 9" xfId="2902"/>
    <cellStyle name="40% - Акцент6 9 2" xfId="2903"/>
    <cellStyle name="40% - Акцент6 9_12 11 2020вирусная инфекция(COVID тяжелая степень тяжести)с учетом ВМР9 включая ОРИТ" xfId="2904"/>
    <cellStyle name="40% - Акцент6_10" xfId="267"/>
    <cellStyle name="40% — акцент6_10" xfId="268"/>
    <cellStyle name="40% - Акцент6_10_1" xfId="269"/>
    <cellStyle name="40% — акцент6_10_5-р2" xfId="663"/>
    <cellStyle name="40% - Акцент6_10_раздел 1" xfId="270"/>
    <cellStyle name="40% — акцент6_10_раздел 1" xfId="271"/>
    <cellStyle name="40% - Акцент6_10_раздел 2" xfId="272"/>
    <cellStyle name="40% — акцент6_10_раздел 2" xfId="273"/>
    <cellStyle name="40% - Акцент6_10_расчет (2017)" xfId="664"/>
    <cellStyle name="40% — акцент6_10_Тариф 2021" xfId="274"/>
    <cellStyle name="40% - Акцент6_ИНФ Грипп, ОРВИ" xfId="665"/>
    <cellStyle name="40% — акцент6_Катетеризация правых отделов сердца к ТС" xfId="666"/>
    <cellStyle name="40% - Акцент6_КСГ-МЭС" xfId="667"/>
    <cellStyle name="40% — Акцент6_КСГ-МЭС" xfId="668"/>
    <cellStyle name="40% - Акцент6_Лист1" xfId="275"/>
    <cellStyle name="40% — акцент6_Лист3" xfId="3655"/>
    <cellStyle name="40% - Акцент6_операция_Лист1" xfId="276"/>
    <cellStyle name="40% — акцент6_прогноз" xfId="277"/>
    <cellStyle name="40% - Акцент6_проф дисп" xfId="278"/>
    <cellStyle name="40% — акцент6_расчет" xfId="279"/>
    <cellStyle name="40% - Акцент6_расчет (2017)" xfId="669"/>
    <cellStyle name="40% — акцент6_расчет_1" xfId="670"/>
    <cellStyle name="40% - Акцент6_тариф" xfId="280"/>
    <cellStyle name="60% - Accent1" xfId="281"/>
    <cellStyle name="60% - Accent2" xfId="282"/>
    <cellStyle name="60% - Accent3" xfId="283"/>
    <cellStyle name="60% - Accent4" xfId="284"/>
    <cellStyle name="60% - Accent5" xfId="285"/>
    <cellStyle name="60% - Accent6" xfId="286"/>
    <cellStyle name="60% - Акцент1" xfId="287"/>
    <cellStyle name="60% — Акцент1" xfId="288"/>
    <cellStyle name="60% - Акцент1 10" xfId="2905"/>
    <cellStyle name="60% - Акцент1 11" xfId="2906"/>
    <cellStyle name="60% - Акцент1 12" xfId="2907"/>
    <cellStyle name="60% - Акцент1 13" xfId="3606"/>
    <cellStyle name="60% - Акцент1 14" xfId="3607"/>
    <cellStyle name="60% - Акцент1 15" xfId="3608"/>
    <cellStyle name="60% - Акцент1 16" xfId="3609"/>
    <cellStyle name="60% - Акцент1 17" xfId="3610"/>
    <cellStyle name="60% - Акцент1 2" xfId="289"/>
    <cellStyle name="60% — акцент1 2" xfId="2908"/>
    <cellStyle name="60% - Акцент1 3" xfId="290"/>
    <cellStyle name="60% — акцент1 3" xfId="2909"/>
    <cellStyle name="60% - Акцент1 4" xfId="291"/>
    <cellStyle name="60% - Акцент1 5" xfId="292"/>
    <cellStyle name="60% - Акцент1 6" xfId="293"/>
    <cellStyle name="60% - Акцент1 7" xfId="294"/>
    <cellStyle name="60% - Акцент1 8" xfId="295"/>
    <cellStyle name="60% - Акцент1 9" xfId="2910"/>
    <cellStyle name="60% - Акцент1_10" xfId="296"/>
    <cellStyle name="60% — акцент1_10" xfId="297"/>
    <cellStyle name="60% - Акцент1_10_1" xfId="298"/>
    <cellStyle name="60% — акцент1_10_5-р2" xfId="671"/>
    <cellStyle name="60% - Акцент1_5-р2" xfId="672"/>
    <cellStyle name="60% — Акцент1_5-р2" xfId="673"/>
    <cellStyle name="60% - Акцент1_КСГ-МЭС" xfId="674"/>
    <cellStyle name="60% — Акцент1_КСГ-МЭС" xfId="675"/>
    <cellStyle name="60% - Акцент1_операция" xfId="299"/>
    <cellStyle name="60% — Акцент1_операция (3)" xfId="300"/>
    <cellStyle name="60% - Акцент1_Прил.10" xfId="676"/>
    <cellStyle name="60% — акцент1_прогноз" xfId="301"/>
    <cellStyle name="60% - Акцент1_проф дисп" xfId="302"/>
    <cellStyle name="60% — акцент1_расчет" xfId="303"/>
    <cellStyle name="60% - Акцент1_Расчет стоимости операций для КЗ (2)" xfId="677"/>
    <cellStyle name="60% - Акцент2" xfId="304"/>
    <cellStyle name="60% — Акцент2" xfId="305"/>
    <cellStyle name="60% - Акцент2 10" xfId="2911"/>
    <cellStyle name="60% - Акцент2 11" xfId="2912"/>
    <cellStyle name="60% - Акцент2 12" xfId="2913"/>
    <cellStyle name="60% - Акцент2 13" xfId="3611"/>
    <cellStyle name="60% - Акцент2 14" xfId="3612"/>
    <cellStyle name="60% - Акцент2 15" xfId="3613"/>
    <cellStyle name="60% - Акцент2 16" xfId="3614"/>
    <cellStyle name="60% - Акцент2 17" xfId="3615"/>
    <cellStyle name="60% - Акцент2 2" xfId="306"/>
    <cellStyle name="60% — акцент2 2" xfId="2914"/>
    <cellStyle name="60% - Акцент2 3" xfId="307"/>
    <cellStyle name="60% — акцент2 3" xfId="2915"/>
    <cellStyle name="60% - Акцент2 4" xfId="308"/>
    <cellStyle name="60% - Акцент2 5" xfId="309"/>
    <cellStyle name="60% - Акцент2 6" xfId="310"/>
    <cellStyle name="60% - Акцент2 7" xfId="311"/>
    <cellStyle name="60% - Акцент2 8" xfId="312"/>
    <cellStyle name="60% - Акцент2 9" xfId="2916"/>
    <cellStyle name="60% - Акцент2_10" xfId="313"/>
    <cellStyle name="60% — акцент2_10" xfId="314"/>
    <cellStyle name="60% - Акцент2_10_1" xfId="315"/>
    <cellStyle name="60% — акцент2_10_5-р2" xfId="678"/>
    <cellStyle name="60% - Акцент2_5-р2" xfId="679"/>
    <cellStyle name="60% — Акцент2_5-р2" xfId="680"/>
    <cellStyle name="60% - Акцент2_КСГ-МЭС" xfId="681"/>
    <cellStyle name="60% — Акцент2_КСГ-МЭС" xfId="682"/>
    <cellStyle name="60% - Акцент2_операция" xfId="316"/>
    <cellStyle name="60% — Акцент2_операция (3)" xfId="317"/>
    <cellStyle name="60% - Акцент2_Прил.10" xfId="683"/>
    <cellStyle name="60% — акцент2_прогноз" xfId="318"/>
    <cellStyle name="60% - Акцент2_проф дисп" xfId="319"/>
    <cellStyle name="60% — акцент2_расчет" xfId="320"/>
    <cellStyle name="60% - Акцент2_Расчет стоимости операций для КЗ (2)" xfId="684"/>
    <cellStyle name="60% - Акцент3" xfId="321"/>
    <cellStyle name="60% — Акцент3" xfId="322"/>
    <cellStyle name="60% - Акцент3 10" xfId="2917"/>
    <cellStyle name="60% - Акцент3 11" xfId="2918"/>
    <cellStyle name="60% - Акцент3 12" xfId="2919"/>
    <cellStyle name="60% - Акцент3 13" xfId="3616"/>
    <cellStyle name="60% - Акцент3 14" xfId="3617"/>
    <cellStyle name="60% - Акцент3 15" xfId="3618"/>
    <cellStyle name="60% - Акцент3 16" xfId="3619"/>
    <cellStyle name="60% - Акцент3 17" xfId="3620"/>
    <cellStyle name="60% - Акцент3 2" xfId="323"/>
    <cellStyle name="60% — акцент3 2" xfId="2920"/>
    <cellStyle name="60% - Акцент3 3" xfId="324"/>
    <cellStyle name="60% — акцент3 3" xfId="2921"/>
    <cellStyle name="60% - Акцент3 4" xfId="325"/>
    <cellStyle name="60% - Акцент3 5" xfId="326"/>
    <cellStyle name="60% - Акцент3 6" xfId="327"/>
    <cellStyle name="60% - Акцент3 7" xfId="328"/>
    <cellStyle name="60% - Акцент3 8" xfId="329"/>
    <cellStyle name="60% - Акцент3 9" xfId="2922"/>
    <cellStyle name="60% - Акцент3_10" xfId="330"/>
    <cellStyle name="60% — акцент3_10" xfId="331"/>
    <cellStyle name="60% - Акцент3_10_1" xfId="332"/>
    <cellStyle name="60% — акцент3_10_5-р2" xfId="685"/>
    <cellStyle name="60% - Акцент3_5-р2" xfId="686"/>
    <cellStyle name="60% — Акцент3_5-р2" xfId="687"/>
    <cellStyle name="60% - Акцент3_КСГ-МЭС" xfId="688"/>
    <cellStyle name="60% — Акцент3_КСГ-МЭС" xfId="689"/>
    <cellStyle name="60% - Акцент3_операция" xfId="333"/>
    <cellStyle name="60% — Акцент3_операция (3)" xfId="334"/>
    <cellStyle name="60% - Акцент3_Прил.10" xfId="690"/>
    <cellStyle name="60% — акцент3_прогноз" xfId="335"/>
    <cellStyle name="60% - Акцент3_проф дисп" xfId="336"/>
    <cellStyle name="60% — акцент3_расчет" xfId="337"/>
    <cellStyle name="60% - Акцент3_Расчет стоимости операций для КЗ (2)" xfId="691"/>
    <cellStyle name="60% - Акцент4" xfId="338"/>
    <cellStyle name="60% — Акцент4" xfId="339"/>
    <cellStyle name="60% - Акцент4 10" xfId="2923"/>
    <cellStyle name="60% - Акцент4 11" xfId="2924"/>
    <cellStyle name="60% - Акцент4 12" xfId="2925"/>
    <cellStyle name="60% - Акцент4 13" xfId="3621"/>
    <cellStyle name="60% - Акцент4 14" xfId="3622"/>
    <cellStyle name="60% - Акцент4 15" xfId="3623"/>
    <cellStyle name="60% - Акцент4 16" xfId="3624"/>
    <cellStyle name="60% - Акцент4 17" xfId="3625"/>
    <cellStyle name="60% - Акцент4 2" xfId="340"/>
    <cellStyle name="60% — акцент4 2" xfId="2926"/>
    <cellStyle name="60% - Акцент4 3" xfId="341"/>
    <cellStyle name="60% — акцент4 3" xfId="2927"/>
    <cellStyle name="60% - Акцент4 4" xfId="342"/>
    <cellStyle name="60% - Акцент4 5" xfId="343"/>
    <cellStyle name="60% - Акцент4 6" xfId="344"/>
    <cellStyle name="60% - Акцент4 7" xfId="345"/>
    <cellStyle name="60% - Акцент4 8" xfId="346"/>
    <cellStyle name="60% - Акцент4 9" xfId="2928"/>
    <cellStyle name="60% - Акцент4_10" xfId="347"/>
    <cellStyle name="60% — акцент4_10" xfId="348"/>
    <cellStyle name="60% - Акцент4_10_1" xfId="349"/>
    <cellStyle name="60% — акцент4_10_5-р2" xfId="692"/>
    <cellStyle name="60% - Акцент4_5-р2" xfId="693"/>
    <cellStyle name="60% — Акцент4_5-р2" xfId="694"/>
    <cellStyle name="60% - Акцент4_КСГ-МЭС" xfId="695"/>
    <cellStyle name="60% — Акцент4_КСГ-МЭС" xfId="696"/>
    <cellStyle name="60% - Акцент4_операция" xfId="350"/>
    <cellStyle name="60% — Акцент4_операция (3)" xfId="351"/>
    <cellStyle name="60% - Акцент4_Прил.10" xfId="697"/>
    <cellStyle name="60% — акцент4_прогноз" xfId="352"/>
    <cellStyle name="60% - Акцент4_проф дисп" xfId="353"/>
    <cellStyle name="60% — акцент4_расчет" xfId="354"/>
    <cellStyle name="60% - Акцент4_Расчет стоимости операций для КЗ (2)" xfId="698"/>
    <cellStyle name="60% - Акцент5" xfId="355"/>
    <cellStyle name="60% — Акцент5" xfId="356"/>
    <cellStyle name="60% - Акцент5 10" xfId="2929"/>
    <cellStyle name="60% - Акцент5 11" xfId="2930"/>
    <cellStyle name="60% - Акцент5 12" xfId="2931"/>
    <cellStyle name="60% - Акцент5 13" xfId="3626"/>
    <cellStyle name="60% - Акцент5 14" xfId="3627"/>
    <cellStyle name="60% - Акцент5 15" xfId="3628"/>
    <cellStyle name="60% - Акцент5 16" xfId="3629"/>
    <cellStyle name="60% - Акцент5 17" xfId="3630"/>
    <cellStyle name="60% - Акцент5 2" xfId="357"/>
    <cellStyle name="60% — акцент5 2" xfId="2932"/>
    <cellStyle name="60% - Акцент5 3" xfId="358"/>
    <cellStyle name="60% — акцент5 3" xfId="2933"/>
    <cellStyle name="60% - Акцент5 4" xfId="359"/>
    <cellStyle name="60% - Акцент5 5" xfId="360"/>
    <cellStyle name="60% - Акцент5 6" xfId="361"/>
    <cellStyle name="60% - Акцент5 7" xfId="362"/>
    <cellStyle name="60% - Акцент5 8" xfId="363"/>
    <cellStyle name="60% - Акцент5 9" xfId="2934"/>
    <cellStyle name="60% - Акцент5_10" xfId="364"/>
    <cellStyle name="60% — акцент5_10" xfId="365"/>
    <cellStyle name="60% - Акцент5_10_1" xfId="366"/>
    <cellStyle name="60% — акцент5_10_5-р2" xfId="699"/>
    <cellStyle name="60% - Акцент5_5-р2" xfId="700"/>
    <cellStyle name="60% — Акцент5_5-р2" xfId="701"/>
    <cellStyle name="60% - Акцент5_КСГ-МЭС" xfId="702"/>
    <cellStyle name="60% — Акцент5_КСГ-МЭС" xfId="703"/>
    <cellStyle name="60% - Акцент5_Прил.10" xfId="704"/>
    <cellStyle name="60% — акцент5_прогноз" xfId="705"/>
    <cellStyle name="60% - Акцент5_проф дисп" xfId="367"/>
    <cellStyle name="60% — акцент5_расчет" xfId="706"/>
    <cellStyle name="60% - Акцент6" xfId="368"/>
    <cellStyle name="60% — Акцент6" xfId="369"/>
    <cellStyle name="60% - Акцент6 10" xfId="2935"/>
    <cellStyle name="60% - Акцент6 11" xfId="2936"/>
    <cellStyle name="60% - Акцент6 12" xfId="2937"/>
    <cellStyle name="60% - Акцент6 13" xfId="3631"/>
    <cellStyle name="60% - Акцент6 14" xfId="3632"/>
    <cellStyle name="60% - Акцент6 15" xfId="3633"/>
    <cellStyle name="60% - Акцент6 16" xfId="3634"/>
    <cellStyle name="60% - Акцент6 17" xfId="3635"/>
    <cellStyle name="60% - Акцент6 2" xfId="370"/>
    <cellStyle name="60% — акцент6 2" xfId="2938"/>
    <cellStyle name="60% - Акцент6 3" xfId="371"/>
    <cellStyle name="60% — акцент6 3" xfId="2939"/>
    <cellStyle name="60% - Акцент6 4" xfId="372"/>
    <cellStyle name="60% - Акцент6 5" xfId="373"/>
    <cellStyle name="60% - Акцент6 6" xfId="374"/>
    <cellStyle name="60% - Акцент6 7" xfId="375"/>
    <cellStyle name="60% - Акцент6 8" xfId="376"/>
    <cellStyle name="60% - Акцент6 9" xfId="2940"/>
    <cellStyle name="60% - Акцент6_10" xfId="377"/>
    <cellStyle name="60% — акцент6_10" xfId="378"/>
    <cellStyle name="60% - Акцент6_10_1" xfId="379"/>
    <cellStyle name="60% — акцент6_10_5-р2" xfId="707"/>
    <cellStyle name="60% - Акцент6_5-р2" xfId="708"/>
    <cellStyle name="60% — Акцент6_5-р2" xfId="709"/>
    <cellStyle name="60% - Акцент6_КСГ-МЭС" xfId="710"/>
    <cellStyle name="60% — Акцент6_КСГ-МЭС" xfId="711"/>
    <cellStyle name="60% - Акцент6_операция" xfId="380"/>
    <cellStyle name="60% — Акцент6_операция (3)" xfId="381"/>
    <cellStyle name="60% - Акцент6_Прил.10" xfId="712"/>
    <cellStyle name="60% — акцент6_прогноз" xfId="382"/>
    <cellStyle name="60% - Акцент6_проф дисп" xfId="383"/>
    <cellStyle name="60% — акцент6_расчет" xfId="384"/>
    <cellStyle name="60% - Акцент6_Расчет стоимости операций для КЗ (2)" xfId="713"/>
    <cellStyle name="Accent1" xfId="385"/>
    <cellStyle name="Accent2" xfId="386"/>
    <cellStyle name="Accent3" xfId="387"/>
    <cellStyle name="Accent4" xfId="388"/>
    <cellStyle name="Accent5" xfId="389"/>
    <cellStyle name="Accent6" xfId="390"/>
    <cellStyle name="Bad" xfId="391"/>
    <cellStyle name="Bad 1" xfId="2941"/>
    <cellStyle name="Bad_211590_новый" xfId="2942"/>
    <cellStyle name="Calculation" xfId="392"/>
    <cellStyle name="Calculation 2" xfId="2943"/>
    <cellStyle name="Calculation 2 2" xfId="2944"/>
    <cellStyle name="Calculation 2 2 2" xfId="2945"/>
    <cellStyle name="Calculation 2 3" xfId="2946"/>
    <cellStyle name="Calculation 2 4" xfId="2947"/>
    <cellStyle name="Calculation 3" xfId="2948"/>
    <cellStyle name="Calculation 3 2" xfId="2949"/>
    <cellStyle name="Calculation 4" xfId="2950"/>
    <cellStyle name="Calculation 4 2" xfId="2951"/>
    <cellStyle name="Calculation 5" xfId="2952"/>
    <cellStyle name="Calculation_апу 2022" xfId="2953"/>
    <cellStyle name="Check Cell" xfId="393"/>
    <cellStyle name="deutsch" xfId="714"/>
    <cellStyle name="euro" xfId="715"/>
    <cellStyle name="Excel Built-in Normal" xfId="394"/>
    <cellStyle name="Excel Built-in Normal 2" xfId="716"/>
    <cellStyle name="Excel Built-in Normal 3" xfId="2954"/>
    <cellStyle name="Excel Built-in Normal_%" xfId="717"/>
    <cellStyle name="Explanatory Text" xfId="395"/>
    <cellStyle name="Good" xfId="396"/>
    <cellStyle name="Good 1" xfId="2955"/>
    <cellStyle name="Good_211590_новый" xfId="2956"/>
    <cellStyle name="Heading" xfId="397"/>
    <cellStyle name="Heading 1" xfId="398"/>
    <cellStyle name="Heading 1 1" xfId="2957"/>
    <cellStyle name="Heading 1_211590_новый" xfId="2958"/>
    <cellStyle name="Heading 2" xfId="399"/>
    <cellStyle name="Heading 2 1" xfId="2959"/>
    <cellStyle name="Heading 2_211590_новый" xfId="2960"/>
    <cellStyle name="Heading 3" xfId="400"/>
    <cellStyle name="Heading 4" xfId="401"/>
    <cellStyle name="Heading 5" xfId="2961"/>
    <cellStyle name="Heading1" xfId="402"/>
    <cellStyle name="Input" xfId="403"/>
    <cellStyle name="Input 2" xfId="2962"/>
    <cellStyle name="Input 2 2" xfId="2963"/>
    <cellStyle name="Input 2 2 2" xfId="2964"/>
    <cellStyle name="Input 2 3" xfId="2965"/>
    <cellStyle name="Input 2 4" xfId="2966"/>
    <cellStyle name="Input 3" xfId="2967"/>
    <cellStyle name="Input 3 2" xfId="2968"/>
    <cellStyle name="Input 4" xfId="2969"/>
    <cellStyle name="Input 4 2" xfId="2970"/>
    <cellStyle name="Input 5" xfId="2971"/>
    <cellStyle name="Input_апу 2022" xfId="2972"/>
    <cellStyle name="Linked Cell" xfId="404"/>
    <cellStyle name="Neutral" xfId="405"/>
    <cellStyle name="Neutral 1" xfId="2973"/>
    <cellStyle name="Neutral_211590_новый" xfId="2974"/>
    <cellStyle name="Nor}al" xfId="718"/>
    <cellStyle name="Normal" xfId="719"/>
    <cellStyle name="Note" xfId="406"/>
    <cellStyle name="Note 1" xfId="2975"/>
    <cellStyle name="Note 1 2" xfId="2976"/>
    <cellStyle name="Note 1_12 11 2020вирусная инфекция(COVID тяжелая степень тяжести)с учетом ВМР9 включая ОРИТ" xfId="2977"/>
    <cellStyle name="Note 10" xfId="2978"/>
    <cellStyle name="Note 11" xfId="2979"/>
    <cellStyle name="Note 12" xfId="2980"/>
    <cellStyle name="Note 2" xfId="720"/>
    <cellStyle name="Note 2 2" xfId="2981"/>
    <cellStyle name="Note 3" xfId="2982"/>
    <cellStyle name="Note 3 2" xfId="2983"/>
    <cellStyle name="Note 4" xfId="2984"/>
    <cellStyle name="Note 4 2" xfId="2985"/>
    <cellStyle name="Note 5" xfId="2986"/>
    <cellStyle name="Note 5 2" xfId="2987"/>
    <cellStyle name="Note 6" xfId="2988"/>
    <cellStyle name="Note 6 2" xfId="2989"/>
    <cellStyle name="Note 7" xfId="2990"/>
    <cellStyle name="Note 7 2" xfId="2991"/>
    <cellStyle name="Note 8" xfId="2992"/>
    <cellStyle name="Note 8 2" xfId="2993"/>
    <cellStyle name="Note 9" xfId="2994"/>
    <cellStyle name="Note 9 2" xfId="2995"/>
    <cellStyle name="Note_%" xfId="721"/>
    <cellStyle name="Output" xfId="407"/>
    <cellStyle name="Output 10" xfId="2996"/>
    <cellStyle name="Output 11" xfId="2997"/>
    <cellStyle name="Output 12" xfId="2998"/>
    <cellStyle name="Output 2" xfId="2999"/>
    <cellStyle name="Output 2 2" xfId="3000"/>
    <cellStyle name="Output 3" xfId="3001"/>
    <cellStyle name="Output 3 2" xfId="3002"/>
    <cellStyle name="Output 4" xfId="3003"/>
    <cellStyle name="Output 4 2" xfId="3004"/>
    <cellStyle name="Output 5" xfId="3005"/>
    <cellStyle name="Output 5 2" xfId="3006"/>
    <cellStyle name="Output 6" xfId="3007"/>
    <cellStyle name="Output 6 2" xfId="3008"/>
    <cellStyle name="Output 7" xfId="3009"/>
    <cellStyle name="Output 7 2" xfId="3010"/>
    <cellStyle name="Output 8" xfId="3011"/>
    <cellStyle name="Output 8 2" xfId="3012"/>
    <cellStyle name="Output 9" xfId="3013"/>
    <cellStyle name="Output 9 2" xfId="3014"/>
    <cellStyle name="Output_апу 2022" xfId="3015"/>
    <cellStyle name="Result" xfId="408"/>
    <cellStyle name="Result2" xfId="409"/>
    <cellStyle name="S10" xfId="3016"/>
    <cellStyle name="S11" xfId="3017"/>
    <cellStyle name="S12" xfId="3018"/>
    <cellStyle name="S13" xfId="3019"/>
    <cellStyle name="S14" xfId="3020"/>
    <cellStyle name="S2" xfId="3021"/>
    <cellStyle name="S3" xfId="3022"/>
    <cellStyle name="S4" xfId="3023"/>
    <cellStyle name="S5" xfId="3024"/>
    <cellStyle name="S6" xfId="3025"/>
    <cellStyle name="S7" xfId="3026"/>
    <cellStyle name="S7 2" xfId="3027"/>
    <cellStyle name="S7_Лист1" xfId="3028"/>
    <cellStyle name="S8" xfId="3029"/>
    <cellStyle name="S9" xfId="3030"/>
    <cellStyle name="S9 2" xfId="3031"/>
    <cellStyle name="S9_расчет" xfId="3032"/>
    <cellStyle name="TableStyleLight1" xfId="3033"/>
    <cellStyle name="Title" xfId="410"/>
    <cellStyle name="Total" xfId="411"/>
    <cellStyle name="Total 10" xfId="3034"/>
    <cellStyle name="Total 11" xfId="3035"/>
    <cellStyle name="Total 12" xfId="3036"/>
    <cellStyle name="Total 2" xfId="3037"/>
    <cellStyle name="Total 2 2" xfId="3038"/>
    <cellStyle name="Total 3" xfId="3039"/>
    <cellStyle name="Total 3 2" xfId="3040"/>
    <cellStyle name="Total 4" xfId="3041"/>
    <cellStyle name="Total 4 2" xfId="3042"/>
    <cellStyle name="Total 5" xfId="3043"/>
    <cellStyle name="Total 5 2" xfId="3044"/>
    <cellStyle name="Total 6" xfId="3045"/>
    <cellStyle name="Total 6 2" xfId="3046"/>
    <cellStyle name="Total 7" xfId="3047"/>
    <cellStyle name="Total 7 2" xfId="3048"/>
    <cellStyle name="Total 8" xfId="3049"/>
    <cellStyle name="Total 8 2" xfId="3050"/>
    <cellStyle name="Total 9" xfId="3051"/>
    <cellStyle name="Total 9 2" xfId="3052"/>
    <cellStyle name="Total_апу 2022" xfId="3053"/>
    <cellStyle name="Warning Text" xfId="412"/>
    <cellStyle name="Акцент1" xfId="413"/>
    <cellStyle name="Акцент1 2" xfId="414"/>
    <cellStyle name="Акцент1 3" xfId="415"/>
    <cellStyle name="Акцент1 4" xfId="3054"/>
    <cellStyle name="Акцент1 5" xfId="3055"/>
    <cellStyle name="Акцент1_10" xfId="416"/>
    <cellStyle name="Акцент2" xfId="417"/>
    <cellStyle name="Акцент2 2" xfId="418"/>
    <cellStyle name="Акцент2 3" xfId="419"/>
    <cellStyle name="Акцент2 4" xfId="3056"/>
    <cellStyle name="Акцент2 5" xfId="3057"/>
    <cellStyle name="Акцент2_10" xfId="420"/>
    <cellStyle name="Акцент3" xfId="421"/>
    <cellStyle name="Акцент3 2" xfId="422"/>
    <cellStyle name="Акцент3 3" xfId="423"/>
    <cellStyle name="Акцент3 4" xfId="3058"/>
    <cellStyle name="Акцент3 5" xfId="3059"/>
    <cellStyle name="Акцент3_10" xfId="424"/>
    <cellStyle name="Акцент4" xfId="425"/>
    <cellStyle name="Акцент4 2" xfId="426"/>
    <cellStyle name="Акцент4 3" xfId="427"/>
    <cellStyle name="Акцент4 4" xfId="3060"/>
    <cellStyle name="Акцент4 5" xfId="3061"/>
    <cellStyle name="Акцент4_10" xfId="428"/>
    <cellStyle name="Акцент5" xfId="429"/>
    <cellStyle name="Акцент5 2" xfId="430"/>
    <cellStyle name="Акцент5 3" xfId="431"/>
    <cellStyle name="Акцент5 4" xfId="3062"/>
    <cellStyle name="Акцент5 5" xfId="3063"/>
    <cellStyle name="Акцент5_10" xfId="432"/>
    <cellStyle name="Акцент6" xfId="433"/>
    <cellStyle name="Акцент6 2" xfId="434"/>
    <cellStyle name="Акцент6 3" xfId="435"/>
    <cellStyle name="Акцент6 4" xfId="3064"/>
    <cellStyle name="Акцент6 5" xfId="3065"/>
    <cellStyle name="Акцент6_10" xfId="436"/>
    <cellStyle name="Ввод" xfId="437"/>
    <cellStyle name="Ввод " xfId="438"/>
    <cellStyle name="Ввод  2" xfId="439"/>
    <cellStyle name="Ввод  2 2" xfId="3066"/>
    <cellStyle name="Ввод  2 2 2" xfId="3067"/>
    <cellStyle name="Ввод  2 3" xfId="3068"/>
    <cellStyle name="Ввод  2 3 2" xfId="3069"/>
    <cellStyle name="Ввод  2 4" xfId="3070"/>
    <cellStyle name="Ввод  2 4 2" xfId="3071"/>
    <cellStyle name="Ввод  2 5" xfId="3072"/>
    <cellStyle name="Ввод  2_апу 2022" xfId="3073"/>
    <cellStyle name="Ввод  3" xfId="440"/>
    <cellStyle name="Ввод  4" xfId="3074"/>
    <cellStyle name="Ввод  5" xfId="3075"/>
    <cellStyle name="Ввод _10" xfId="441"/>
    <cellStyle name="Ввод_11" xfId="442"/>
    <cellStyle name="Вывод" xfId="443"/>
    <cellStyle name="Вывод 2" xfId="444"/>
    <cellStyle name="Вывод 2 10" xfId="3076"/>
    <cellStyle name="Вывод 2 11" xfId="3077"/>
    <cellStyle name="Вывод 2 2" xfId="3078"/>
    <cellStyle name="Вывод 2 2 2" xfId="3079"/>
    <cellStyle name="Вывод 2 3" xfId="3080"/>
    <cellStyle name="Вывод 2 3 2" xfId="3081"/>
    <cellStyle name="Вывод 2 4" xfId="3082"/>
    <cellStyle name="Вывод 2 4 2" xfId="3083"/>
    <cellStyle name="Вывод 2 5" xfId="3084"/>
    <cellStyle name="Вывод 2 5 2" xfId="3085"/>
    <cellStyle name="Вывод 2 6" xfId="3086"/>
    <cellStyle name="Вывод 2 6 2" xfId="3087"/>
    <cellStyle name="Вывод 2 7" xfId="3088"/>
    <cellStyle name="Вывод 2 7 2" xfId="3089"/>
    <cellStyle name="Вывод 2 8" xfId="3090"/>
    <cellStyle name="Вывод 2 8 2" xfId="3091"/>
    <cellStyle name="Вывод 2 9" xfId="3092"/>
    <cellStyle name="Вывод 2 9 2" xfId="3093"/>
    <cellStyle name="Вывод 2_апу 2022" xfId="3094"/>
    <cellStyle name="Вывод 3" xfId="445"/>
    <cellStyle name="Вывод 4" xfId="3095"/>
    <cellStyle name="Вывод 5" xfId="3096"/>
    <cellStyle name="Вывод_10" xfId="446"/>
    <cellStyle name="Вычисление" xfId="447"/>
    <cellStyle name="Вычисление 2" xfId="448"/>
    <cellStyle name="Вычисление 2 2" xfId="3097"/>
    <cellStyle name="Вычисление 2 2 2" xfId="3098"/>
    <cellStyle name="Вычисление 2 3" xfId="3099"/>
    <cellStyle name="Вычисление 2 3 2" xfId="3100"/>
    <cellStyle name="Вычисление 2 4" xfId="3101"/>
    <cellStyle name="Вычисление 2 4 2" xfId="3102"/>
    <cellStyle name="Вычисление 2 5" xfId="3103"/>
    <cellStyle name="Вычисление 2_апу 2022" xfId="3104"/>
    <cellStyle name="Вычисление 3" xfId="449"/>
    <cellStyle name="Вычисление 4" xfId="3105"/>
    <cellStyle name="Вычисление 5" xfId="3106"/>
    <cellStyle name="Вычисление_10" xfId="450"/>
    <cellStyle name="Гиперссылка 2" xfId="722"/>
    <cellStyle name="Гиперссылка 2 2" xfId="3107"/>
    <cellStyle name="Гиперссылка 2_СИЗ" xfId="3108"/>
    <cellStyle name="Гиперссылка 3" xfId="3109"/>
    <cellStyle name="Гиперссылка 3 2" xfId="3110"/>
    <cellStyle name="Гиперссылка 4" xfId="3111"/>
    <cellStyle name="Гиперссылка 5" xfId="3112"/>
    <cellStyle name="Гиперссылка 6" xfId="3113"/>
    <cellStyle name="Денежный [0] 2" xfId="451"/>
    <cellStyle name="Денежный [0] 2 2" xfId="3114"/>
    <cellStyle name="Денежный 2" xfId="3115"/>
    <cellStyle name="Денежный 2 2" xfId="3116"/>
    <cellStyle name="Заголовок 1" xfId="452"/>
    <cellStyle name="Заголовок 1 2" xfId="453"/>
    <cellStyle name="Заголовок 1 3" xfId="454"/>
    <cellStyle name="Заголовок 1 4" xfId="3117"/>
    <cellStyle name="Заголовок 1 5" xfId="3118"/>
    <cellStyle name="Заголовок 1_10" xfId="455"/>
    <cellStyle name="Заголовок 2" xfId="456"/>
    <cellStyle name="Заголовок 2 2" xfId="457"/>
    <cellStyle name="Заголовок 2 3" xfId="458"/>
    <cellStyle name="Заголовок 2 4" xfId="3119"/>
    <cellStyle name="Заголовок 2 5" xfId="3120"/>
    <cellStyle name="Заголовок 2_10" xfId="459"/>
    <cellStyle name="Заголовок 3" xfId="460"/>
    <cellStyle name="Заголовок 3 2" xfId="461"/>
    <cellStyle name="Заголовок 3 3" xfId="462"/>
    <cellStyle name="Заголовок 3 4" xfId="3121"/>
    <cellStyle name="Заголовок 3 5" xfId="3122"/>
    <cellStyle name="Заголовок 3_10" xfId="463"/>
    <cellStyle name="Заголовок 4" xfId="464"/>
    <cellStyle name="Заголовок 4 2" xfId="465"/>
    <cellStyle name="Заголовок 4 3" xfId="466"/>
    <cellStyle name="Заголовок 4 4" xfId="3123"/>
    <cellStyle name="Заголовок 4 5" xfId="3124"/>
    <cellStyle name="Заголовок 4_10" xfId="467"/>
    <cellStyle name="Заметка" xfId="468"/>
    <cellStyle name="Заметка 2" xfId="3125"/>
    <cellStyle name="Заметка_211590_новый" xfId="3126"/>
    <cellStyle name="Итог" xfId="469"/>
    <cellStyle name="Итог 2" xfId="470"/>
    <cellStyle name="Итог 2 10" xfId="3127"/>
    <cellStyle name="Итог 2 11" xfId="3128"/>
    <cellStyle name="Итог 2 2" xfId="3129"/>
    <cellStyle name="Итог 2 2 2" xfId="3130"/>
    <cellStyle name="Итог 2 3" xfId="3131"/>
    <cellStyle name="Итог 2 3 2" xfId="3132"/>
    <cellStyle name="Итог 2 4" xfId="3133"/>
    <cellStyle name="Итог 2 4 2" xfId="3134"/>
    <cellStyle name="Итог 2 5" xfId="3135"/>
    <cellStyle name="Итог 2 5 2" xfId="3136"/>
    <cellStyle name="Итог 2 6" xfId="3137"/>
    <cellStyle name="Итог 2 6 2" xfId="3138"/>
    <cellStyle name="Итог 2 7" xfId="3139"/>
    <cellStyle name="Итог 2 7 2" xfId="3140"/>
    <cellStyle name="Итог 2 8" xfId="3141"/>
    <cellStyle name="Итог 2 8 2" xfId="3142"/>
    <cellStyle name="Итог 2 9" xfId="3143"/>
    <cellStyle name="Итог 2 9 2" xfId="3144"/>
    <cellStyle name="Итог 2_апу 2022" xfId="3145"/>
    <cellStyle name="Итог 3" xfId="471"/>
    <cellStyle name="Итог 4" xfId="3146"/>
    <cellStyle name="Итог 5" xfId="3147"/>
    <cellStyle name="Итог_10" xfId="472"/>
    <cellStyle name="Контрольная ячейка" xfId="473"/>
    <cellStyle name="Контрольная ячейка 2" xfId="474"/>
    <cellStyle name="Контрольная ячейка 3" xfId="475"/>
    <cellStyle name="Контрольная ячейка 4" xfId="3148"/>
    <cellStyle name="Контрольная ячейка 5" xfId="3149"/>
    <cellStyle name="Контрольная ячейка_10" xfId="476"/>
    <cellStyle name="Название" xfId="477"/>
    <cellStyle name="Название 2" xfId="478"/>
    <cellStyle name="Название 3" xfId="479"/>
    <cellStyle name="Название 4" xfId="3150"/>
    <cellStyle name="Название 5" xfId="3151"/>
    <cellStyle name="Название_10" xfId="480"/>
    <cellStyle name="Нейтральный" xfId="481"/>
    <cellStyle name="Нейтральный 2" xfId="482"/>
    <cellStyle name="Нейтральный 3" xfId="483"/>
    <cellStyle name="Нейтральный 4" xfId="3152"/>
    <cellStyle name="Нейтральный 5" xfId="3153"/>
    <cellStyle name="Нейтральный_10" xfId="484"/>
    <cellStyle name="Обычный" xfId="0" builtinId="0"/>
    <cellStyle name="Обычный 10" xfId="485"/>
    <cellStyle name="Обычный 10 2" xfId="3154"/>
    <cellStyle name="Обычный 10 2 2" xfId="3155"/>
    <cellStyle name="Обычный 10 2 2 2" xfId="3156"/>
    <cellStyle name="Обычный 10 2 2 3" xfId="3157"/>
    <cellStyle name="Обычный 10 2_расчет" xfId="3158"/>
    <cellStyle name="Обычный 10 3" xfId="3159"/>
    <cellStyle name="Обычный 10 4" xfId="544"/>
    <cellStyle name="Обычный 10 5" xfId="3160"/>
    <cellStyle name="Обычный 10 5 2" xfId="3161"/>
    <cellStyle name="Обычный 10 5 2 4" xfId="3162"/>
    <cellStyle name="Обычный 10 5 2 4 2 2" xfId="3163"/>
    <cellStyle name="Обычный 10_02 Корректировка объемы МО на 2020 год (20.03.2020)" xfId="3164"/>
    <cellStyle name="Обычный 100" xfId="3165"/>
    <cellStyle name="Обычный 101" xfId="3166"/>
    <cellStyle name="Обычный 102" xfId="3167"/>
    <cellStyle name="Обычный 103" xfId="3168"/>
    <cellStyle name="Обычный 104" xfId="3169"/>
    <cellStyle name="Обычный 105" xfId="3170"/>
    <cellStyle name="Обычный 106" xfId="3171"/>
    <cellStyle name="Обычный 107" xfId="3172"/>
    <cellStyle name="Обычный 108" xfId="3173"/>
    <cellStyle name="Обычный 109" xfId="3174"/>
    <cellStyle name="Обычный 11" xfId="486"/>
    <cellStyle name="Обычный 11 2" xfId="3175"/>
    <cellStyle name="Обычный 11 2 2" xfId="3176"/>
    <cellStyle name="Обычный 11 2_кр_тяжелый 1_2" xfId="3177"/>
    <cellStyle name="Обычный 11 3" xfId="3178"/>
    <cellStyle name="Обычный 11 3 2" xfId="3179"/>
    <cellStyle name="Обычный 11 3 2 2" xfId="3180"/>
    <cellStyle name="Обычный 11 3 2 3" xfId="3181"/>
    <cellStyle name="Обычный 11 3 3" xfId="3182"/>
    <cellStyle name="Обычный 11 3 3 2" xfId="3183"/>
    <cellStyle name="Обычный 11 3 3 2 2" xfId="3184"/>
    <cellStyle name="Обычный 11 3 3_report_2 (2)" xfId="3185"/>
    <cellStyle name="Обычный 11 3_report_2 (2)" xfId="3186"/>
    <cellStyle name="Обычный 11_12 11 2020вирусная инфекция(COVID тяжелая степень тяжести)с учетом ВМР9 включая ОРИТ" xfId="3187"/>
    <cellStyle name="Обычный 110" xfId="3188"/>
    <cellStyle name="Обычный 111" xfId="3189"/>
    <cellStyle name="Обычный 112" xfId="3190"/>
    <cellStyle name="Обычный 113" xfId="3191"/>
    <cellStyle name="Обычный 114" xfId="3192"/>
    <cellStyle name="Обычный 115" xfId="3193"/>
    <cellStyle name="Обычный 116" xfId="3194"/>
    <cellStyle name="Обычный 117" xfId="3195"/>
    <cellStyle name="Обычный 118" xfId="3196"/>
    <cellStyle name="Обычный 119" xfId="3197"/>
    <cellStyle name="Обычный 12" xfId="487"/>
    <cellStyle name="Обычный 12 2" xfId="3198"/>
    <cellStyle name="Обычный 12 3" xfId="3199"/>
    <cellStyle name="Обычный 12_12 11 2020вирусная инфекция(COVID тяжелая степень тяжести)с учетом ВМР9 включая ОРИТ" xfId="3200"/>
    <cellStyle name="Обычный 120" xfId="3201"/>
    <cellStyle name="Обычный 121" xfId="3202"/>
    <cellStyle name="Обычный 122" xfId="3203"/>
    <cellStyle name="Обычный 123" xfId="3204"/>
    <cellStyle name="Обычный 124" xfId="3205"/>
    <cellStyle name="Обычный 125" xfId="3206"/>
    <cellStyle name="Обычный 126" xfId="3207"/>
    <cellStyle name="Обычный 127" xfId="3208"/>
    <cellStyle name="Обычный 128" xfId="3209"/>
    <cellStyle name="Обычный 129" xfId="3210"/>
    <cellStyle name="Обычный 13" xfId="488"/>
    <cellStyle name="Обычный 13 2" xfId="3211"/>
    <cellStyle name="Обычный 13 2 2" xfId="3212"/>
    <cellStyle name="Обычный 13 3" xfId="3213"/>
    <cellStyle name="Обычный 13 3 2" xfId="3214"/>
    <cellStyle name="Обычный 13 3 2 2" xfId="3215"/>
    <cellStyle name="Обычный 13 3 2 2 2" xfId="3216"/>
    <cellStyle name="Обычный 13 3 2 2 2 2" xfId="3217"/>
    <cellStyle name="Обычный 13 3 2 2 2 3" xfId="3218"/>
    <cellStyle name="Обычный 13 3 2 2 2 4" xfId="3219"/>
    <cellStyle name="Обычный 13 3 2 2 2_report_2 (2)" xfId="3220"/>
    <cellStyle name="Обычный 13 3 2 2_report_2 (2)" xfId="3221"/>
    <cellStyle name="Обычный 13 3 2_report_2 (2)" xfId="3222"/>
    <cellStyle name="Обычный 13 3 3" xfId="3223"/>
    <cellStyle name="Обычный 13 3 3 2" xfId="3224"/>
    <cellStyle name="Обычный 13 3 3_report_2 (2)" xfId="3225"/>
    <cellStyle name="Обычный 13 3_report_2 (2)" xfId="3226"/>
    <cellStyle name="Обычный 13 4" xfId="3227"/>
    <cellStyle name="Обычный 13_12 11 2020вирусная инфекция(COVID тяжелая степень тяжести)с учетом ВМР9 включая ОРИТ" xfId="3228"/>
    <cellStyle name="Обычный 130" xfId="3229"/>
    <cellStyle name="Обычный 131" xfId="3230"/>
    <cellStyle name="Обычный 132" xfId="3231"/>
    <cellStyle name="Обычный 133" xfId="3232"/>
    <cellStyle name="Обычный 134" xfId="3233"/>
    <cellStyle name="Обычный 135" xfId="3234"/>
    <cellStyle name="Обычный 136" xfId="3235"/>
    <cellStyle name="Обычный 137" xfId="3236"/>
    <cellStyle name="Обычный 138" xfId="3237"/>
    <cellStyle name="Обычный 139" xfId="3238"/>
    <cellStyle name="Обычный 14" xfId="489"/>
    <cellStyle name="Обычный 14 2" xfId="3239"/>
    <cellStyle name="Обычный 14 2 2" xfId="3240"/>
    <cellStyle name="Обычный 14 2 3" xfId="3241"/>
    <cellStyle name="Обычный 14 2 3 2" xfId="3242"/>
    <cellStyle name="Обычный 14 2_report_2 (2)" xfId="3243"/>
    <cellStyle name="Обычный 14 3" xfId="3244"/>
    <cellStyle name="Обычный 14 4" xfId="3245"/>
    <cellStyle name="Обычный 14 5" xfId="3246"/>
    <cellStyle name="Обычный 14 6" xfId="3247"/>
    <cellStyle name="Обычный 14 7" xfId="3248"/>
    <cellStyle name="Обычный 14 8" xfId="3249"/>
    <cellStyle name="Обычный 14_report (2)" xfId="3250"/>
    <cellStyle name="Обычный 140" xfId="3251"/>
    <cellStyle name="Обычный 141" xfId="3252"/>
    <cellStyle name="Обычный 142" xfId="3253"/>
    <cellStyle name="Обычный 143" xfId="3254"/>
    <cellStyle name="Обычный 144" xfId="3255"/>
    <cellStyle name="Обычный 145" xfId="3256"/>
    <cellStyle name="Обычный 146" xfId="3257"/>
    <cellStyle name="Обычный 147" xfId="3258"/>
    <cellStyle name="Обычный 148" xfId="3259"/>
    <cellStyle name="Обычный 149" xfId="3260"/>
    <cellStyle name="Обычный 15" xfId="490"/>
    <cellStyle name="Обычный 15 2" xfId="3261"/>
    <cellStyle name="Обычный 15 3" xfId="3262"/>
    <cellStyle name="Обычный 15_12 11 2020вирусная инфекция(COVID тяжелая степень тяжести)с учетом ВМР9 включая ОРИТ" xfId="3263"/>
    <cellStyle name="Обычный 150" xfId="3264"/>
    <cellStyle name="Обычный 151" xfId="3265"/>
    <cellStyle name="Обычный 152" xfId="3266"/>
    <cellStyle name="Обычный 153" xfId="3267"/>
    <cellStyle name="Обычный 154" xfId="3268"/>
    <cellStyle name="Обычный 155" xfId="3269"/>
    <cellStyle name="Обычный 156" xfId="3270"/>
    <cellStyle name="Обычный 157" xfId="3271"/>
    <cellStyle name="Обычный 158" xfId="3272"/>
    <cellStyle name="Обычный 159" xfId="3273"/>
    <cellStyle name="Обычный 16" xfId="760"/>
    <cellStyle name="Обычный 16 2" xfId="3274"/>
    <cellStyle name="Обычный 16 2 2" xfId="3275"/>
    <cellStyle name="Обычный 16 3" xfId="3550"/>
    <cellStyle name="Обычный 16 4" xfId="3551"/>
    <cellStyle name="Обычный 16 4 2" xfId="3556"/>
    <cellStyle name="Обычный 16_12 11 2020вирусная инфекция(COVID тяжелая степень тяжести)с учетом ВМР9 включая ОРИТ" xfId="3276"/>
    <cellStyle name="Обычный 160" xfId="3277"/>
    <cellStyle name="Обычный 161" xfId="3278"/>
    <cellStyle name="Обычный 162" xfId="3279"/>
    <cellStyle name="Обычный 163" xfId="3280"/>
    <cellStyle name="Обычный 164" xfId="3281"/>
    <cellStyle name="Обычный 165" xfId="3282"/>
    <cellStyle name="Обычный 166" xfId="3283"/>
    <cellStyle name="Обычный 167" xfId="3284"/>
    <cellStyle name="Обычный 168" xfId="3285"/>
    <cellStyle name="Обычный 169" xfId="3286"/>
    <cellStyle name="Обычный 17" xfId="3287"/>
    <cellStyle name="Обычный 17 2" xfId="3288"/>
    <cellStyle name="Обычный 17 3" xfId="3289"/>
    <cellStyle name="Обычный 17_12 11 2020вирусная инфекция(COVID тяжелая степень тяжести)с учетом ВМР9 включая ОРИТ" xfId="3290"/>
    <cellStyle name="Обычный 170" xfId="3291"/>
    <cellStyle name="Обычный 171" xfId="3292"/>
    <cellStyle name="Обычный 172" xfId="3293"/>
    <cellStyle name="Обычный 173" xfId="3294"/>
    <cellStyle name="Обычный 174" xfId="3295"/>
    <cellStyle name="Обычный 175" xfId="3296"/>
    <cellStyle name="Обычный 176" xfId="3297"/>
    <cellStyle name="Обычный 177" xfId="3298"/>
    <cellStyle name="Обычный 178" xfId="3299"/>
    <cellStyle name="Обычный 179" xfId="3300"/>
    <cellStyle name="Обычный 18" xfId="3301"/>
    <cellStyle name="Обычный 18 2" xfId="3302"/>
    <cellStyle name="Обычный 18 3" xfId="3303"/>
    <cellStyle name="Обычный 18 4" xfId="3304"/>
    <cellStyle name="Обычный 18_report_2 (2)" xfId="3305"/>
    <cellStyle name="Обычный 180" xfId="3306"/>
    <cellStyle name="Обычный 181" xfId="3307"/>
    <cellStyle name="Обычный 182" xfId="3308"/>
    <cellStyle name="Обычный 183" xfId="3309"/>
    <cellStyle name="Обычный 184" xfId="3310"/>
    <cellStyle name="Обычный 185" xfId="3311"/>
    <cellStyle name="Обычный 186" xfId="3312"/>
    <cellStyle name="Обычный 187" xfId="3313"/>
    <cellStyle name="Обычный 188" xfId="3314"/>
    <cellStyle name="Обычный 189" xfId="3315"/>
    <cellStyle name="Обычный 19" xfId="3316"/>
    <cellStyle name="Обычный 190" xfId="3317"/>
    <cellStyle name="Обычный 191" xfId="3318"/>
    <cellStyle name="Обычный 192" xfId="3319"/>
    <cellStyle name="Обычный 193" xfId="3320"/>
    <cellStyle name="Обычный 194" xfId="3321"/>
    <cellStyle name="Обычный 195" xfId="3322"/>
    <cellStyle name="Обычный 196" xfId="3323"/>
    <cellStyle name="Обычный 197" xfId="3324"/>
    <cellStyle name="Обычный 198" xfId="3325"/>
    <cellStyle name="Обычный 199" xfId="3326"/>
    <cellStyle name="Обычный 2" xfId="491"/>
    <cellStyle name="Обычный 2 10" xfId="3327"/>
    <cellStyle name="Обычный 2 10 2" xfId="3328"/>
    <cellStyle name="Обычный 2 10_апу 2022" xfId="3329"/>
    <cellStyle name="Обычный 2 11" xfId="3330"/>
    <cellStyle name="Обычный 2 14" xfId="3636"/>
    <cellStyle name="Обычный 2 15" xfId="3637"/>
    <cellStyle name="Обычный 2 2" xfId="492"/>
    <cellStyle name="Обычный 2 2 10" xfId="3331"/>
    <cellStyle name="Обычный 2 2 2" xfId="723"/>
    <cellStyle name="Обычный 2 2 2 2" xfId="724"/>
    <cellStyle name="Обычный 2 2 2 2 2" xfId="3332"/>
    <cellStyle name="Обычный 2 2 2 2_12 11 2020вирусная инфекция(COVID тяжелая степень тяжести)с учетом ВМР9 включая ОРИТ" xfId="3333"/>
    <cellStyle name="Обычный 2 2 2 3" xfId="3334"/>
    <cellStyle name="Обычный 2 2 2_212534" xfId="3335"/>
    <cellStyle name="Обычный 2 2 3" xfId="725"/>
    <cellStyle name="Обычный 2 2 4" xfId="3336"/>
    <cellStyle name="Обычный 2 2 5" xfId="3337"/>
    <cellStyle name="Обычный 2 2 6" xfId="3338"/>
    <cellStyle name="Обычный 2 2 7" xfId="3339"/>
    <cellStyle name="Обычный 2 2 8" xfId="3340"/>
    <cellStyle name="Обычный 2 2 9" xfId="3341"/>
    <cellStyle name="Обычный 2 2_10" xfId="726"/>
    <cellStyle name="Обычный 2 29" xfId="727"/>
    <cellStyle name="Обычный 2 3" xfId="493"/>
    <cellStyle name="Обычный 2 3 2" xfId="3342"/>
    <cellStyle name="Обычный 2 3_апу 2022" xfId="3343"/>
    <cellStyle name="Обычный 2 33" xfId="728"/>
    <cellStyle name="Обычный 2 37" xfId="729"/>
    <cellStyle name="Обычный 2 4" xfId="730"/>
    <cellStyle name="Обычный 2 4 2" xfId="3344"/>
    <cellStyle name="Обычный 2 4 3" xfId="3345"/>
    <cellStyle name="Обычный 2 40" xfId="731"/>
    <cellStyle name="Обычный 2 43" xfId="732"/>
    <cellStyle name="Обычный 2 47" xfId="733"/>
    <cellStyle name="Обычный 2 5" xfId="734"/>
    <cellStyle name="Обычный 2 50" xfId="735"/>
    <cellStyle name="Обычный 2 53" xfId="736"/>
    <cellStyle name="Обычный 2 56" xfId="737"/>
    <cellStyle name="Обычный 2 6" xfId="738"/>
    <cellStyle name="Обычный 2 60" xfId="739"/>
    <cellStyle name="Обычный 2 64" xfId="740"/>
    <cellStyle name="Обычный 2 7" xfId="741"/>
    <cellStyle name="Обычный 2 8" xfId="742"/>
    <cellStyle name="Обычный 2 8 2" xfId="3346"/>
    <cellStyle name="Обычный 2 8_12 11 2020вирусная инфекция(COVID тяжелая степень тяжести)с учетом ВМР9 включая ОРИТ" xfId="3347"/>
    <cellStyle name="Обычный 2 9" xfId="743"/>
    <cellStyle name="Обычный 2_1" xfId="494"/>
    <cellStyle name="Обычный 20" xfId="3348"/>
    <cellStyle name="Обычный 20 2" xfId="3349"/>
    <cellStyle name="Обычный 20_report_2 (2)" xfId="3350"/>
    <cellStyle name="Обычный 200" xfId="3351"/>
    <cellStyle name="Обычный 201" xfId="3352"/>
    <cellStyle name="Обычный 202" xfId="3353"/>
    <cellStyle name="Обычный 203" xfId="3354"/>
    <cellStyle name="Обычный 204" xfId="3355"/>
    <cellStyle name="Обычный 205" xfId="3356"/>
    <cellStyle name="Обычный 206" xfId="3357"/>
    <cellStyle name="Обычный 207" xfId="3358"/>
    <cellStyle name="Обычный 208" xfId="3359"/>
    <cellStyle name="Обычный 209" xfId="3360"/>
    <cellStyle name="Обычный 21" xfId="3361"/>
    <cellStyle name="Обычный 21 2" xfId="3362"/>
    <cellStyle name="Обычный 210" xfId="3363"/>
    <cellStyle name="Обычный 211" xfId="3364"/>
    <cellStyle name="Обычный 212" xfId="3365"/>
    <cellStyle name="Обычный 213" xfId="3366"/>
    <cellStyle name="Обычный 214" xfId="3367"/>
    <cellStyle name="Обычный 215" xfId="3368"/>
    <cellStyle name="Обычный 216" xfId="3369"/>
    <cellStyle name="Обычный 217" xfId="3370"/>
    <cellStyle name="Обычный 218" xfId="3371"/>
    <cellStyle name="Обычный 219" xfId="3372"/>
    <cellStyle name="Обычный 22" xfId="3373"/>
    <cellStyle name="Обычный 220" xfId="3374"/>
    <cellStyle name="Обычный 221" xfId="3375"/>
    <cellStyle name="Обычный 222" xfId="3376"/>
    <cellStyle name="Обычный 223" xfId="3377"/>
    <cellStyle name="Обычный 224" xfId="3378"/>
    <cellStyle name="Обычный 225" xfId="3379"/>
    <cellStyle name="Обычный 226" xfId="3380"/>
    <cellStyle name="Обычный 227" xfId="3381"/>
    <cellStyle name="Обычный 228" xfId="3382"/>
    <cellStyle name="Обычный 229" xfId="3383"/>
    <cellStyle name="Обычный 23" xfId="3384"/>
    <cellStyle name="Обычный 230" xfId="3385"/>
    <cellStyle name="Обычный 231" xfId="3386"/>
    <cellStyle name="Обычный 232" xfId="3387"/>
    <cellStyle name="Обычный 233" xfId="3388"/>
    <cellStyle name="Обычный 234" xfId="3389"/>
    <cellStyle name="Обычный 235" xfId="3390"/>
    <cellStyle name="Обычный 236" xfId="3391"/>
    <cellStyle name="Обычный 237" xfId="3392"/>
    <cellStyle name="Обычный 238" xfId="3393"/>
    <cellStyle name="Обычный 239" xfId="3394"/>
    <cellStyle name="Обычный 24" xfId="3395"/>
    <cellStyle name="Обычный 240" xfId="3396"/>
    <cellStyle name="Обычный 241" xfId="3397"/>
    <cellStyle name="Обычный 242" xfId="3398"/>
    <cellStyle name="Обычный 243" xfId="3399"/>
    <cellStyle name="Обычный 244" xfId="3400"/>
    <cellStyle name="Обычный 245" xfId="3401"/>
    <cellStyle name="Обычный 246" xfId="3402"/>
    <cellStyle name="Обычный 247" xfId="3403"/>
    <cellStyle name="Обычный 248" xfId="3404"/>
    <cellStyle name="Обычный 249" xfId="3405"/>
    <cellStyle name="Обычный 25" xfId="744"/>
    <cellStyle name="Обычный 25 2" xfId="3406"/>
    <cellStyle name="Обычный 25_12 11 2020вирусная инфекция(COVID тяжелая степень тяжести)с учетом ВМР9 включая ОРИТ" xfId="3407"/>
    <cellStyle name="Обычный 250" xfId="3408"/>
    <cellStyle name="Обычный 251" xfId="3409"/>
    <cellStyle name="Обычный 252" xfId="3410"/>
    <cellStyle name="Обычный 253" xfId="3411"/>
    <cellStyle name="Обычный 254" xfId="3412"/>
    <cellStyle name="Обычный 255" xfId="3413"/>
    <cellStyle name="Обычный 256" xfId="3414"/>
    <cellStyle name="Обычный 257" xfId="3415"/>
    <cellStyle name="Обычный 258" xfId="3416"/>
    <cellStyle name="Обычный 259" xfId="3417"/>
    <cellStyle name="Обычный 26" xfId="3418"/>
    <cellStyle name="Обычный 260" xfId="3419"/>
    <cellStyle name="Обычный 261" xfId="3420"/>
    <cellStyle name="Обычный 262" xfId="3421"/>
    <cellStyle name="Обычный 263" xfId="3422"/>
    <cellStyle name="Обычный 264" xfId="3423"/>
    <cellStyle name="Обычный 265" xfId="3424"/>
    <cellStyle name="Обычный 266" xfId="3425"/>
    <cellStyle name="Обычный 267" xfId="3426"/>
    <cellStyle name="Обычный 268" xfId="3427"/>
    <cellStyle name="Обычный 269" xfId="3428"/>
    <cellStyle name="Обычный 27" xfId="3429"/>
    <cellStyle name="Обычный 27 2" xfId="3430"/>
    <cellStyle name="Обычный 27_report_2 (2)" xfId="3431"/>
    <cellStyle name="Обычный 270" xfId="3432"/>
    <cellStyle name="Обычный 270 2" xfId="3433"/>
    <cellStyle name="Обычный 271" xfId="3434"/>
    <cellStyle name="Обычный 272" xfId="3435"/>
    <cellStyle name="Обычный 272 2" xfId="3436"/>
    <cellStyle name="Обычный 273" xfId="3437"/>
    <cellStyle name="Обычный 274" xfId="3438"/>
    <cellStyle name="Обычный 275" xfId="3439"/>
    <cellStyle name="Обычный 276" xfId="3440"/>
    <cellStyle name="Обычный 276 2" xfId="3441"/>
    <cellStyle name="Обычный 277" xfId="3442"/>
    <cellStyle name="Обычный 278" xfId="3443"/>
    <cellStyle name="Обычный 278 2" xfId="3444"/>
    <cellStyle name="Обычный 279" xfId="3445"/>
    <cellStyle name="Обычный 28" xfId="3446"/>
    <cellStyle name="Обычный 28 2" xfId="3447"/>
    <cellStyle name="Обычный 28_report_2 (2)" xfId="3448"/>
    <cellStyle name="Обычный 280" xfId="3449"/>
    <cellStyle name="Обычный 281" xfId="3450"/>
    <cellStyle name="Обычный 282" xfId="3451"/>
    <cellStyle name="Обычный 29" xfId="3452"/>
    <cellStyle name="Обычный 3" xfId="495"/>
    <cellStyle name="Обычный 3 10" xfId="3453"/>
    <cellStyle name="Обычный 3 11" xfId="3454"/>
    <cellStyle name="Обычный 3 2" xfId="745"/>
    <cellStyle name="Обычный 3 2 2" xfId="746"/>
    <cellStyle name="Обычный 3 2 2 2" xfId="3455"/>
    <cellStyle name="Обычный 3 2 2 3" xfId="3456"/>
    <cellStyle name="Обычный 3 2 3" xfId="3457"/>
    <cellStyle name="Обычный 3 2 4" xfId="3458"/>
    <cellStyle name="Обычный 3 2_12 11 2020вирусная инфекция(COVID тяжелая степень тяжести)с учетом ВМР9 включая ОРИТ" xfId="3459"/>
    <cellStyle name="Обычный 3 3" xfId="747"/>
    <cellStyle name="Обычный 3 3 2" xfId="3460"/>
    <cellStyle name="Обычный 3 3_БПНФ" xfId="3461"/>
    <cellStyle name="Обычный 3 4" xfId="3462"/>
    <cellStyle name="Обычный 3 5" xfId="3463"/>
    <cellStyle name="Обычный 3 6" xfId="3464"/>
    <cellStyle name="Обычный 3 7" xfId="3465"/>
    <cellStyle name="Обычный 3 8" xfId="3466"/>
    <cellStyle name="Обычный 3 9" xfId="3467"/>
    <cellStyle name="Обычный 3_10" xfId="748"/>
    <cellStyle name="Обычный 3_Эндоскопические" xfId="3664"/>
    <cellStyle name="Обычный 30" xfId="3468"/>
    <cellStyle name="Обычный 31" xfId="3469"/>
    <cellStyle name="Обычный 313 2" xfId="3638"/>
    <cellStyle name="Обычный 313 4" xfId="3639"/>
    <cellStyle name="Обычный 32" xfId="3470"/>
    <cellStyle name="Обычный 33" xfId="3547"/>
    <cellStyle name="Обычный 34" xfId="3548"/>
    <cellStyle name="Обычный 35" xfId="3549"/>
    <cellStyle name="Обычный 4" xfId="496"/>
    <cellStyle name="Обычный 4 2" xfId="497"/>
    <cellStyle name="Обычный 4 2 2" xfId="3471"/>
    <cellStyle name="Обычный 4 3" xfId="749"/>
    <cellStyle name="Обычный 4 4" xfId="3640"/>
    <cellStyle name="Обычный 4_10" xfId="498"/>
    <cellStyle name="Обычный 5" xfId="499"/>
    <cellStyle name="Обычный 5 2" xfId="750"/>
    <cellStyle name="Обычный 5 2 2" xfId="3472"/>
    <cellStyle name="Обычный 5_11" xfId="751"/>
    <cellStyle name="Обычный 6" xfId="500"/>
    <cellStyle name="Обычный 6 2" xfId="752"/>
    <cellStyle name="Обычный 6 2 5" xfId="501"/>
    <cellStyle name="Обычный 6 2 5 2" xfId="3473"/>
    <cellStyle name="Обычный 6 2 5_12 11 2020вирусная инфекция(COVID тяжелая степень тяжести)с учетом ВМР9 включая ОРИТ" xfId="3474"/>
    <cellStyle name="Обычный 6 3" xfId="753"/>
    <cellStyle name="Обычный 6 3 2" xfId="3475"/>
    <cellStyle name="Обычный 6 3 3" xfId="3476"/>
    <cellStyle name="Обычный 6 4" xfId="3477"/>
    <cellStyle name="Обычный 6_12 11 2020вирусная инфекция(COVID тяжелая степень тяжести)с учетом ВМР9 включая ОРИТ" xfId="3478"/>
    <cellStyle name="Обычный 7" xfId="502"/>
    <cellStyle name="Обычный 7 2" xfId="3479"/>
    <cellStyle name="Обычный 7 2 2" xfId="3480"/>
    <cellStyle name="Обычный 7 2_Лист1" xfId="3481"/>
    <cellStyle name="Обычный 7_12 11 2020вирусная инфекция(COVID тяжелая степень тяжести)с учетом ВМР9 включая ОРИТ" xfId="3482"/>
    <cellStyle name="Обычный 8" xfId="503"/>
    <cellStyle name="Обычный 8 2" xfId="3483"/>
    <cellStyle name="Обычный 8_12 11 2020вирусная инфекция(COVID тяжелая степень тяжести)с учетом ВМР9 включая ОРИТ" xfId="3484"/>
    <cellStyle name="Обычный 9" xfId="504"/>
    <cellStyle name="Обычный 9 2" xfId="3485"/>
    <cellStyle name="Обычный 9_12 11 2020вирусная инфекция(COVID тяжелая степень тяжести)с учетом ВМР9 включая ОРИТ" xfId="3486"/>
    <cellStyle name="Обычный_взр (3)" xfId="505"/>
    <cellStyle name="Обычный_дет (2)" xfId="3557"/>
    <cellStyle name="Обычный_дополнительные услуги для МЭСов по сепсису" xfId="3665"/>
    <cellStyle name="Обычный_Лист1" xfId="506"/>
    <cellStyle name="Обычный_Лист1_Лист1" xfId="3660"/>
    <cellStyle name="Обычный_Лист1_расчет" xfId="3555"/>
    <cellStyle name="Обычный_Лист2" xfId="507"/>
    <cellStyle name="Обычный_Лист2 2" xfId="3656"/>
    <cellStyle name="Обычный_Лист3" xfId="3663"/>
    <cellStyle name="Обычный_Операции детские" xfId="3666"/>
    <cellStyle name="Обычный_операции к МЭСам диаб стопе_Прилож. 10 с 01.11.2013 2" xfId="3662"/>
    <cellStyle name="Обычный_операции код" xfId="3661"/>
    <cellStyle name="Обычный_Операции новый расчет4" xfId="3658"/>
    <cellStyle name="Обычный_Операции ЧЛХ_последний вариант (2)" xfId="3659"/>
    <cellStyle name="Обычный_Операции_сосуды_диализ" xfId="3667"/>
    <cellStyle name="Обычный_Прил. 4 взр. " xfId="508"/>
    <cellStyle name="Обычный_Прил.10" xfId="3657"/>
    <cellStyle name="Обычный_Пульмонология 2022_испр" xfId="3553"/>
    <cellStyle name="Обычный_Пульмонология 2022_испр_расчет" xfId="3554"/>
    <cellStyle name="Обычный_расч ст балла new" xfId="509"/>
    <cellStyle name="Обычный_расчет" xfId="3668"/>
    <cellStyle name="Обычный_Ревматология 2021(11 мес)" xfId="543"/>
    <cellStyle name="Плохой" xfId="510"/>
    <cellStyle name="Плохой 2" xfId="511"/>
    <cellStyle name="Плохой 3" xfId="512"/>
    <cellStyle name="Плохой 4" xfId="3487"/>
    <cellStyle name="Плохой 5" xfId="3488"/>
    <cellStyle name="Плохой_10" xfId="513"/>
    <cellStyle name="Пояснение" xfId="514"/>
    <cellStyle name="Пояснение 2" xfId="515"/>
    <cellStyle name="Пояснение 3" xfId="516"/>
    <cellStyle name="Пояснение 4" xfId="3489"/>
    <cellStyle name="Пояснение 5" xfId="3490"/>
    <cellStyle name="Пояснение_10" xfId="517"/>
    <cellStyle name="Примечание" xfId="518"/>
    <cellStyle name="Примечание 2" xfId="519"/>
    <cellStyle name="Примечание 2 2" xfId="3491"/>
    <cellStyle name="Примечание 2_211590_новый" xfId="3492"/>
    <cellStyle name="Примечание 3" xfId="520"/>
    <cellStyle name="Примечание 3 2" xfId="3493"/>
    <cellStyle name="Примечание 3_211590_новый" xfId="3494"/>
    <cellStyle name="Примечание 4" xfId="3495"/>
    <cellStyle name="Примечание 4 2" xfId="3496"/>
    <cellStyle name="Примечание 4_511764" xfId="3497"/>
    <cellStyle name="Примечание 5" xfId="3498"/>
    <cellStyle name="Примечание 6" xfId="3499"/>
    <cellStyle name="Примечание 7" xfId="3500"/>
    <cellStyle name="Примечание_10" xfId="521"/>
    <cellStyle name="Процентный" xfId="3552" builtinId="5"/>
    <cellStyle name="Процентный 10" xfId="3641"/>
    <cellStyle name="Процентный 2" xfId="522"/>
    <cellStyle name="Процентный 2 2" xfId="3501"/>
    <cellStyle name="Процентный 2 3" xfId="3502"/>
    <cellStyle name="Процентный 3" xfId="523"/>
    <cellStyle name="Процентный 3 2" xfId="3503"/>
    <cellStyle name="Процентный 4" xfId="524"/>
    <cellStyle name="Процентный 4 2" xfId="3504"/>
    <cellStyle name="Процентный 4 2 2" xfId="3505"/>
    <cellStyle name="Процентный 5" xfId="754"/>
    <cellStyle name="Процентный 5 2" xfId="3506"/>
    <cellStyle name="Процентный 6" xfId="755"/>
    <cellStyle name="Процентный 6 2" xfId="3507"/>
    <cellStyle name="Процентный 7" xfId="756"/>
    <cellStyle name="Процентный 7 2" xfId="3508"/>
    <cellStyle name="Процентный 8" xfId="3509"/>
    <cellStyle name="Процентный 9" xfId="3510"/>
    <cellStyle name="Связанная ячейка" xfId="525"/>
    <cellStyle name="Связанная ячейка 2" xfId="526"/>
    <cellStyle name="Связанная ячейка 3" xfId="527"/>
    <cellStyle name="Связанная ячейка 4" xfId="3511"/>
    <cellStyle name="Связанная ячейка 5" xfId="3512"/>
    <cellStyle name="Связанная ячейка_10" xfId="528"/>
    <cellStyle name="Стиль 1" xfId="529"/>
    <cellStyle name="Текст предупреждения" xfId="530"/>
    <cellStyle name="Текст предупреждения 2" xfId="531"/>
    <cellStyle name="Текст предупреждения 3" xfId="532"/>
    <cellStyle name="Текст предупреждения 4" xfId="3513"/>
    <cellStyle name="Текст предупреждения 5" xfId="3514"/>
    <cellStyle name="Текст предупреждения_10" xfId="533"/>
    <cellStyle name="Финансовый 10" xfId="3515"/>
    <cellStyle name="Финансовый 11" xfId="3516"/>
    <cellStyle name="Финансовый 12" xfId="534"/>
    <cellStyle name="Финансовый 2" xfId="535"/>
    <cellStyle name="Финансовый 2 2" xfId="536"/>
    <cellStyle name="Финансовый 2 2 2" xfId="3517"/>
    <cellStyle name="Финансовый 2 2_по отдельным тарифам" xfId="3518"/>
    <cellStyle name="Финансовый 2 3" xfId="757"/>
    <cellStyle name="Финансовый 2 3 2" xfId="3519"/>
    <cellStyle name="Финансовый 2 3 3" xfId="3520"/>
    <cellStyle name="Финансовый 2 3_С00-С80, С97, D00-D09 (8 мес)" xfId="3521"/>
    <cellStyle name="Финансовый 2 4" xfId="758"/>
    <cellStyle name="Финансовый 2 4 2" xfId="3522"/>
    <cellStyle name="Финансовый 2 5" xfId="3523"/>
    <cellStyle name="Финансовый 2 6" xfId="3524"/>
    <cellStyle name="Финансовый 2 6 2" xfId="3525"/>
    <cellStyle name="Финансовый 2 6 2 2" xfId="3526"/>
    <cellStyle name="Финансовый 2 7" xfId="3527"/>
    <cellStyle name="Финансовый 2 8" xfId="3528"/>
    <cellStyle name="Финансовый 2 9" xfId="3529"/>
    <cellStyle name="Финансовый 2_10" xfId="537"/>
    <cellStyle name="Финансовый 3" xfId="538"/>
    <cellStyle name="Финансовый 3 2" xfId="3530"/>
    <cellStyle name="Финансовый 3 3" xfId="3531"/>
    <cellStyle name="Финансовый 3_Диспансеризация_профосмотры 2019-2020" xfId="3532"/>
    <cellStyle name="Финансовый 4" xfId="759"/>
    <cellStyle name="Финансовый 4 2" xfId="3533"/>
    <cellStyle name="Финансовый 4_проф (4)" xfId="3534"/>
    <cellStyle name="Финансовый 5" xfId="3535"/>
    <cellStyle name="Финансовый 5 2" xfId="3536"/>
    <cellStyle name="Финансовый 5 3" xfId="3537"/>
    <cellStyle name="Финансовый 5_проф (4)" xfId="3538"/>
    <cellStyle name="Финансовый 6" xfId="3539"/>
    <cellStyle name="Финансовый 7" xfId="3540"/>
    <cellStyle name="Финансовый 7 2" xfId="3541"/>
    <cellStyle name="Финансовый 7 3" xfId="3542"/>
    <cellStyle name="Финансовый 8" xfId="3543"/>
    <cellStyle name="Финансовый 9" xfId="3544"/>
    <cellStyle name="Хороший" xfId="539"/>
    <cellStyle name="Хороший 2" xfId="540"/>
    <cellStyle name="Хороший 3" xfId="541"/>
    <cellStyle name="Хороший 4" xfId="3545"/>
    <cellStyle name="Хороший 5" xfId="3546"/>
    <cellStyle name="Хороший_10" xfId="542"/>
  </cellStyles>
  <dxfs count="1121">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ont>
        <color auto="1"/>
      </font>
      <fill>
        <patternFill>
          <bgColor rgb="FFFFC000"/>
        </patternFill>
      </fill>
    </dxf>
    <dxf>
      <fill>
        <patternFill>
          <bgColor rgb="FFFFC000"/>
        </patternFill>
      </fill>
    </dxf>
    <dxf>
      <font>
        <color rgb="FF9C6500"/>
      </font>
      <fill>
        <patternFill>
          <bgColor rgb="FFFFEB9C"/>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ont>
        <color auto="1"/>
      </font>
      <fill>
        <patternFill>
          <bgColor rgb="FFFFC000"/>
        </patternFill>
      </fill>
    </dxf>
    <dxf>
      <fill>
        <patternFill>
          <bgColor rgb="FFFFC000"/>
        </patternFill>
      </fill>
    </dxf>
    <dxf>
      <font>
        <color rgb="FF9C6500"/>
      </font>
      <fill>
        <patternFill>
          <bgColor rgb="FFFFEB9C"/>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ont>
        <color auto="1"/>
      </font>
      <fill>
        <patternFill>
          <bgColor rgb="FFFFC000"/>
        </patternFill>
      </fill>
    </dxf>
    <dxf>
      <fill>
        <patternFill>
          <bgColor rgb="FFFFC000"/>
        </patternFill>
      </fill>
    </dxf>
    <dxf>
      <font>
        <color rgb="FF9C6500"/>
      </font>
      <fill>
        <patternFill>
          <bgColor rgb="FFFFEB9C"/>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indexed="51"/>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ont>
        <color auto="1"/>
      </font>
      <fill>
        <patternFill>
          <bgColor rgb="FFFFC000"/>
        </patternFill>
      </fill>
    </dxf>
    <dxf>
      <fill>
        <patternFill>
          <bgColor rgb="FFFFC000"/>
        </patternFill>
      </fill>
    </dxf>
    <dxf>
      <font>
        <color rgb="FF9C6500"/>
      </font>
      <fill>
        <patternFill>
          <bgColor rgb="FFFFEB9C"/>
        </patternFill>
      </fill>
    </dxf>
    <dxf>
      <font>
        <color auto="1"/>
      </font>
      <fill>
        <patternFill>
          <bgColor rgb="FFFFC000"/>
        </patternFill>
      </fill>
    </dxf>
    <dxf>
      <fill>
        <patternFill>
          <bgColor rgb="FFFFC000"/>
        </patternFill>
      </fill>
    </dxf>
    <dxf>
      <font>
        <color rgb="FF9C6500"/>
      </font>
      <fill>
        <patternFill>
          <bgColor rgb="FFFFEB9C"/>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theme="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C000"/>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C000"/>
        </patternFill>
      </fill>
    </dxf>
    <dxf>
      <fill>
        <patternFill>
          <bgColor indexed="47"/>
        </patternFill>
      </fill>
    </dxf>
    <dxf>
      <fill>
        <patternFill>
          <bgColor indexed="47"/>
        </patternFill>
      </fill>
    </dxf>
    <dxf>
      <fill>
        <patternFill>
          <bgColor rgb="FFFFC000"/>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C000"/>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theme="9" tint="0.39994506668294322"/>
        </patternFill>
      </fill>
    </dxf>
    <dxf>
      <fill>
        <patternFill>
          <bgColor indexed="47"/>
        </patternFill>
      </fill>
    </dxf>
    <dxf>
      <fill>
        <patternFill>
          <bgColor indexed="47"/>
        </patternFill>
      </fill>
    </dxf>
    <dxf>
      <fill>
        <patternFill>
          <bgColor indexed="47"/>
        </patternFill>
      </fill>
    </dxf>
    <dxf>
      <font>
        <color auto="1"/>
      </font>
      <fill>
        <patternFill>
          <bgColor rgb="FFFFC000"/>
        </patternFill>
      </fill>
    </dxf>
    <dxf>
      <fill>
        <patternFill>
          <bgColor rgb="FFFFC000"/>
        </patternFill>
      </fill>
    </dxf>
    <dxf>
      <font>
        <color rgb="FF9C6500"/>
      </font>
      <fill>
        <patternFill>
          <bgColor rgb="FFFFEB9C"/>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color auto="1"/>
      </font>
      <fill>
        <patternFill>
          <bgColor rgb="FFFFC000"/>
        </patternFill>
      </fill>
    </dxf>
    <dxf>
      <fill>
        <patternFill>
          <bgColor rgb="FFFFC000"/>
        </patternFill>
      </fill>
    </dxf>
    <dxf>
      <font>
        <color rgb="FF9C6500"/>
      </font>
      <fill>
        <patternFill>
          <bgColor rgb="FFFFEB9C"/>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indexed="47"/>
        </patternFill>
      </fill>
    </dxf>
    <dxf>
      <fill>
        <patternFill>
          <bgColor indexed="47"/>
        </patternFill>
      </fill>
    </dxf>
    <dxf>
      <fill>
        <patternFill>
          <bgColor theme="9"/>
        </patternFill>
      </fill>
    </dxf>
  </dxfs>
  <tableStyles count="0" defaultTableStyle="TableStyleMedium9" defaultPivotStyle="PivotStyleLight16"/>
  <colors>
    <mruColors>
      <color rgb="FF0000FF"/>
      <color rgb="FFFFFFCC"/>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BG565"/>
  <sheetViews>
    <sheetView view="pageBreakPreview" zoomScale="85" zoomScaleNormal="90" zoomScaleSheetLayoutView="85" workbookViewId="0">
      <pane xSplit="2" ySplit="7" topLeftCell="C8" activePane="bottomRight" state="frozen"/>
      <selection activeCell="CS140" sqref="CS140"/>
      <selection pane="topRight" activeCell="CS140" sqref="CS140"/>
      <selection pane="bottomLeft" activeCell="CS140" sqref="CS140"/>
      <selection pane="bottomRight" activeCell="K1" sqref="K1:O1"/>
    </sheetView>
  </sheetViews>
  <sheetFormatPr defaultColWidth="9.109375" defaultRowHeight="12" outlineLevelRow="1"/>
  <cols>
    <col min="1" max="1" width="9.109375" style="1"/>
    <col min="2" max="2" width="44.33203125" style="7" customWidth="1"/>
    <col min="3" max="4" width="11.5546875" style="9" customWidth="1"/>
    <col min="5" max="5" width="8" style="9" customWidth="1"/>
    <col min="6" max="6" width="7.77734375" style="9" customWidth="1"/>
    <col min="7" max="7" width="8.33203125" style="9" customWidth="1"/>
    <col min="8" max="9" width="11.5546875" style="9" customWidth="1"/>
    <col min="10" max="10" width="11.109375" style="9" customWidth="1"/>
    <col min="11" max="11" width="9.88671875" style="1" customWidth="1"/>
    <col min="12" max="12" width="8.21875" style="1" customWidth="1"/>
    <col min="13" max="13" width="8" style="1" customWidth="1"/>
    <col min="14" max="14" width="8.33203125" style="1" customWidth="1"/>
    <col min="15" max="15" width="9.33203125" style="28" customWidth="1"/>
    <col min="16" max="16" width="13.109375" style="1" customWidth="1"/>
    <col min="17" max="18" width="9.44140625" style="1" bestFit="1" customWidth="1"/>
    <col min="19" max="19" width="9.44140625" style="1" customWidth="1"/>
    <col min="20" max="21" width="10.109375" style="1" bestFit="1" customWidth="1"/>
    <col min="22" max="35" width="9.33203125" style="1" bestFit="1" customWidth="1"/>
    <col min="36" max="36" width="9.6640625" style="1" bestFit="1" customWidth="1"/>
    <col min="37" max="41" width="9.33203125" style="1" bestFit="1" customWidth="1"/>
    <col min="42" max="49" width="11.33203125" style="1" customWidth="1"/>
    <col min="50" max="16384" width="9.109375" style="1"/>
  </cols>
  <sheetData>
    <row r="1" spans="1:59" ht="65.400000000000006" customHeight="1">
      <c r="K1" s="272" t="s">
        <v>747</v>
      </c>
      <c r="L1" s="272"/>
      <c r="M1" s="272"/>
      <c r="N1" s="272"/>
      <c r="O1" s="272"/>
    </row>
    <row r="2" spans="1:59" ht="39.6" customHeight="1"/>
    <row r="4" spans="1:59" s="3" customFormat="1" ht="29.25" customHeight="1">
      <c r="B4" s="6"/>
      <c r="C4" s="8"/>
      <c r="D4" s="32"/>
      <c r="E4" s="22"/>
      <c r="F4" s="10"/>
      <c r="J4" s="4"/>
      <c r="K4" s="272" t="s">
        <v>535</v>
      </c>
      <c r="L4" s="272"/>
      <c r="M4" s="272"/>
      <c r="N4" s="272"/>
      <c r="O4" s="272"/>
      <c r="W4" s="272"/>
      <c r="X4" s="272"/>
      <c r="Y4" s="272"/>
      <c r="Z4" s="272"/>
      <c r="AA4" s="272"/>
      <c r="AI4" s="272" t="s">
        <v>537</v>
      </c>
      <c r="AJ4" s="272"/>
      <c r="AK4" s="272"/>
      <c r="AL4" s="272"/>
      <c r="AM4" s="272"/>
      <c r="AT4" s="272" t="s">
        <v>535</v>
      </c>
      <c r="AU4" s="272"/>
      <c r="AV4" s="272"/>
      <c r="AW4" s="272"/>
    </row>
    <row r="5" spans="1:59" s="3" customFormat="1" ht="37.5" customHeight="1">
      <c r="B5" s="2" t="s">
        <v>497</v>
      </c>
      <c r="C5" s="277"/>
      <c r="D5" s="277"/>
      <c r="E5" s="22"/>
      <c r="F5" s="273" t="s">
        <v>536</v>
      </c>
      <c r="G5" s="273"/>
      <c r="H5" s="273"/>
      <c r="I5" s="273"/>
      <c r="J5" s="273"/>
      <c r="K5" s="273"/>
      <c r="L5" s="273"/>
      <c r="M5" s="273"/>
      <c r="N5" s="273"/>
      <c r="O5" s="273"/>
      <c r="P5" s="273"/>
      <c r="Q5" s="273"/>
      <c r="R5" s="273"/>
      <c r="S5" s="273"/>
      <c r="T5" s="273"/>
      <c r="U5" s="273"/>
      <c r="V5" s="273" t="s">
        <v>536</v>
      </c>
      <c r="W5" s="273"/>
      <c r="X5" s="273"/>
      <c r="Y5" s="273"/>
      <c r="Z5" s="273"/>
      <c r="AA5" s="273"/>
      <c r="AB5" s="273"/>
      <c r="AC5" s="273"/>
      <c r="AD5" s="273"/>
      <c r="AE5" s="273"/>
      <c r="AF5" s="273"/>
      <c r="AG5" s="273"/>
      <c r="AH5" s="273"/>
      <c r="AI5" s="273"/>
      <c r="AJ5" s="273"/>
      <c r="AK5" s="273"/>
      <c r="AL5" s="273"/>
      <c r="AM5" s="273"/>
      <c r="AN5" s="273"/>
      <c r="AO5" s="273"/>
      <c r="AP5" s="273" t="s">
        <v>538</v>
      </c>
      <c r="AQ5" s="273"/>
      <c r="AR5" s="273"/>
      <c r="AS5" s="273"/>
      <c r="AT5" s="273"/>
      <c r="AU5" s="273"/>
      <c r="AV5" s="273"/>
      <c r="AW5" s="273"/>
    </row>
    <row r="6" spans="1:59" ht="12" customHeight="1">
      <c r="A6" s="274" t="s">
        <v>496</v>
      </c>
      <c r="B6" s="274" t="s">
        <v>0</v>
      </c>
      <c r="C6" s="275" t="s">
        <v>501</v>
      </c>
      <c r="D6" s="278" t="s">
        <v>495</v>
      </c>
      <c r="E6" s="274" t="s">
        <v>494</v>
      </c>
      <c r="F6" s="280">
        <v>0.8</v>
      </c>
      <c r="G6" s="280">
        <v>1.2</v>
      </c>
      <c r="H6" s="280" t="s">
        <v>498</v>
      </c>
      <c r="I6" s="284" t="s">
        <v>499</v>
      </c>
      <c r="J6" s="281" t="s">
        <v>500</v>
      </c>
      <c r="K6" s="282"/>
      <c r="L6" s="282"/>
      <c r="M6" s="282"/>
      <c r="N6" s="282"/>
      <c r="O6" s="281" t="s">
        <v>500</v>
      </c>
      <c r="P6" s="282"/>
      <c r="Q6" s="282"/>
      <c r="R6" s="282"/>
      <c r="S6" s="282"/>
      <c r="T6" s="282"/>
      <c r="U6" s="282"/>
      <c r="V6" s="282"/>
      <c r="W6" s="282"/>
      <c r="X6" s="282"/>
      <c r="Y6" s="282"/>
      <c r="Z6" s="282"/>
      <c r="AA6" s="281" t="s">
        <v>500</v>
      </c>
      <c r="AB6" s="282"/>
      <c r="AC6" s="282"/>
      <c r="AD6" s="282"/>
      <c r="AE6" s="282"/>
      <c r="AF6" s="282"/>
      <c r="AG6" s="282"/>
      <c r="AH6" s="282"/>
      <c r="AI6" s="282"/>
      <c r="AJ6" s="282"/>
      <c r="AK6" s="282"/>
      <c r="AL6" s="282"/>
      <c r="AM6" s="282" t="s">
        <v>500</v>
      </c>
      <c r="AN6" s="282"/>
      <c r="AO6" s="282"/>
      <c r="AP6" s="282"/>
      <c r="AQ6" s="282"/>
      <c r="AR6" s="282"/>
      <c r="AS6" s="282"/>
      <c r="AT6" s="282"/>
      <c r="AU6" s="282"/>
      <c r="AV6" s="282"/>
      <c r="AW6" s="283"/>
    </row>
    <row r="7" spans="1:59">
      <c r="A7" s="274"/>
      <c r="B7" s="274"/>
      <c r="C7" s="276"/>
      <c r="D7" s="279"/>
      <c r="E7" s="274"/>
      <c r="F7" s="280"/>
      <c r="G7" s="280"/>
      <c r="H7" s="280"/>
      <c r="I7" s="285"/>
      <c r="J7" s="20">
        <v>1</v>
      </c>
      <c r="K7" s="20">
        <v>2</v>
      </c>
      <c r="L7" s="20">
        <v>3</v>
      </c>
      <c r="M7" s="20">
        <v>4</v>
      </c>
      <c r="N7" s="20">
        <v>5</v>
      </c>
      <c r="O7" s="20">
        <v>6</v>
      </c>
      <c r="P7" s="20">
        <v>7</v>
      </c>
      <c r="Q7" s="20">
        <v>8</v>
      </c>
      <c r="R7" s="20">
        <v>9</v>
      </c>
      <c r="S7" s="20">
        <v>10</v>
      </c>
      <c r="T7" s="20">
        <v>11</v>
      </c>
      <c r="U7" s="20">
        <v>12</v>
      </c>
      <c r="V7" s="20">
        <v>13</v>
      </c>
      <c r="W7" s="20">
        <v>14</v>
      </c>
      <c r="X7" s="20">
        <v>15</v>
      </c>
      <c r="Y7" s="20">
        <v>16</v>
      </c>
      <c r="Z7" s="20">
        <v>17</v>
      </c>
      <c r="AA7" s="20">
        <v>18</v>
      </c>
      <c r="AB7" s="20">
        <v>19</v>
      </c>
      <c r="AC7" s="20">
        <v>20</v>
      </c>
      <c r="AD7" s="20">
        <v>21</v>
      </c>
      <c r="AE7" s="20">
        <v>22</v>
      </c>
      <c r="AF7" s="20">
        <v>23</v>
      </c>
      <c r="AG7" s="20">
        <v>24</v>
      </c>
      <c r="AH7" s="20">
        <v>25</v>
      </c>
      <c r="AI7" s="20">
        <v>26</v>
      </c>
      <c r="AJ7" s="20">
        <v>27</v>
      </c>
      <c r="AK7" s="20">
        <v>28</v>
      </c>
      <c r="AL7" s="20">
        <v>29</v>
      </c>
      <c r="AM7" s="20">
        <v>30</v>
      </c>
      <c r="AN7" s="20">
        <v>31</v>
      </c>
      <c r="AO7" s="20">
        <v>32</v>
      </c>
      <c r="AP7" s="20">
        <v>33</v>
      </c>
      <c r="AQ7" s="20">
        <v>34</v>
      </c>
      <c r="AR7" s="20">
        <v>35</v>
      </c>
      <c r="AS7" s="20">
        <v>36</v>
      </c>
      <c r="AT7" s="20">
        <v>37</v>
      </c>
      <c r="AU7" s="20">
        <v>38</v>
      </c>
      <c r="AV7" s="20">
        <v>39</v>
      </c>
      <c r="AW7" s="20">
        <v>40</v>
      </c>
    </row>
    <row r="8" spans="1:59">
      <c r="A8" s="21">
        <v>211010</v>
      </c>
      <c r="B8" s="11" t="s">
        <v>493</v>
      </c>
      <c r="C8" s="29">
        <v>50059.199999999997</v>
      </c>
      <c r="D8" s="29">
        <f t="shared" ref="D8:D49" si="0">ROUND(C8/E8,1)</f>
        <v>3128.7</v>
      </c>
      <c r="E8" s="15">
        <v>16</v>
      </c>
      <c r="F8" s="16">
        <v>13</v>
      </c>
      <c r="G8" s="13">
        <v>20</v>
      </c>
      <c r="H8" s="30">
        <f>ROUND(D8/2,1)</f>
        <v>1564.4</v>
      </c>
      <c r="I8" s="31">
        <f>ROUND((D8*2)/3,1)</f>
        <v>2085.8000000000002</v>
      </c>
      <c r="J8" s="14">
        <f t="shared" ref="J8:S17" si="1">IF(J$7&lt;$F8,$D8*J$7,IF(J$7&gt;$G8,$C8+(J$7-$G8)*$H8,$C8))</f>
        <v>3128.7</v>
      </c>
      <c r="K8" s="14">
        <f t="shared" si="1"/>
        <v>6257.4</v>
      </c>
      <c r="L8" s="14">
        <f t="shared" si="1"/>
        <v>9386.1</v>
      </c>
      <c r="M8" s="14">
        <f t="shared" si="1"/>
        <v>12514.8</v>
      </c>
      <c r="N8" s="14">
        <f t="shared" si="1"/>
        <v>15643.5</v>
      </c>
      <c r="O8" s="14">
        <f t="shared" si="1"/>
        <v>18772.2</v>
      </c>
      <c r="P8" s="14">
        <f t="shared" si="1"/>
        <v>21900.9</v>
      </c>
      <c r="Q8" s="14">
        <f t="shared" si="1"/>
        <v>25029.599999999999</v>
      </c>
      <c r="R8" s="14">
        <f t="shared" si="1"/>
        <v>28158.3</v>
      </c>
      <c r="S8" s="14">
        <f t="shared" si="1"/>
        <v>31287</v>
      </c>
      <c r="T8" s="14">
        <f t="shared" ref="T8:AC17" si="2">IF(T$7&lt;$F8,$D8*T$7,IF(T$7&gt;$G8,$C8+(T$7-$G8)*$H8,$C8))</f>
        <v>34415.699999999997</v>
      </c>
      <c r="U8" s="14">
        <f t="shared" si="2"/>
        <v>37544.400000000001</v>
      </c>
      <c r="V8" s="14">
        <f t="shared" si="2"/>
        <v>50059.199999999997</v>
      </c>
      <c r="W8" s="14">
        <f t="shared" si="2"/>
        <v>50059.199999999997</v>
      </c>
      <c r="X8" s="14">
        <f t="shared" si="2"/>
        <v>50059.199999999997</v>
      </c>
      <c r="Y8" s="14">
        <f t="shared" si="2"/>
        <v>50059.199999999997</v>
      </c>
      <c r="Z8" s="14">
        <f t="shared" si="2"/>
        <v>50059.199999999997</v>
      </c>
      <c r="AA8" s="14">
        <f t="shared" si="2"/>
        <v>50059.199999999997</v>
      </c>
      <c r="AB8" s="14">
        <f t="shared" si="2"/>
        <v>50059.199999999997</v>
      </c>
      <c r="AC8" s="14">
        <f t="shared" si="2"/>
        <v>50059.199999999997</v>
      </c>
      <c r="AD8" s="14">
        <f t="shared" ref="AD8:AM17" si="3">IF(AD$7&lt;$F8,$D8*AD$7,IF(AD$7&gt;$G8,$C8+(AD$7-$G8)*$H8,$C8))</f>
        <v>51623.6</v>
      </c>
      <c r="AE8" s="14">
        <f t="shared" si="3"/>
        <v>53188</v>
      </c>
      <c r="AF8" s="14">
        <f t="shared" si="3"/>
        <v>54752.4</v>
      </c>
      <c r="AG8" s="14">
        <f t="shared" si="3"/>
        <v>56316.800000000003</v>
      </c>
      <c r="AH8" s="14">
        <f t="shared" si="3"/>
        <v>57881.2</v>
      </c>
      <c r="AI8" s="14">
        <f t="shared" si="3"/>
        <v>59445.599999999999</v>
      </c>
      <c r="AJ8" s="14">
        <f t="shared" si="3"/>
        <v>61010</v>
      </c>
      <c r="AK8" s="14">
        <f t="shared" si="3"/>
        <v>62574.400000000001</v>
      </c>
      <c r="AL8" s="14">
        <f t="shared" si="3"/>
        <v>64138.8</v>
      </c>
      <c r="AM8" s="14">
        <f t="shared" si="3"/>
        <v>65703.199999999997</v>
      </c>
      <c r="AN8" s="14">
        <f t="shared" ref="AN8:AW17" si="4">IF(AN$7&lt;$F8,$D8*AN$7,IF(AN$7&gt;$G8,$C8+(AN$7-$G8)*$H8,$C8))</f>
        <v>67267.600000000006</v>
      </c>
      <c r="AO8" s="14">
        <f t="shared" si="4"/>
        <v>68832</v>
      </c>
      <c r="AP8" s="14">
        <f t="shared" si="4"/>
        <v>70396.399999999994</v>
      </c>
      <c r="AQ8" s="14">
        <f t="shared" si="4"/>
        <v>71960.800000000003</v>
      </c>
      <c r="AR8" s="14">
        <f t="shared" si="4"/>
        <v>73525.2</v>
      </c>
      <c r="AS8" s="14">
        <f t="shared" si="4"/>
        <v>75089.600000000006</v>
      </c>
      <c r="AT8" s="14">
        <f t="shared" si="4"/>
        <v>76654</v>
      </c>
      <c r="AU8" s="14">
        <f t="shared" si="4"/>
        <v>78218.399999999994</v>
      </c>
      <c r="AV8" s="14">
        <f t="shared" si="4"/>
        <v>79782.8</v>
      </c>
      <c r="AW8" s="14">
        <f t="shared" si="4"/>
        <v>81347.199999999997</v>
      </c>
      <c r="AX8" s="19"/>
      <c r="AY8" s="19"/>
      <c r="AZ8" s="19"/>
      <c r="BA8" s="19"/>
      <c r="BB8" s="19"/>
      <c r="BC8" s="19"/>
      <c r="BD8" s="19"/>
      <c r="BE8" s="19"/>
      <c r="BF8" s="19"/>
      <c r="BG8" s="19"/>
    </row>
    <row r="9" spans="1:59">
      <c r="A9" s="21">
        <v>211020</v>
      </c>
      <c r="B9" s="11" t="s">
        <v>492</v>
      </c>
      <c r="C9" s="29">
        <v>99021</v>
      </c>
      <c r="D9" s="29">
        <f t="shared" si="0"/>
        <v>3808.5</v>
      </c>
      <c r="E9" s="12">
        <v>26</v>
      </c>
      <c r="F9" s="13">
        <v>21</v>
      </c>
      <c r="G9" s="13">
        <v>32</v>
      </c>
      <c r="H9" s="30">
        <f t="shared" ref="H9:H48" si="5">ROUND(D9/2,1)</f>
        <v>1904.3</v>
      </c>
      <c r="I9" s="31">
        <f t="shared" ref="I9:I48" si="6">ROUND((D9*2)/3,1)</f>
        <v>2539</v>
      </c>
      <c r="J9" s="14">
        <f t="shared" si="1"/>
        <v>3808.5</v>
      </c>
      <c r="K9" s="14">
        <f t="shared" si="1"/>
        <v>7617</v>
      </c>
      <c r="L9" s="14">
        <f t="shared" si="1"/>
        <v>11425.5</v>
      </c>
      <c r="M9" s="14">
        <f t="shared" si="1"/>
        <v>15234</v>
      </c>
      <c r="N9" s="14">
        <f t="shared" si="1"/>
        <v>19042.5</v>
      </c>
      <c r="O9" s="14">
        <f t="shared" si="1"/>
        <v>22851</v>
      </c>
      <c r="P9" s="14">
        <f t="shared" si="1"/>
        <v>26659.5</v>
      </c>
      <c r="Q9" s="14">
        <f t="shared" si="1"/>
        <v>30468</v>
      </c>
      <c r="R9" s="14">
        <f t="shared" si="1"/>
        <v>34276.5</v>
      </c>
      <c r="S9" s="14">
        <f t="shared" si="1"/>
        <v>38085</v>
      </c>
      <c r="T9" s="14">
        <f t="shared" si="2"/>
        <v>41893.5</v>
      </c>
      <c r="U9" s="14">
        <f t="shared" si="2"/>
        <v>45702</v>
      </c>
      <c r="V9" s="14">
        <f t="shared" si="2"/>
        <v>49510.5</v>
      </c>
      <c r="W9" s="14">
        <f t="shared" si="2"/>
        <v>53319</v>
      </c>
      <c r="X9" s="14">
        <f t="shared" si="2"/>
        <v>57127.5</v>
      </c>
      <c r="Y9" s="14">
        <f t="shared" si="2"/>
        <v>60936</v>
      </c>
      <c r="Z9" s="14">
        <f t="shared" si="2"/>
        <v>64744.5</v>
      </c>
      <c r="AA9" s="14">
        <f t="shared" si="2"/>
        <v>68553</v>
      </c>
      <c r="AB9" s="14">
        <f t="shared" si="2"/>
        <v>72361.5</v>
      </c>
      <c r="AC9" s="14">
        <f t="shared" si="2"/>
        <v>76170</v>
      </c>
      <c r="AD9" s="14">
        <f t="shared" si="3"/>
        <v>99021</v>
      </c>
      <c r="AE9" s="14">
        <f t="shared" si="3"/>
        <v>99021</v>
      </c>
      <c r="AF9" s="14">
        <f t="shared" si="3"/>
        <v>99021</v>
      </c>
      <c r="AG9" s="14">
        <f t="shared" si="3"/>
        <v>99021</v>
      </c>
      <c r="AH9" s="14">
        <f t="shared" si="3"/>
        <v>99021</v>
      </c>
      <c r="AI9" s="14">
        <f t="shared" si="3"/>
        <v>99021</v>
      </c>
      <c r="AJ9" s="14">
        <f t="shared" si="3"/>
        <v>99021</v>
      </c>
      <c r="AK9" s="14">
        <f t="shared" si="3"/>
        <v>99021</v>
      </c>
      <c r="AL9" s="14">
        <f t="shared" si="3"/>
        <v>99021</v>
      </c>
      <c r="AM9" s="14">
        <f t="shared" si="3"/>
        <v>99021</v>
      </c>
      <c r="AN9" s="14">
        <f t="shared" si="4"/>
        <v>99021</v>
      </c>
      <c r="AO9" s="14">
        <f t="shared" si="4"/>
        <v>99021</v>
      </c>
      <c r="AP9" s="14">
        <f t="shared" si="4"/>
        <v>100925.3</v>
      </c>
      <c r="AQ9" s="14">
        <f t="shared" si="4"/>
        <v>102829.6</v>
      </c>
      <c r="AR9" s="14">
        <f t="shared" si="4"/>
        <v>104733.9</v>
      </c>
      <c r="AS9" s="14">
        <f t="shared" si="4"/>
        <v>106638.2</v>
      </c>
      <c r="AT9" s="14">
        <f t="shared" si="4"/>
        <v>108542.5</v>
      </c>
      <c r="AU9" s="14">
        <f t="shared" si="4"/>
        <v>110446.8</v>
      </c>
      <c r="AV9" s="14">
        <f t="shared" si="4"/>
        <v>112351.1</v>
      </c>
      <c r="AW9" s="14">
        <f t="shared" si="4"/>
        <v>114255.4</v>
      </c>
      <c r="AX9" s="19"/>
      <c r="AY9" s="19"/>
      <c r="AZ9" s="19"/>
      <c r="BA9" s="19"/>
      <c r="BB9" s="19"/>
      <c r="BC9" s="19"/>
      <c r="BD9" s="19"/>
      <c r="BE9" s="19"/>
      <c r="BF9" s="19"/>
      <c r="BG9" s="19"/>
    </row>
    <row r="10" spans="1:59">
      <c r="A10" s="21">
        <v>211040</v>
      </c>
      <c r="B10" s="11" t="s">
        <v>491</v>
      </c>
      <c r="C10" s="29">
        <v>62330</v>
      </c>
      <c r="D10" s="29">
        <f t="shared" si="0"/>
        <v>3116.5</v>
      </c>
      <c r="E10" s="12">
        <v>20</v>
      </c>
      <c r="F10" s="13">
        <v>16</v>
      </c>
      <c r="G10" s="13">
        <v>24</v>
      </c>
      <c r="H10" s="30">
        <f t="shared" si="5"/>
        <v>1558.3</v>
      </c>
      <c r="I10" s="31">
        <f t="shared" si="6"/>
        <v>2077.6999999999998</v>
      </c>
      <c r="J10" s="14">
        <f t="shared" si="1"/>
        <v>3116.5</v>
      </c>
      <c r="K10" s="14">
        <f t="shared" si="1"/>
        <v>6233</v>
      </c>
      <c r="L10" s="14">
        <f t="shared" si="1"/>
        <v>9349.5</v>
      </c>
      <c r="M10" s="14">
        <f t="shared" si="1"/>
        <v>12466</v>
      </c>
      <c r="N10" s="14">
        <f t="shared" si="1"/>
        <v>15582.5</v>
      </c>
      <c r="O10" s="14">
        <f t="shared" si="1"/>
        <v>18699</v>
      </c>
      <c r="P10" s="14">
        <f t="shared" si="1"/>
        <v>21815.5</v>
      </c>
      <c r="Q10" s="14">
        <f t="shared" si="1"/>
        <v>24932</v>
      </c>
      <c r="R10" s="14">
        <f t="shared" si="1"/>
        <v>28048.5</v>
      </c>
      <c r="S10" s="14">
        <f t="shared" si="1"/>
        <v>31165</v>
      </c>
      <c r="T10" s="14">
        <f t="shared" si="2"/>
        <v>34281.5</v>
      </c>
      <c r="U10" s="14">
        <f t="shared" si="2"/>
        <v>37398</v>
      </c>
      <c r="V10" s="14">
        <f t="shared" si="2"/>
        <v>40514.5</v>
      </c>
      <c r="W10" s="14">
        <f t="shared" si="2"/>
        <v>43631</v>
      </c>
      <c r="X10" s="14">
        <f t="shared" si="2"/>
        <v>46747.5</v>
      </c>
      <c r="Y10" s="14">
        <f t="shared" si="2"/>
        <v>62330</v>
      </c>
      <c r="Z10" s="14">
        <f t="shared" si="2"/>
        <v>62330</v>
      </c>
      <c r="AA10" s="14">
        <f t="shared" si="2"/>
        <v>62330</v>
      </c>
      <c r="AB10" s="14">
        <f t="shared" si="2"/>
        <v>62330</v>
      </c>
      <c r="AC10" s="14">
        <f t="shared" si="2"/>
        <v>62330</v>
      </c>
      <c r="AD10" s="14">
        <f t="shared" si="3"/>
        <v>62330</v>
      </c>
      <c r="AE10" s="14">
        <f t="shared" si="3"/>
        <v>62330</v>
      </c>
      <c r="AF10" s="14">
        <f t="shared" si="3"/>
        <v>62330</v>
      </c>
      <c r="AG10" s="14">
        <f t="shared" si="3"/>
        <v>62330</v>
      </c>
      <c r="AH10" s="14">
        <f t="shared" si="3"/>
        <v>63888.3</v>
      </c>
      <c r="AI10" s="14">
        <f t="shared" si="3"/>
        <v>65446.6</v>
      </c>
      <c r="AJ10" s="14">
        <f t="shared" si="3"/>
        <v>67004.899999999994</v>
      </c>
      <c r="AK10" s="14">
        <f t="shared" si="3"/>
        <v>68563.199999999997</v>
      </c>
      <c r="AL10" s="14">
        <f t="shared" si="3"/>
        <v>70121.5</v>
      </c>
      <c r="AM10" s="14">
        <f t="shared" si="3"/>
        <v>71679.8</v>
      </c>
      <c r="AN10" s="14">
        <f t="shared" si="4"/>
        <v>73238.100000000006</v>
      </c>
      <c r="AO10" s="14">
        <f t="shared" si="4"/>
        <v>74796.399999999994</v>
      </c>
      <c r="AP10" s="14">
        <f t="shared" si="4"/>
        <v>76354.7</v>
      </c>
      <c r="AQ10" s="14">
        <f t="shared" si="4"/>
        <v>77913</v>
      </c>
      <c r="AR10" s="14">
        <f t="shared" si="4"/>
        <v>79471.3</v>
      </c>
      <c r="AS10" s="14">
        <f t="shared" si="4"/>
        <v>81029.600000000006</v>
      </c>
      <c r="AT10" s="14">
        <f t="shared" si="4"/>
        <v>82587.899999999994</v>
      </c>
      <c r="AU10" s="14">
        <f t="shared" si="4"/>
        <v>84146.2</v>
      </c>
      <c r="AV10" s="14">
        <f t="shared" si="4"/>
        <v>85704.5</v>
      </c>
      <c r="AW10" s="14">
        <f t="shared" si="4"/>
        <v>87262.8</v>
      </c>
      <c r="AX10" s="19"/>
      <c r="AY10" s="19"/>
      <c r="AZ10" s="19"/>
      <c r="BA10" s="19"/>
      <c r="BB10" s="19"/>
      <c r="BC10" s="19"/>
      <c r="BD10" s="19"/>
      <c r="BE10" s="19"/>
      <c r="BF10" s="19"/>
      <c r="BG10" s="19"/>
    </row>
    <row r="11" spans="1:59">
      <c r="A11" s="21">
        <v>211050</v>
      </c>
      <c r="B11" s="11" t="s">
        <v>490</v>
      </c>
      <c r="C11" s="29">
        <v>44847</v>
      </c>
      <c r="D11" s="29">
        <f t="shared" si="0"/>
        <v>4077</v>
      </c>
      <c r="E11" s="12">
        <v>11</v>
      </c>
      <c r="F11" s="13">
        <v>9</v>
      </c>
      <c r="G11" s="13">
        <v>14</v>
      </c>
      <c r="H11" s="30">
        <f t="shared" si="5"/>
        <v>2038.5</v>
      </c>
      <c r="I11" s="31">
        <f t="shared" si="6"/>
        <v>2718</v>
      </c>
      <c r="J11" s="14">
        <f t="shared" si="1"/>
        <v>4077</v>
      </c>
      <c r="K11" s="14">
        <f t="shared" si="1"/>
        <v>8154</v>
      </c>
      <c r="L11" s="14">
        <f t="shared" si="1"/>
        <v>12231</v>
      </c>
      <c r="M11" s="14">
        <f t="shared" si="1"/>
        <v>16308</v>
      </c>
      <c r="N11" s="14">
        <f t="shared" si="1"/>
        <v>20385</v>
      </c>
      <c r="O11" s="14">
        <f t="shared" si="1"/>
        <v>24462</v>
      </c>
      <c r="P11" s="14">
        <f t="shared" si="1"/>
        <v>28539</v>
      </c>
      <c r="Q11" s="14">
        <f t="shared" si="1"/>
        <v>32616</v>
      </c>
      <c r="R11" s="14">
        <f t="shared" si="1"/>
        <v>44847</v>
      </c>
      <c r="S11" s="14">
        <f t="shared" si="1"/>
        <v>44847</v>
      </c>
      <c r="T11" s="14">
        <f t="shared" si="2"/>
        <v>44847</v>
      </c>
      <c r="U11" s="14">
        <f t="shared" si="2"/>
        <v>44847</v>
      </c>
      <c r="V11" s="14">
        <f t="shared" si="2"/>
        <v>44847</v>
      </c>
      <c r="W11" s="14">
        <f t="shared" si="2"/>
        <v>44847</v>
      </c>
      <c r="X11" s="14">
        <f t="shared" si="2"/>
        <v>46885.5</v>
      </c>
      <c r="Y11" s="14">
        <f t="shared" si="2"/>
        <v>48924</v>
      </c>
      <c r="Z11" s="14">
        <f t="shared" si="2"/>
        <v>50962.5</v>
      </c>
      <c r="AA11" s="14">
        <f t="shared" si="2"/>
        <v>53001</v>
      </c>
      <c r="AB11" s="14">
        <f t="shared" si="2"/>
        <v>55039.5</v>
      </c>
      <c r="AC11" s="14">
        <f t="shared" si="2"/>
        <v>57078</v>
      </c>
      <c r="AD11" s="14">
        <f t="shared" si="3"/>
        <v>59116.5</v>
      </c>
      <c r="AE11" s="14">
        <f t="shared" si="3"/>
        <v>61155</v>
      </c>
      <c r="AF11" s="14">
        <f t="shared" si="3"/>
        <v>63193.5</v>
      </c>
      <c r="AG11" s="14">
        <f t="shared" si="3"/>
        <v>65232</v>
      </c>
      <c r="AH11" s="14">
        <f t="shared" si="3"/>
        <v>67270.5</v>
      </c>
      <c r="AI11" s="14">
        <f t="shared" si="3"/>
        <v>69309</v>
      </c>
      <c r="AJ11" s="14">
        <f t="shared" si="3"/>
        <v>71347.5</v>
      </c>
      <c r="AK11" s="14">
        <f t="shared" si="3"/>
        <v>73386</v>
      </c>
      <c r="AL11" s="14">
        <f t="shared" si="3"/>
        <v>75424.5</v>
      </c>
      <c r="AM11" s="14">
        <f t="shared" si="3"/>
        <v>77463</v>
      </c>
      <c r="AN11" s="14">
        <f t="shared" si="4"/>
        <v>79501.5</v>
      </c>
      <c r="AO11" s="14">
        <f t="shared" si="4"/>
        <v>81540</v>
      </c>
      <c r="AP11" s="14">
        <f t="shared" si="4"/>
        <v>83578.5</v>
      </c>
      <c r="AQ11" s="14">
        <f t="shared" si="4"/>
        <v>85617</v>
      </c>
      <c r="AR11" s="14">
        <f t="shared" si="4"/>
        <v>87655.5</v>
      </c>
      <c r="AS11" s="14">
        <f t="shared" si="4"/>
        <v>89694</v>
      </c>
      <c r="AT11" s="14">
        <f t="shared" si="4"/>
        <v>91732.5</v>
      </c>
      <c r="AU11" s="14">
        <f t="shared" si="4"/>
        <v>93771</v>
      </c>
      <c r="AV11" s="14">
        <f t="shared" si="4"/>
        <v>95809.5</v>
      </c>
      <c r="AW11" s="14">
        <f t="shared" si="4"/>
        <v>97848</v>
      </c>
      <c r="AX11" s="19"/>
      <c r="AY11" s="19"/>
      <c r="AZ11" s="19"/>
      <c r="BA11" s="19"/>
      <c r="BB11" s="19"/>
      <c r="BC11" s="19"/>
      <c r="BD11" s="19"/>
      <c r="BE11" s="19"/>
      <c r="BF11" s="19"/>
    </row>
    <row r="12" spans="1:59">
      <c r="A12" s="21">
        <v>211060</v>
      </c>
      <c r="B12" s="11" t="s">
        <v>489</v>
      </c>
      <c r="C12" s="29">
        <v>53851</v>
      </c>
      <c r="D12" s="29">
        <f t="shared" si="0"/>
        <v>3846.5</v>
      </c>
      <c r="E12" s="12">
        <v>14</v>
      </c>
      <c r="F12" s="13">
        <v>12</v>
      </c>
      <c r="G12" s="13">
        <v>17</v>
      </c>
      <c r="H12" s="30">
        <f t="shared" si="5"/>
        <v>1923.3</v>
      </c>
      <c r="I12" s="31">
        <f t="shared" si="6"/>
        <v>2564.3000000000002</v>
      </c>
      <c r="J12" s="14">
        <f t="shared" si="1"/>
        <v>3846.5</v>
      </c>
      <c r="K12" s="14">
        <f t="shared" si="1"/>
        <v>7693</v>
      </c>
      <c r="L12" s="14">
        <f t="shared" si="1"/>
        <v>11539.5</v>
      </c>
      <c r="M12" s="14">
        <f t="shared" si="1"/>
        <v>15386</v>
      </c>
      <c r="N12" s="14">
        <f t="shared" si="1"/>
        <v>19232.5</v>
      </c>
      <c r="O12" s="14">
        <f t="shared" si="1"/>
        <v>23079</v>
      </c>
      <c r="P12" s="14">
        <f t="shared" si="1"/>
        <v>26925.5</v>
      </c>
      <c r="Q12" s="14">
        <f t="shared" si="1"/>
        <v>30772</v>
      </c>
      <c r="R12" s="14">
        <f t="shared" si="1"/>
        <v>34618.5</v>
      </c>
      <c r="S12" s="14">
        <f t="shared" si="1"/>
        <v>38465</v>
      </c>
      <c r="T12" s="14">
        <f t="shared" si="2"/>
        <v>42311.5</v>
      </c>
      <c r="U12" s="14">
        <f t="shared" si="2"/>
        <v>53851</v>
      </c>
      <c r="V12" s="14">
        <f t="shared" si="2"/>
        <v>53851</v>
      </c>
      <c r="W12" s="14">
        <f t="shared" si="2"/>
        <v>53851</v>
      </c>
      <c r="X12" s="14">
        <f t="shared" si="2"/>
        <v>53851</v>
      </c>
      <c r="Y12" s="14">
        <f t="shared" si="2"/>
        <v>53851</v>
      </c>
      <c r="Z12" s="14">
        <f t="shared" si="2"/>
        <v>53851</v>
      </c>
      <c r="AA12" s="14">
        <f t="shared" si="2"/>
        <v>55774.3</v>
      </c>
      <c r="AB12" s="14">
        <f t="shared" si="2"/>
        <v>57697.599999999999</v>
      </c>
      <c r="AC12" s="14">
        <f t="shared" si="2"/>
        <v>59620.9</v>
      </c>
      <c r="AD12" s="14">
        <f t="shared" si="3"/>
        <v>61544.2</v>
      </c>
      <c r="AE12" s="14">
        <f t="shared" si="3"/>
        <v>63467.5</v>
      </c>
      <c r="AF12" s="14">
        <f t="shared" si="3"/>
        <v>65390.8</v>
      </c>
      <c r="AG12" s="14">
        <f t="shared" si="3"/>
        <v>67314.100000000006</v>
      </c>
      <c r="AH12" s="14">
        <f t="shared" si="3"/>
        <v>69237.399999999994</v>
      </c>
      <c r="AI12" s="14">
        <f t="shared" si="3"/>
        <v>71160.7</v>
      </c>
      <c r="AJ12" s="14">
        <f t="shared" si="3"/>
        <v>73084</v>
      </c>
      <c r="AK12" s="14">
        <f t="shared" si="3"/>
        <v>75007.3</v>
      </c>
      <c r="AL12" s="14">
        <f t="shared" si="3"/>
        <v>76930.600000000006</v>
      </c>
      <c r="AM12" s="14">
        <f t="shared" si="3"/>
        <v>78853.899999999994</v>
      </c>
      <c r="AN12" s="14">
        <f t="shared" si="4"/>
        <v>80777.2</v>
      </c>
      <c r="AO12" s="14">
        <f t="shared" si="4"/>
        <v>82700.5</v>
      </c>
      <c r="AP12" s="14">
        <f t="shared" si="4"/>
        <v>84623.8</v>
      </c>
      <c r="AQ12" s="14">
        <f t="shared" si="4"/>
        <v>86547.1</v>
      </c>
      <c r="AR12" s="14">
        <f t="shared" si="4"/>
        <v>88470.399999999994</v>
      </c>
      <c r="AS12" s="14">
        <f t="shared" si="4"/>
        <v>90393.7</v>
      </c>
      <c r="AT12" s="14">
        <f t="shared" si="4"/>
        <v>92317</v>
      </c>
      <c r="AU12" s="14">
        <f t="shared" si="4"/>
        <v>94240.3</v>
      </c>
      <c r="AV12" s="14">
        <f t="shared" si="4"/>
        <v>96163.6</v>
      </c>
      <c r="AW12" s="14">
        <f t="shared" si="4"/>
        <v>98086.9</v>
      </c>
      <c r="AX12" s="19"/>
      <c r="AY12" s="19"/>
      <c r="AZ12" s="19"/>
      <c r="BA12" s="19"/>
      <c r="BB12" s="19"/>
      <c r="BC12" s="19"/>
      <c r="BD12" s="19"/>
      <c r="BE12" s="19"/>
      <c r="BF12" s="19"/>
    </row>
    <row r="13" spans="1:59">
      <c r="A13" s="21">
        <v>211070</v>
      </c>
      <c r="B13" s="11" t="s">
        <v>488</v>
      </c>
      <c r="C13" s="29">
        <v>153859.20000000001</v>
      </c>
      <c r="D13" s="29">
        <f t="shared" si="0"/>
        <v>6993.6</v>
      </c>
      <c r="E13" s="12">
        <v>22</v>
      </c>
      <c r="F13" s="13">
        <v>18</v>
      </c>
      <c r="G13" s="13">
        <v>27</v>
      </c>
      <c r="H13" s="30">
        <f t="shared" si="5"/>
        <v>3496.8</v>
      </c>
      <c r="I13" s="31">
        <f t="shared" si="6"/>
        <v>4662.3999999999996</v>
      </c>
      <c r="J13" s="14">
        <f t="shared" si="1"/>
        <v>6993.6</v>
      </c>
      <c r="K13" s="14">
        <f t="shared" si="1"/>
        <v>13987.2</v>
      </c>
      <c r="L13" s="14">
        <f t="shared" si="1"/>
        <v>20980.799999999999</v>
      </c>
      <c r="M13" s="14">
        <f t="shared" si="1"/>
        <v>27974.400000000001</v>
      </c>
      <c r="N13" s="14">
        <f t="shared" si="1"/>
        <v>34968</v>
      </c>
      <c r="O13" s="14">
        <f t="shared" si="1"/>
        <v>41961.599999999999</v>
      </c>
      <c r="P13" s="14">
        <f t="shared" si="1"/>
        <v>48955.199999999997</v>
      </c>
      <c r="Q13" s="14">
        <f t="shared" si="1"/>
        <v>55948.800000000003</v>
      </c>
      <c r="R13" s="14">
        <f t="shared" si="1"/>
        <v>62942.400000000001</v>
      </c>
      <c r="S13" s="14">
        <f t="shared" si="1"/>
        <v>69936</v>
      </c>
      <c r="T13" s="14">
        <f t="shared" si="2"/>
        <v>76929.600000000006</v>
      </c>
      <c r="U13" s="14">
        <f t="shared" si="2"/>
        <v>83923.199999999997</v>
      </c>
      <c r="V13" s="14">
        <f t="shared" si="2"/>
        <v>90916.800000000003</v>
      </c>
      <c r="W13" s="14">
        <f t="shared" si="2"/>
        <v>97910.399999999994</v>
      </c>
      <c r="X13" s="14">
        <f t="shared" si="2"/>
        <v>104904</v>
      </c>
      <c r="Y13" s="14">
        <f t="shared" si="2"/>
        <v>111897.60000000001</v>
      </c>
      <c r="Z13" s="14">
        <f t="shared" si="2"/>
        <v>118891.2</v>
      </c>
      <c r="AA13" s="14">
        <f t="shared" si="2"/>
        <v>153859.20000000001</v>
      </c>
      <c r="AB13" s="14">
        <f t="shared" si="2"/>
        <v>153859.20000000001</v>
      </c>
      <c r="AC13" s="14">
        <f t="shared" si="2"/>
        <v>153859.20000000001</v>
      </c>
      <c r="AD13" s="14">
        <f t="shared" si="3"/>
        <v>153859.20000000001</v>
      </c>
      <c r="AE13" s="14">
        <f t="shared" si="3"/>
        <v>153859.20000000001</v>
      </c>
      <c r="AF13" s="14">
        <f t="shared" si="3"/>
        <v>153859.20000000001</v>
      </c>
      <c r="AG13" s="14">
        <f t="shared" si="3"/>
        <v>153859.20000000001</v>
      </c>
      <c r="AH13" s="14">
        <f t="shared" si="3"/>
        <v>153859.20000000001</v>
      </c>
      <c r="AI13" s="14">
        <f t="shared" si="3"/>
        <v>153859.20000000001</v>
      </c>
      <c r="AJ13" s="14">
        <f t="shared" si="3"/>
        <v>153859.20000000001</v>
      </c>
      <c r="AK13" s="14">
        <f t="shared" si="3"/>
        <v>157356</v>
      </c>
      <c r="AL13" s="14">
        <f t="shared" si="3"/>
        <v>160852.79999999999</v>
      </c>
      <c r="AM13" s="14">
        <f t="shared" si="3"/>
        <v>164349.6</v>
      </c>
      <c r="AN13" s="14">
        <f t="shared" si="4"/>
        <v>167846.39999999999</v>
      </c>
      <c r="AO13" s="14">
        <f t="shared" si="4"/>
        <v>171343.2</v>
      </c>
      <c r="AP13" s="14">
        <f t="shared" si="4"/>
        <v>174840</v>
      </c>
      <c r="AQ13" s="14">
        <f t="shared" si="4"/>
        <v>178336.8</v>
      </c>
      <c r="AR13" s="14">
        <f t="shared" si="4"/>
        <v>181833.60000000001</v>
      </c>
      <c r="AS13" s="14">
        <f t="shared" si="4"/>
        <v>185330.4</v>
      </c>
      <c r="AT13" s="14">
        <f t="shared" si="4"/>
        <v>188827.2</v>
      </c>
      <c r="AU13" s="14">
        <f t="shared" si="4"/>
        <v>192324</v>
      </c>
      <c r="AV13" s="14">
        <f t="shared" si="4"/>
        <v>195820.79999999999</v>
      </c>
      <c r="AW13" s="14">
        <f t="shared" si="4"/>
        <v>199317.6</v>
      </c>
      <c r="AX13" s="19"/>
      <c r="AY13" s="19"/>
      <c r="AZ13" s="19"/>
      <c r="BA13" s="19"/>
      <c r="BB13" s="19"/>
      <c r="BC13" s="19"/>
      <c r="BD13" s="19"/>
      <c r="BE13" s="19"/>
      <c r="BF13" s="19"/>
    </row>
    <row r="14" spans="1:59">
      <c r="A14" s="21">
        <v>211080</v>
      </c>
      <c r="B14" s="11" t="s">
        <v>487</v>
      </c>
      <c r="C14" s="29">
        <v>56964.6</v>
      </c>
      <c r="D14" s="29">
        <f t="shared" si="0"/>
        <v>4068.9</v>
      </c>
      <c r="E14" s="12">
        <v>14</v>
      </c>
      <c r="F14" s="13">
        <v>12</v>
      </c>
      <c r="G14" s="13">
        <v>17</v>
      </c>
      <c r="H14" s="30">
        <f t="shared" si="5"/>
        <v>2034.5</v>
      </c>
      <c r="I14" s="31">
        <f t="shared" si="6"/>
        <v>2712.6</v>
      </c>
      <c r="J14" s="14">
        <f t="shared" si="1"/>
        <v>4068.9</v>
      </c>
      <c r="K14" s="14">
        <f t="shared" si="1"/>
        <v>8137.8</v>
      </c>
      <c r="L14" s="14">
        <f t="shared" si="1"/>
        <v>12206.7</v>
      </c>
      <c r="M14" s="14">
        <f t="shared" si="1"/>
        <v>16275.6</v>
      </c>
      <c r="N14" s="14">
        <f t="shared" si="1"/>
        <v>20344.5</v>
      </c>
      <c r="O14" s="14">
        <f t="shared" si="1"/>
        <v>24413.4</v>
      </c>
      <c r="P14" s="14">
        <f t="shared" si="1"/>
        <v>28482.3</v>
      </c>
      <c r="Q14" s="14">
        <f t="shared" si="1"/>
        <v>32551.200000000001</v>
      </c>
      <c r="R14" s="14">
        <f t="shared" si="1"/>
        <v>36620.1</v>
      </c>
      <c r="S14" s="14">
        <f t="shared" si="1"/>
        <v>40689</v>
      </c>
      <c r="T14" s="14">
        <f t="shared" si="2"/>
        <v>44757.9</v>
      </c>
      <c r="U14" s="14">
        <f t="shared" si="2"/>
        <v>56964.6</v>
      </c>
      <c r="V14" s="14">
        <f t="shared" si="2"/>
        <v>56964.6</v>
      </c>
      <c r="W14" s="14">
        <f t="shared" si="2"/>
        <v>56964.6</v>
      </c>
      <c r="X14" s="14">
        <f t="shared" si="2"/>
        <v>56964.6</v>
      </c>
      <c r="Y14" s="14">
        <f t="shared" si="2"/>
        <v>56964.6</v>
      </c>
      <c r="Z14" s="14">
        <f t="shared" si="2"/>
        <v>56964.6</v>
      </c>
      <c r="AA14" s="14">
        <f t="shared" si="2"/>
        <v>58999.1</v>
      </c>
      <c r="AB14" s="14">
        <f t="shared" si="2"/>
        <v>61033.599999999999</v>
      </c>
      <c r="AC14" s="14">
        <f t="shared" si="2"/>
        <v>63068.1</v>
      </c>
      <c r="AD14" s="14">
        <f t="shared" si="3"/>
        <v>65102.6</v>
      </c>
      <c r="AE14" s="14">
        <f t="shared" si="3"/>
        <v>67137.100000000006</v>
      </c>
      <c r="AF14" s="14">
        <f t="shared" si="3"/>
        <v>69171.600000000006</v>
      </c>
      <c r="AG14" s="14">
        <f t="shared" si="3"/>
        <v>71206.100000000006</v>
      </c>
      <c r="AH14" s="14">
        <f t="shared" si="3"/>
        <v>73240.600000000006</v>
      </c>
      <c r="AI14" s="14">
        <f t="shared" si="3"/>
        <v>75275.100000000006</v>
      </c>
      <c r="AJ14" s="14">
        <f t="shared" si="3"/>
        <v>77309.600000000006</v>
      </c>
      <c r="AK14" s="14">
        <f t="shared" si="3"/>
        <v>79344.100000000006</v>
      </c>
      <c r="AL14" s="14">
        <f t="shared" si="3"/>
        <v>81378.600000000006</v>
      </c>
      <c r="AM14" s="14">
        <f t="shared" si="3"/>
        <v>83413.100000000006</v>
      </c>
      <c r="AN14" s="14">
        <f t="shared" si="4"/>
        <v>85447.6</v>
      </c>
      <c r="AO14" s="14">
        <f t="shared" si="4"/>
        <v>87482.1</v>
      </c>
      <c r="AP14" s="14">
        <f t="shared" si="4"/>
        <v>89516.6</v>
      </c>
      <c r="AQ14" s="14">
        <f t="shared" si="4"/>
        <v>91551.1</v>
      </c>
      <c r="AR14" s="14">
        <f t="shared" si="4"/>
        <v>93585.600000000006</v>
      </c>
      <c r="AS14" s="14">
        <f t="shared" si="4"/>
        <v>95620.1</v>
      </c>
      <c r="AT14" s="14">
        <f t="shared" si="4"/>
        <v>97654.6</v>
      </c>
      <c r="AU14" s="14">
        <f t="shared" si="4"/>
        <v>99689.1</v>
      </c>
      <c r="AV14" s="14">
        <f t="shared" si="4"/>
        <v>101723.6</v>
      </c>
      <c r="AW14" s="14">
        <f t="shared" si="4"/>
        <v>103758.1</v>
      </c>
      <c r="AX14" s="19"/>
      <c r="AY14" s="19"/>
      <c r="AZ14" s="19"/>
      <c r="BA14" s="19"/>
      <c r="BB14" s="19"/>
      <c r="BC14" s="19"/>
      <c r="BD14" s="19"/>
      <c r="BE14" s="19"/>
      <c r="BF14" s="19"/>
    </row>
    <row r="15" spans="1:59">
      <c r="A15" s="21">
        <v>211090</v>
      </c>
      <c r="B15" s="11" t="s">
        <v>486</v>
      </c>
      <c r="C15" s="29">
        <v>89109</v>
      </c>
      <c r="D15" s="29">
        <f t="shared" si="0"/>
        <v>2970.3</v>
      </c>
      <c r="E15" s="12">
        <v>30</v>
      </c>
      <c r="F15" s="13">
        <v>24</v>
      </c>
      <c r="G15" s="13">
        <v>36</v>
      </c>
      <c r="H15" s="30">
        <f t="shared" si="5"/>
        <v>1485.2</v>
      </c>
      <c r="I15" s="31">
        <f t="shared" si="6"/>
        <v>1980.2</v>
      </c>
      <c r="J15" s="14">
        <f t="shared" si="1"/>
        <v>2970.3</v>
      </c>
      <c r="K15" s="14">
        <f t="shared" si="1"/>
        <v>5940.6</v>
      </c>
      <c r="L15" s="14">
        <f t="shared" si="1"/>
        <v>8910.9</v>
      </c>
      <c r="M15" s="14">
        <f t="shared" si="1"/>
        <v>11881.2</v>
      </c>
      <c r="N15" s="14">
        <f t="shared" si="1"/>
        <v>14851.5</v>
      </c>
      <c r="O15" s="14">
        <f t="shared" si="1"/>
        <v>17821.8</v>
      </c>
      <c r="P15" s="14">
        <f t="shared" si="1"/>
        <v>20792.099999999999</v>
      </c>
      <c r="Q15" s="14">
        <f t="shared" si="1"/>
        <v>23762.400000000001</v>
      </c>
      <c r="R15" s="14">
        <f t="shared" si="1"/>
        <v>26732.7</v>
      </c>
      <c r="S15" s="14">
        <f t="shared" si="1"/>
        <v>29703</v>
      </c>
      <c r="T15" s="14">
        <f t="shared" si="2"/>
        <v>32673.3</v>
      </c>
      <c r="U15" s="14">
        <f t="shared" si="2"/>
        <v>35643.599999999999</v>
      </c>
      <c r="V15" s="14">
        <f t="shared" si="2"/>
        <v>38613.9</v>
      </c>
      <c r="W15" s="14">
        <f t="shared" si="2"/>
        <v>41584.199999999997</v>
      </c>
      <c r="X15" s="14">
        <f t="shared" si="2"/>
        <v>44554.5</v>
      </c>
      <c r="Y15" s="14">
        <f t="shared" si="2"/>
        <v>47524.800000000003</v>
      </c>
      <c r="Z15" s="14">
        <f t="shared" si="2"/>
        <v>50495.1</v>
      </c>
      <c r="AA15" s="14">
        <f t="shared" si="2"/>
        <v>53465.4</v>
      </c>
      <c r="AB15" s="14">
        <f t="shared" si="2"/>
        <v>56435.7</v>
      </c>
      <c r="AC15" s="14">
        <f t="shared" si="2"/>
        <v>59406</v>
      </c>
      <c r="AD15" s="14">
        <f t="shared" si="3"/>
        <v>62376.3</v>
      </c>
      <c r="AE15" s="14">
        <f t="shared" si="3"/>
        <v>65346.6</v>
      </c>
      <c r="AF15" s="14">
        <f t="shared" si="3"/>
        <v>68316.899999999994</v>
      </c>
      <c r="AG15" s="14">
        <f t="shared" si="3"/>
        <v>89109</v>
      </c>
      <c r="AH15" s="14">
        <f t="shared" si="3"/>
        <v>89109</v>
      </c>
      <c r="AI15" s="14">
        <f t="shared" si="3"/>
        <v>89109</v>
      </c>
      <c r="AJ15" s="14">
        <f t="shared" si="3"/>
        <v>89109</v>
      </c>
      <c r="AK15" s="14">
        <f t="shared" si="3"/>
        <v>89109</v>
      </c>
      <c r="AL15" s="14">
        <f t="shared" si="3"/>
        <v>89109</v>
      </c>
      <c r="AM15" s="14">
        <f t="shared" si="3"/>
        <v>89109</v>
      </c>
      <c r="AN15" s="14">
        <f t="shared" si="4"/>
        <v>89109</v>
      </c>
      <c r="AO15" s="14">
        <f t="shared" si="4"/>
        <v>89109</v>
      </c>
      <c r="AP15" s="14">
        <f t="shared" si="4"/>
        <v>89109</v>
      </c>
      <c r="AQ15" s="14">
        <f t="shared" si="4"/>
        <v>89109</v>
      </c>
      <c r="AR15" s="14">
        <f t="shared" si="4"/>
        <v>89109</v>
      </c>
      <c r="AS15" s="14">
        <f t="shared" si="4"/>
        <v>89109</v>
      </c>
      <c r="AT15" s="14">
        <f t="shared" si="4"/>
        <v>90594.2</v>
      </c>
      <c r="AU15" s="14">
        <f t="shared" si="4"/>
        <v>92079.4</v>
      </c>
      <c r="AV15" s="14">
        <f t="shared" si="4"/>
        <v>93564.6</v>
      </c>
      <c r="AW15" s="14">
        <f t="shared" si="4"/>
        <v>95049.8</v>
      </c>
      <c r="AX15" s="19"/>
      <c r="AY15" s="19"/>
      <c r="AZ15" s="19"/>
      <c r="BA15" s="19"/>
      <c r="BB15" s="19"/>
      <c r="BC15" s="19"/>
      <c r="BD15" s="19"/>
      <c r="BE15" s="19"/>
      <c r="BF15" s="19"/>
    </row>
    <row r="16" spans="1:59">
      <c r="A16" s="21">
        <v>211100</v>
      </c>
      <c r="B16" s="11" t="s">
        <v>485</v>
      </c>
      <c r="C16" s="29">
        <v>101934</v>
      </c>
      <c r="D16" s="29">
        <f t="shared" si="0"/>
        <v>3397.8</v>
      </c>
      <c r="E16" s="12">
        <v>30</v>
      </c>
      <c r="F16" s="13">
        <v>24</v>
      </c>
      <c r="G16" s="13">
        <v>36</v>
      </c>
      <c r="H16" s="30">
        <f t="shared" si="5"/>
        <v>1698.9</v>
      </c>
      <c r="I16" s="31">
        <f t="shared" si="6"/>
        <v>2265.1999999999998</v>
      </c>
      <c r="J16" s="14">
        <f t="shared" si="1"/>
        <v>3397.8</v>
      </c>
      <c r="K16" s="14">
        <f t="shared" si="1"/>
        <v>6795.6</v>
      </c>
      <c r="L16" s="14">
        <f t="shared" si="1"/>
        <v>10193.4</v>
      </c>
      <c r="M16" s="14">
        <f t="shared" si="1"/>
        <v>13591.2</v>
      </c>
      <c r="N16" s="14">
        <f t="shared" si="1"/>
        <v>16989</v>
      </c>
      <c r="O16" s="14">
        <f t="shared" si="1"/>
        <v>20386.8</v>
      </c>
      <c r="P16" s="14">
        <f t="shared" si="1"/>
        <v>23784.6</v>
      </c>
      <c r="Q16" s="14">
        <f t="shared" si="1"/>
        <v>27182.400000000001</v>
      </c>
      <c r="R16" s="14">
        <f t="shared" si="1"/>
        <v>30580.2</v>
      </c>
      <c r="S16" s="14">
        <f t="shared" si="1"/>
        <v>33978</v>
      </c>
      <c r="T16" s="14">
        <f t="shared" si="2"/>
        <v>37375.800000000003</v>
      </c>
      <c r="U16" s="14">
        <f t="shared" si="2"/>
        <v>40773.599999999999</v>
      </c>
      <c r="V16" s="14">
        <f t="shared" si="2"/>
        <v>44171.4</v>
      </c>
      <c r="W16" s="14">
        <f t="shared" si="2"/>
        <v>47569.2</v>
      </c>
      <c r="X16" s="14">
        <f t="shared" si="2"/>
        <v>50967</v>
      </c>
      <c r="Y16" s="14">
        <f t="shared" si="2"/>
        <v>54364.800000000003</v>
      </c>
      <c r="Z16" s="14">
        <f t="shared" si="2"/>
        <v>57762.6</v>
      </c>
      <c r="AA16" s="14">
        <f t="shared" si="2"/>
        <v>61160.4</v>
      </c>
      <c r="AB16" s="14">
        <f t="shared" si="2"/>
        <v>64558.2</v>
      </c>
      <c r="AC16" s="14">
        <f t="shared" si="2"/>
        <v>67956</v>
      </c>
      <c r="AD16" s="14">
        <f t="shared" si="3"/>
        <v>71353.8</v>
      </c>
      <c r="AE16" s="14">
        <f t="shared" si="3"/>
        <v>74751.600000000006</v>
      </c>
      <c r="AF16" s="14">
        <f t="shared" si="3"/>
        <v>78149.399999999994</v>
      </c>
      <c r="AG16" s="14">
        <f t="shared" si="3"/>
        <v>101934</v>
      </c>
      <c r="AH16" s="14">
        <f t="shared" si="3"/>
        <v>101934</v>
      </c>
      <c r="AI16" s="14">
        <f t="shared" si="3"/>
        <v>101934</v>
      </c>
      <c r="AJ16" s="14">
        <f t="shared" si="3"/>
        <v>101934</v>
      </c>
      <c r="AK16" s="14">
        <f t="shared" si="3"/>
        <v>101934</v>
      </c>
      <c r="AL16" s="14">
        <f t="shared" si="3"/>
        <v>101934</v>
      </c>
      <c r="AM16" s="14">
        <f t="shared" si="3"/>
        <v>101934</v>
      </c>
      <c r="AN16" s="14">
        <f t="shared" si="4"/>
        <v>101934</v>
      </c>
      <c r="AO16" s="14">
        <f t="shared" si="4"/>
        <v>101934</v>
      </c>
      <c r="AP16" s="14">
        <f t="shared" si="4"/>
        <v>101934</v>
      </c>
      <c r="AQ16" s="14">
        <f t="shared" si="4"/>
        <v>101934</v>
      </c>
      <c r="AR16" s="14">
        <f t="shared" si="4"/>
        <v>101934</v>
      </c>
      <c r="AS16" s="14">
        <f t="shared" si="4"/>
        <v>101934</v>
      </c>
      <c r="AT16" s="14">
        <f t="shared" si="4"/>
        <v>103632.9</v>
      </c>
      <c r="AU16" s="14">
        <f t="shared" si="4"/>
        <v>105331.8</v>
      </c>
      <c r="AV16" s="14">
        <f t="shared" si="4"/>
        <v>107030.7</v>
      </c>
      <c r="AW16" s="14">
        <f t="shared" si="4"/>
        <v>108729.60000000001</v>
      </c>
      <c r="AX16" s="19"/>
      <c r="AY16" s="19"/>
      <c r="AZ16" s="19"/>
      <c r="BA16" s="19"/>
      <c r="BB16" s="19"/>
      <c r="BC16" s="19"/>
      <c r="BD16" s="19"/>
      <c r="BE16" s="19"/>
      <c r="BF16" s="19"/>
    </row>
    <row r="17" spans="1:49">
      <c r="A17" s="21">
        <v>211110</v>
      </c>
      <c r="B17" s="11" t="s">
        <v>484</v>
      </c>
      <c r="C17" s="29">
        <v>54532.4</v>
      </c>
      <c r="D17" s="29">
        <f t="shared" si="0"/>
        <v>4194.8</v>
      </c>
      <c r="E17" s="12">
        <v>13</v>
      </c>
      <c r="F17" s="13">
        <v>11</v>
      </c>
      <c r="G17" s="13">
        <v>16</v>
      </c>
      <c r="H17" s="30">
        <f t="shared" si="5"/>
        <v>2097.4</v>
      </c>
      <c r="I17" s="31">
        <f t="shared" si="6"/>
        <v>2796.5</v>
      </c>
      <c r="J17" s="14">
        <f t="shared" si="1"/>
        <v>4194.8</v>
      </c>
      <c r="K17" s="14">
        <f t="shared" si="1"/>
        <v>8389.6</v>
      </c>
      <c r="L17" s="14">
        <f t="shared" si="1"/>
        <v>12584.4</v>
      </c>
      <c r="M17" s="14">
        <f t="shared" si="1"/>
        <v>16779.2</v>
      </c>
      <c r="N17" s="14">
        <f t="shared" si="1"/>
        <v>20974</v>
      </c>
      <c r="O17" s="14">
        <f t="shared" si="1"/>
        <v>25168.799999999999</v>
      </c>
      <c r="P17" s="14">
        <f t="shared" si="1"/>
        <v>29363.599999999999</v>
      </c>
      <c r="Q17" s="14">
        <f t="shared" si="1"/>
        <v>33558.400000000001</v>
      </c>
      <c r="R17" s="14">
        <f t="shared" si="1"/>
        <v>37753.199999999997</v>
      </c>
      <c r="S17" s="14">
        <f t="shared" si="1"/>
        <v>41948</v>
      </c>
      <c r="T17" s="14">
        <f t="shared" si="2"/>
        <v>54532.4</v>
      </c>
      <c r="U17" s="14">
        <f t="shared" si="2"/>
        <v>54532.4</v>
      </c>
      <c r="V17" s="14">
        <f t="shared" si="2"/>
        <v>54532.4</v>
      </c>
      <c r="W17" s="14">
        <f t="shared" si="2"/>
        <v>54532.4</v>
      </c>
      <c r="X17" s="14">
        <f t="shared" si="2"/>
        <v>54532.4</v>
      </c>
      <c r="Y17" s="14">
        <f t="shared" si="2"/>
        <v>54532.4</v>
      </c>
      <c r="Z17" s="14">
        <f t="shared" si="2"/>
        <v>56629.8</v>
      </c>
      <c r="AA17" s="14">
        <f t="shared" si="2"/>
        <v>58727.199999999997</v>
      </c>
      <c r="AB17" s="14">
        <f t="shared" si="2"/>
        <v>60824.6</v>
      </c>
      <c r="AC17" s="14">
        <f t="shared" si="2"/>
        <v>62922</v>
      </c>
      <c r="AD17" s="14">
        <f t="shared" si="3"/>
        <v>65019.4</v>
      </c>
      <c r="AE17" s="14">
        <f t="shared" si="3"/>
        <v>67116.800000000003</v>
      </c>
      <c r="AF17" s="14">
        <f t="shared" si="3"/>
        <v>69214.2</v>
      </c>
      <c r="AG17" s="14">
        <f t="shared" si="3"/>
        <v>71311.600000000006</v>
      </c>
      <c r="AH17" s="14">
        <f t="shared" si="3"/>
        <v>73409</v>
      </c>
      <c r="AI17" s="14">
        <f t="shared" si="3"/>
        <v>75506.399999999994</v>
      </c>
      <c r="AJ17" s="14">
        <f t="shared" si="3"/>
        <v>77603.8</v>
      </c>
      <c r="AK17" s="14">
        <f t="shared" si="3"/>
        <v>79701.2</v>
      </c>
      <c r="AL17" s="14">
        <f t="shared" si="3"/>
        <v>81798.600000000006</v>
      </c>
      <c r="AM17" s="14">
        <f t="shared" si="3"/>
        <v>83896</v>
      </c>
      <c r="AN17" s="14">
        <f t="shared" si="4"/>
        <v>85993.4</v>
      </c>
      <c r="AO17" s="14">
        <f t="shared" si="4"/>
        <v>88090.8</v>
      </c>
      <c r="AP17" s="14">
        <f t="shared" si="4"/>
        <v>90188.2</v>
      </c>
      <c r="AQ17" s="14">
        <f t="shared" si="4"/>
        <v>92285.6</v>
      </c>
      <c r="AR17" s="14">
        <f t="shared" si="4"/>
        <v>94383</v>
      </c>
      <c r="AS17" s="14">
        <f t="shared" si="4"/>
        <v>96480.4</v>
      </c>
      <c r="AT17" s="14">
        <f t="shared" si="4"/>
        <v>98577.8</v>
      </c>
      <c r="AU17" s="14">
        <f t="shared" si="4"/>
        <v>100675.2</v>
      </c>
      <c r="AV17" s="14">
        <f t="shared" si="4"/>
        <v>102772.6</v>
      </c>
      <c r="AW17" s="14">
        <f t="shared" si="4"/>
        <v>104870</v>
      </c>
    </row>
    <row r="18" spans="1:49">
      <c r="A18" s="21">
        <v>211120</v>
      </c>
      <c r="B18" s="11" t="s">
        <v>483</v>
      </c>
      <c r="C18" s="29">
        <v>59889.599999999999</v>
      </c>
      <c r="D18" s="29">
        <f t="shared" si="0"/>
        <v>2495.4</v>
      </c>
      <c r="E18" s="12">
        <v>24</v>
      </c>
      <c r="F18" s="13">
        <v>20</v>
      </c>
      <c r="G18" s="13">
        <v>29</v>
      </c>
      <c r="H18" s="30">
        <f t="shared" si="5"/>
        <v>1247.7</v>
      </c>
      <c r="I18" s="31">
        <f t="shared" si="6"/>
        <v>1663.6</v>
      </c>
      <c r="J18" s="14">
        <f t="shared" ref="J18:S27" si="7">IF(J$7&lt;$F18,$D18*J$7,IF(J$7&gt;$G18,$C18+(J$7-$G18)*$H18,$C18))</f>
        <v>2495.4</v>
      </c>
      <c r="K18" s="14">
        <f t="shared" si="7"/>
        <v>4990.8</v>
      </c>
      <c r="L18" s="14">
        <f t="shared" si="7"/>
        <v>7486.2</v>
      </c>
      <c r="M18" s="14">
        <f t="shared" si="7"/>
        <v>9981.6</v>
      </c>
      <c r="N18" s="14">
        <f t="shared" si="7"/>
        <v>12477</v>
      </c>
      <c r="O18" s="14">
        <f t="shared" si="7"/>
        <v>14972.4</v>
      </c>
      <c r="P18" s="14">
        <f t="shared" si="7"/>
        <v>17467.8</v>
      </c>
      <c r="Q18" s="14">
        <f t="shared" si="7"/>
        <v>19963.2</v>
      </c>
      <c r="R18" s="14">
        <f t="shared" si="7"/>
        <v>22458.6</v>
      </c>
      <c r="S18" s="14">
        <f t="shared" si="7"/>
        <v>24954</v>
      </c>
      <c r="T18" s="14">
        <f t="shared" ref="T18:AC27" si="8">IF(T$7&lt;$F18,$D18*T$7,IF(T$7&gt;$G18,$C18+(T$7-$G18)*$H18,$C18))</f>
        <v>27449.4</v>
      </c>
      <c r="U18" s="14">
        <f t="shared" si="8"/>
        <v>29944.799999999999</v>
      </c>
      <c r="V18" s="14">
        <f t="shared" si="8"/>
        <v>32440.2</v>
      </c>
      <c r="W18" s="14">
        <f t="shared" si="8"/>
        <v>34935.599999999999</v>
      </c>
      <c r="X18" s="14">
        <f t="shared" si="8"/>
        <v>37431</v>
      </c>
      <c r="Y18" s="14">
        <f t="shared" si="8"/>
        <v>39926.400000000001</v>
      </c>
      <c r="Z18" s="14">
        <f t="shared" si="8"/>
        <v>42421.8</v>
      </c>
      <c r="AA18" s="14">
        <f t="shared" si="8"/>
        <v>44917.2</v>
      </c>
      <c r="AB18" s="14">
        <f t="shared" si="8"/>
        <v>47412.6</v>
      </c>
      <c r="AC18" s="14">
        <f t="shared" si="8"/>
        <v>59889.599999999999</v>
      </c>
      <c r="AD18" s="14">
        <f t="shared" ref="AD18:AM27" si="9">IF(AD$7&lt;$F18,$D18*AD$7,IF(AD$7&gt;$G18,$C18+(AD$7-$G18)*$H18,$C18))</f>
        <v>59889.599999999999</v>
      </c>
      <c r="AE18" s="14">
        <f t="shared" si="9"/>
        <v>59889.599999999999</v>
      </c>
      <c r="AF18" s="14">
        <f t="shared" si="9"/>
        <v>59889.599999999999</v>
      </c>
      <c r="AG18" s="14">
        <f t="shared" si="9"/>
        <v>59889.599999999999</v>
      </c>
      <c r="AH18" s="14">
        <f t="shared" si="9"/>
        <v>59889.599999999999</v>
      </c>
      <c r="AI18" s="14">
        <f t="shared" si="9"/>
        <v>59889.599999999999</v>
      </c>
      <c r="AJ18" s="14">
        <f t="shared" si="9"/>
        <v>59889.599999999999</v>
      </c>
      <c r="AK18" s="14">
        <f t="shared" si="9"/>
        <v>59889.599999999999</v>
      </c>
      <c r="AL18" s="14">
        <f t="shared" si="9"/>
        <v>59889.599999999999</v>
      </c>
      <c r="AM18" s="14">
        <f t="shared" si="9"/>
        <v>61137.3</v>
      </c>
      <c r="AN18" s="14">
        <f t="shared" ref="AN18:AW27" si="10">IF(AN$7&lt;$F18,$D18*AN$7,IF(AN$7&gt;$G18,$C18+(AN$7-$G18)*$H18,$C18))</f>
        <v>62385</v>
      </c>
      <c r="AO18" s="14">
        <f t="shared" si="10"/>
        <v>63632.7</v>
      </c>
      <c r="AP18" s="14">
        <f t="shared" si="10"/>
        <v>64880.4</v>
      </c>
      <c r="AQ18" s="14">
        <f t="shared" si="10"/>
        <v>66128.100000000006</v>
      </c>
      <c r="AR18" s="14">
        <f t="shared" si="10"/>
        <v>67375.8</v>
      </c>
      <c r="AS18" s="14">
        <f t="shared" si="10"/>
        <v>68623.5</v>
      </c>
      <c r="AT18" s="14">
        <f t="shared" si="10"/>
        <v>69871.199999999997</v>
      </c>
      <c r="AU18" s="14">
        <f t="shared" si="10"/>
        <v>71118.899999999994</v>
      </c>
      <c r="AV18" s="14">
        <f t="shared" si="10"/>
        <v>72366.600000000006</v>
      </c>
      <c r="AW18" s="14">
        <f t="shared" si="10"/>
        <v>73614.3</v>
      </c>
    </row>
    <row r="19" spans="1:49">
      <c r="A19" s="21">
        <v>211130</v>
      </c>
      <c r="B19" s="11" t="s">
        <v>482</v>
      </c>
      <c r="C19" s="29">
        <v>59304</v>
      </c>
      <c r="D19" s="29">
        <f t="shared" si="0"/>
        <v>4942</v>
      </c>
      <c r="E19" s="12">
        <v>12</v>
      </c>
      <c r="F19" s="13">
        <v>10</v>
      </c>
      <c r="G19" s="13">
        <v>15</v>
      </c>
      <c r="H19" s="30">
        <f t="shared" si="5"/>
        <v>2471</v>
      </c>
      <c r="I19" s="31">
        <f t="shared" si="6"/>
        <v>3294.7</v>
      </c>
      <c r="J19" s="14">
        <f t="shared" si="7"/>
        <v>4942</v>
      </c>
      <c r="K19" s="14">
        <f t="shared" si="7"/>
        <v>9884</v>
      </c>
      <c r="L19" s="14">
        <f t="shared" si="7"/>
        <v>14826</v>
      </c>
      <c r="M19" s="14">
        <f t="shared" si="7"/>
        <v>19768</v>
      </c>
      <c r="N19" s="14">
        <f t="shared" si="7"/>
        <v>24710</v>
      </c>
      <c r="O19" s="14">
        <f t="shared" si="7"/>
        <v>29652</v>
      </c>
      <c r="P19" s="14">
        <f t="shared" si="7"/>
        <v>34594</v>
      </c>
      <c r="Q19" s="14">
        <f t="shared" si="7"/>
        <v>39536</v>
      </c>
      <c r="R19" s="14">
        <f t="shared" si="7"/>
        <v>44478</v>
      </c>
      <c r="S19" s="14">
        <f t="shared" si="7"/>
        <v>59304</v>
      </c>
      <c r="T19" s="14">
        <f t="shared" si="8"/>
        <v>59304</v>
      </c>
      <c r="U19" s="14">
        <f t="shared" si="8"/>
        <v>59304</v>
      </c>
      <c r="V19" s="14">
        <f t="shared" si="8"/>
        <v>59304</v>
      </c>
      <c r="W19" s="14">
        <f t="shared" si="8"/>
        <v>59304</v>
      </c>
      <c r="X19" s="14">
        <f t="shared" si="8"/>
        <v>59304</v>
      </c>
      <c r="Y19" s="14">
        <f t="shared" si="8"/>
        <v>61775</v>
      </c>
      <c r="Z19" s="14">
        <f t="shared" si="8"/>
        <v>64246</v>
      </c>
      <c r="AA19" s="14">
        <f t="shared" si="8"/>
        <v>66717</v>
      </c>
      <c r="AB19" s="14">
        <f t="shared" si="8"/>
        <v>69188</v>
      </c>
      <c r="AC19" s="14">
        <f t="shared" si="8"/>
        <v>71659</v>
      </c>
      <c r="AD19" s="14">
        <f t="shared" si="9"/>
        <v>74130</v>
      </c>
      <c r="AE19" s="14">
        <f t="shared" si="9"/>
        <v>76601</v>
      </c>
      <c r="AF19" s="14">
        <f t="shared" si="9"/>
        <v>79072</v>
      </c>
      <c r="AG19" s="14">
        <f t="shared" si="9"/>
        <v>81543</v>
      </c>
      <c r="AH19" s="14">
        <f t="shared" si="9"/>
        <v>84014</v>
      </c>
      <c r="AI19" s="14">
        <f t="shared" si="9"/>
        <v>86485</v>
      </c>
      <c r="AJ19" s="14">
        <f t="shared" si="9"/>
        <v>88956</v>
      </c>
      <c r="AK19" s="14">
        <f t="shared" si="9"/>
        <v>91427</v>
      </c>
      <c r="AL19" s="14">
        <f t="shared" si="9"/>
        <v>93898</v>
      </c>
      <c r="AM19" s="14">
        <f t="shared" si="9"/>
        <v>96369</v>
      </c>
      <c r="AN19" s="14">
        <f t="shared" si="10"/>
        <v>98840</v>
      </c>
      <c r="AO19" s="14">
        <f t="shared" si="10"/>
        <v>101311</v>
      </c>
      <c r="AP19" s="14">
        <f t="shared" si="10"/>
        <v>103782</v>
      </c>
      <c r="AQ19" s="14">
        <f t="shared" si="10"/>
        <v>106253</v>
      </c>
      <c r="AR19" s="14">
        <f t="shared" si="10"/>
        <v>108724</v>
      </c>
      <c r="AS19" s="14">
        <f t="shared" si="10"/>
        <v>111195</v>
      </c>
      <c r="AT19" s="14">
        <f t="shared" si="10"/>
        <v>113666</v>
      </c>
      <c r="AU19" s="14">
        <f t="shared" si="10"/>
        <v>116137</v>
      </c>
      <c r="AV19" s="14">
        <f t="shared" si="10"/>
        <v>118608</v>
      </c>
      <c r="AW19" s="14">
        <f t="shared" si="10"/>
        <v>121079</v>
      </c>
    </row>
    <row r="20" spans="1:49">
      <c r="A20" s="21">
        <v>211150</v>
      </c>
      <c r="B20" s="11" t="s">
        <v>481</v>
      </c>
      <c r="C20" s="29">
        <v>39035.1</v>
      </c>
      <c r="D20" s="29">
        <f t="shared" si="0"/>
        <v>3002.7</v>
      </c>
      <c r="E20" s="12">
        <v>13</v>
      </c>
      <c r="F20" s="13">
        <v>11</v>
      </c>
      <c r="G20" s="13">
        <v>16</v>
      </c>
      <c r="H20" s="30">
        <f t="shared" si="5"/>
        <v>1501.4</v>
      </c>
      <c r="I20" s="31">
        <f t="shared" si="6"/>
        <v>2001.8</v>
      </c>
      <c r="J20" s="14">
        <f t="shared" si="7"/>
        <v>3002.7</v>
      </c>
      <c r="K20" s="14">
        <f t="shared" si="7"/>
        <v>6005.4</v>
      </c>
      <c r="L20" s="14">
        <f t="shared" si="7"/>
        <v>9008.1</v>
      </c>
      <c r="M20" s="14">
        <f t="shared" si="7"/>
        <v>12010.8</v>
      </c>
      <c r="N20" s="14">
        <f t="shared" si="7"/>
        <v>15013.5</v>
      </c>
      <c r="O20" s="14">
        <f t="shared" si="7"/>
        <v>18016.2</v>
      </c>
      <c r="P20" s="14">
        <f t="shared" si="7"/>
        <v>21018.9</v>
      </c>
      <c r="Q20" s="14">
        <f t="shared" si="7"/>
        <v>24021.599999999999</v>
      </c>
      <c r="R20" s="14">
        <f t="shared" si="7"/>
        <v>27024.3</v>
      </c>
      <c r="S20" s="14">
        <f t="shared" si="7"/>
        <v>30027</v>
      </c>
      <c r="T20" s="14">
        <f t="shared" si="8"/>
        <v>39035.1</v>
      </c>
      <c r="U20" s="14">
        <f t="shared" si="8"/>
        <v>39035.1</v>
      </c>
      <c r="V20" s="14">
        <f t="shared" si="8"/>
        <v>39035.1</v>
      </c>
      <c r="W20" s="14">
        <f t="shared" si="8"/>
        <v>39035.1</v>
      </c>
      <c r="X20" s="14">
        <f t="shared" si="8"/>
        <v>39035.1</v>
      </c>
      <c r="Y20" s="14">
        <f t="shared" si="8"/>
        <v>39035.1</v>
      </c>
      <c r="Z20" s="14">
        <f t="shared" si="8"/>
        <v>40536.5</v>
      </c>
      <c r="AA20" s="14">
        <f t="shared" si="8"/>
        <v>42037.9</v>
      </c>
      <c r="AB20" s="14">
        <f t="shared" si="8"/>
        <v>43539.3</v>
      </c>
      <c r="AC20" s="14">
        <f t="shared" si="8"/>
        <v>45040.7</v>
      </c>
      <c r="AD20" s="14">
        <f t="shared" si="9"/>
        <v>46542.1</v>
      </c>
      <c r="AE20" s="14">
        <f t="shared" si="9"/>
        <v>48043.5</v>
      </c>
      <c r="AF20" s="14">
        <f t="shared" si="9"/>
        <v>49544.9</v>
      </c>
      <c r="AG20" s="14">
        <f t="shared" si="9"/>
        <v>51046.3</v>
      </c>
      <c r="AH20" s="14">
        <f t="shared" si="9"/>
        <v>52547.7</v>
      </c>
      <c r="AI20" s="14">
        <f t="shared" si="9"/>
        <v>54049.1</v>
      </c>
      <c r="AJ20" s="14">
        <f t="shared" si="9"/>
        <v>55550.5</v>
      </c>
      <c r="AK20" s="14">
        <f t="shared" si="9"/>
        <v>57051.9</v>
      </c>
      <c r="AL20" s="14">
        <f t="shared" si="9"/>
        <v>58553.3</v>
      </c>
      <c r="AM20" s="14">
        <f t="shared" si="9"/>
        <v>60054.7</v>
      </c>
      <c r="AN20" s="14">
        <f t="shared" si="10"/>
        <v>61556.1</v>
      </c>
      <c r="AO20" s="14">
        <f t="shared" si="10"/>
        <v>63057.5</v>
      </c>
      <c r="AP20" s="14">
        <f t="shared" si="10"/>
        <v>64558.9</v>
      </c>
      <c r="AQ20" s="14">
        <f t="shared" si="10"/>
        <v>66060.3</v>
      </c>
      <c r="AR20" s="14">
        <f t="shared" si="10"/>
        <v>67561.7</v>
      </c>
      <c r="AS20" s="14">
        <f t="shared" si="10"/>
        <v>69063.100000000006</v>
      </c>
      <c r="AT20" s="14">
        <f t="shared" si="10"/>
        <v>70564.5</v>
      </c>
      <c r="AU20" s="14">
        <f t="shared" si="10"/>
        <v>72065.899999999994</v>
      </c>
      <c r="AV20" s="14">
        <f t="shared" si="10"/>
        <v>73567.3</v>
      </c>
      <c r="AW20" s="14">
        <f t="shared" si="10"/>
        <v>75068.7</v>
      </c>
    </row>
    <row r="21" spans="1:49">
      <c r="A21" s="21">
        <v>211160</v>
      </c>
      <c r="B21" s="11" t="s">
        <v>480</v>
      </c>
      <c r="C21" s="29">
        <v>107445</v>
      </c>
      <c r="D21" s="29">
        <f t="shared" si="0"/>
        <v>4132.5</v>
      </c>
      <c r="E21" s="12">
        <v>26</v>
      </c>
      <c r="F21" s="13">
        <v>21</v>
      </c>
      <c r="G21" s="13">
        <v>32</v>
      </c>
      <c r="H21" s="30">
        <f t="shared" si="5"/>
        <v>2066.3000000000002</v>
      </c>
      <c r="I21" s="31">
        <f t="shared" si="6"/>
        <v>2755</v>
      </c>
      <c r="J21" s="14">
        <f t="shared" si="7"/>
        <v>4132.5</v>
      </c>
      <c r="K21" s="14">
        <f t="shared" si="7"/>
        <v>8265</v>
      </c>
      <c r="L21" s="14">
        <f t="shared" si="7"/>
        <v>12397.5</v>
      </c>
      <c r="M21" s="14">
        <f t="shared" si="7"/>
        <v>16530</v>
      </c>
      <c r="N21" s="14">
        <f t="shared" si="7"/>
        <v>20662.5</v>
      </c>
      <c r="O21" s="14">
        <f t="shared" si="7"/>
        <v>24795</v>
      </c>
      <c r="P21" s="14">
        <f t="shared" si="7"/>
        <v>28927.5</v>
      </c>
      <c r="Q21" s="14">
        <f t="shared" si="7"/>
        <v>33060</v>
      </c>
      <c r="R21" s="14">
        <f t="shared" si="7"/>
        <v>37192.5</v>
      </c>
      <c r="S21" s="14">
        <f t="shared" si="7"/>
        <v>41325</v>
      </c>
      <c r="T21" s="14">
        <f t="shared" si="8"/>
        <v>45457.5</v>
      </c>
      <c r="U21" s="14">
        <f t="shared" si="8"/>
        <v>49590</v>
      </c>
      <c r="V21" s="14">
        <f t="shared" si="8"/>
        <v>53722.5</v>
      </c>
      <c r="W21" s="14">
        <f t="shared" si="8"/>
        <v>57855</v>
      </c>
      <c r="X21" s="14">
        <f t="shared" si="8"/>
        <v>61987.5</v>
      </c>
      <c r="Y21" s="14">
        <f t="shared" si="8"/>
        <v>66120</v>
      </c>
      <c r="Z21" s="14">
        <f t="shared" si="8"/>
        <v>70252.5</v>
      </c>
      <c r="AA21" s="14">
        <f t="shared" si="8"/>
        <v>74385</v>
      </c>
      <c r="AB21" s="14">
        <f t="shared" si="8"/>
        <v>78517.5</v>
      </c>
      <c r="AC21" s="14">
        <f t="shared" si="8"/>
        <v>82650</v>
      </c>
      <c r="AD21" s="14">
        <f t="shared" si="9"/>
        <v>107445</v>
      </c>
      <c r="AE21" s="14">
        <f t="shared" si="9"/>
        <v>107445</v>
      </c>
      <c r="AF21" s="14">
        <f t="shared" si="9"/>
        <v>107445</v>
      </c>
      <c r="AG21" s="14">
        <f t="shared" si="9"/>
        <v>107445</v>
      </c>
      <c r="AH21" s="14">
        <f t="shared" si="9"/>
        <v>107445</v>
      </c>
      <c r="AI21" s="14">
        <f t="shared" si="9"/>
        <v>107445</v>
      </c>
      <c r="AJ21" s="14">
        <f t="shared" si="9"/>
        <v>107445</v>
      </c>
      <c r="AK21" s="14">
        <f t="shared" si="9"/>
        <v>107445</v>
      </c>
      <c r="AL21" s="14">
        <f t="shared" si="9"/>
        <v>107445</v>
      </c>
      <c r="AM21" s="14">
        <f t="shared" si="9"/>
        <v>107445</v>
      </c>
      <c r="AN21" s="14">
        <f t="shared" si="10"/>
        <v>107445</v>
      </c>
      <c r="AO21" s="14">
        <f t="shared" si="10"/>
        <v>107445</v>
      </c>
      <c r="AP21" s="14">
        <f t="shared" si="10"/>
        <v>109511.3</v>
      </c>
      <c r="AQ21" s="14">
        <f t="shared" si="10"/>
        <v>111577.60000000001</v>
      </c>
      <c r="AR21" s="14">
        <f t="shared" si="10"/>
        <v>113643.9</v>
      </c>
      <c r="AS21" s="14">
        <f t="shared" si="10"/>
        <v>115710.2</v>
      </c>
      <c r="AT21" s="14">
        <f t="shared" si="10"/>
        <v>117776.5</v>
      </c>
      <c r="AU21" s="14">
        <f t="shared" si="10"/>
        <v>119842.8</v>
      </c>
      <c r="AV21" s="14">
        <f t="shared" si="10"/>
        <v>121909.1</v>
      </c>
      <c r="AW21" s="14">
        <f t="shared" si="10"/>
        <v>123975.4</v>
      </c>
    </row>
    <row r="22" spans="1:49">
      <c r="A22" s="21">
        <v>211170</v>
      </c>
      <c r="B22" s="11" t="s">
        <v>92</v>
      </c>
      <c r="C22" s="29">
        <v>31827.599999999999</v>
      </c>
      <c r="D22" s="29">
        <f t="shared" si="0"/>
        <v>2273.4</v>
      </c>
      <c r="E22" s="12">
        <v>14</v>
      </c>
      <c r="F22" s="13">
        <v>12</v>
      </c>
      <c r="G22" s="13">
        <v>17</v>
      </c>
      <c r="H22" s="30">
        <f t="shared" si="5"/>
        <v>1136.7</v>
      </c>
      <c r="I22" s="31">
        <f t="shared" si="6"/>
        <v>1515.6</v>
      </c>
      <c r="J22" s="14">
        <f t="shared" si="7"/>
        <v>2273.4</v>
      </c>
      <c r="K22" s="14">
        <f t="shared" si="7"/>
        <v>4546.8</v>
      </c>
      <c r="L22" s="14">
        <f t="shared" si="7"/>
        <v>6820.2</v>
      </c>
      <c r="M22" s="14">
        <f t="shared" si="7"/>
        <v>9093.6</v>
      </c>
      <c r="N22" s="14">
        <f t="shared" si="7"/>
        <v>11367</v>
      </c>
      <c r="O22" s="14">
        <f t="shared" si="7"/>
        <v>13640.4</v>
      </c>
      <c r="P22" s="14">
        <f t="shared" si="7"/>
        <v>15913.8</v>
      </c>
      <c r="Q22" s="14">
        <f t="shared" si="7"/>
        <v>18187.2</v>
      </c>
      <c r="R22" s="14">
        <f t="shared" si="7"/>
        <v>20460.599999999999</v>
      </c>
      <c r="S22" s="14">
        <f t="shared" si="7"/>
        <v>22734</v>
      </c>
      <c r="T22" s="14">
        <f t="shared" si="8"/>
        <v>25007.4</v>
      </c>
      <c r="U22" s="14">
        <f t="shared" si="8"/>
        <v>31827.599999999999</v>
      </c>
      <c r="V22" s="14">
        <f t="shared" si="8"/>
        <v>31827.599999999999</v>
      </c>
      <c r="W22" s="14">
        <f t="shared" si="8"/>
        <v>31827.599999999999</v>
      </c>
      <c r="X22" s="14">
        <f t="shared" si="8"/>
        <v>31827.599999999999</v>
      </c>
      <c r="Y22" s="14">
        <f t="shared" si="8"/>
        <v>31827.599999999999</v>
      </c>
      <c r="Z22" s="14">
        <f t="shared" si="8"/>
        <v>31827.599999999999</v>
      </c>
      <c r="AA22" s="14">
        <f t="shared" si="8"/>
        <v>32964.300000000003</v>
      </c>
      <c r="AB22" s="14">
        <f t="shared" si="8"/>
        <v>34101</v>
      </c>
      <c r="AC22" s="14">
        <f t="shared" si="8"/>
        <v>35237.699999999997</v>
      </c>
      <c r="AD22" s="14">
        <f t="shared" si="9"/>
        <v>36374.400000000001</v>
      </c>
      <c r="AE22" s="14">
        <f t="shared" si="9"/>
        <v>37511.1</v>
      </c>
      <c r="AF22" s="14">
        <f t="shared" si="9"/>
        <v>38647.800000000003</v>
      </c>
      <c r="AG22" s="14">
        <f t="shared" si="9"/>
        <v>39784.5</v>
      </c>
      <c r="AH22" s="14">
        <f t="shared" si="9"/>
        <v>40921.199999999997</v>
      </c>
      <c r="AI22" s="14">
        <f t="shared" si="9"/>
        <v>42057.9</v>
      </c>
      <c r="AJ22" s="14">
        <f t="shared" si="9"/>
        <v>43194.6</v>
      </c>
      <c r="AK22" s="14">
        <f t="shared" si="9"/>
        <v>44331.3</v>
      </c>
      <c r="AL22" s="14">
        <f t="shared" si="9"/>
        <v>45468</v>
      </c>
      <c r="AM22" s="14">
        <f t="shared" si="9"/>
        <v>46604.7</v>
      </c>
      <c r="AN22" s="14">
        <f t="shared" si="10"/>
        <v>47741.4</v>
      </c>
      <c r="AO22" s="14">
        <f t="shared" si="10"/>
        <v>48878.1</v>
      </c>
      <c r="AP22" s="14">
        <f t="shared" si="10"/>
        <v>50014.8</v>
      </c>
      <c r="AQ22" s="14">
        <f t="shared" si="10"/>
        <v>51151.5</v>
      </c>
      <c r="AR22" s="14">
        <f t="shared" si="10"/>
        <v>52288.2</v>
      </c>
      <c r="AS22" s="14">
        <f t="shared" si="10"/>
        <v>53424.9</v>
      </c>
      <c r="AT22" s="14">
        <f t="shared" si="10"/>
        <v>54561.599999999999</v>
      </c>
      <c r="AU22" s="14">
        <f t="shared" si="10"/>
        <v>55698.3</v>
      </c>
      <c r="AV22" s="14">
        <f t="shared" si="10"/>
        <v>56835</v>
      </c>
      <c r="AW22" s="14">
        <f t="shared" si="10"/>
        <v>57971.7</v>
      </c>
    </row>
    <row r="23" spans="1:49">
      <c r="A23" s="21">
        <v>211180</v>
      </c>
      <c r="B23" s="11" t="s">
        <v>479</v>
      </c>
      <c r="C23" s="29">
        <v>168714</v>
      </c>
      <c r="D23" s="29">
        <f t="shared" si="0"/>
        <v>6489</v>
      </c>
      <c r="E23" s="12">
        <v>26</v>
      </c>
      <c r="F23" s="13">
        <v>21</v>
      </c>
      <c r="G23" s="13">
        <v>32</v>
      </c>
      <c r="H23" s="30">
        <f t="shared" si="5"/>
        <v>3244.5</v>
      </c>
      <c r="I23" s="31">
        <f t="shared" si="6"/>
        <v>4326</v>
      </c>
      <c r="J23" s="14">
        <f t="shared" si="7"/>
        <v>6489</v>
      </c>
      <c r="K23" s="14">
        <f t="shared" si="7"/>
        <v>12978</v>
      </c>
      <c r="L23" s="14">
        <f t="shared" si="7"/>
        <v>19467</v>
      </c>
      <c r="M23" s="14">
        <f t="shared" si="7"/>
        <v>25956</v>
      </c>
      <c r="N23" s="14">
        <f t="shared" si="7"/>
        <v>32445</v>
      </c>
      <c r="O23" s="14">
        <f t="shared" si="7"/>
        <v>38934</v>
      </c>
      <c r="P23" s="14">
        <f t="shared" si="7"/>
        <v>45423</v>
      </c>
      <c r="Q23" s="14">
        <f t="shared" si="7"/>
        <v>51912</v>
      </c>
      <c r="R23" s="14">
        <f t="shared" si="7"/>
        <v>58401</v>
      </c>
      <c r="S23" s="14">
        <f t="shared" si="7"/>
        <v>64890</v>
      </c>
      <c r="T23" s="14">
        <f t="shared" si="8"/>
        <v>71379</v>
      </c>
      <c r="U23" s="14">
        <f t="shared" si="8"/>
        <v>77868</v>
      </c>
      <c r="V23" s="14">
        <f t="shared" si="8"/>
        <v>84357</v>
      </c>
      <c r="W23" s="14">
        <f t="shared" si="8"/>
        <v>90846</v>
      </c>
      <c r="X23" s="14">
        <f t="shared" si="8"/>
        <v>97335</v>
      </c>
      <c r="Y23" s="14">
        <f t="shared" si="8"/>
        <v>103824</v>
      </c>
      <c r="Z23" s="14">
        <f t="shared" si="8"/>
        <v>110313</v>
      </c>
      <c r="AA23" s="14">
        <f t="shared" si="8"/>
        <v>116802</v>
      </c>
      <c r="AB23" s="14">
        <f t="shared" si="8"/>
        <v>123291</v>
      </c>
      <c r="AC23" s="14">
        <f t="shared" si="8"/>
        <v>129780</v>
      </c>
      <c r="AD23" s="14">
        <f t="shared" si="9"/>
        <v>168714</v>
      </c>
      <c r="AE23" s="14">
        <f t="shared" si="9"/>
        <v>168714</v>
      </c>
      <c r="AF23" s="14">
        <f t="shared" si="9"/>
        <v>168714</v>
      </c>
      <c r="AG23" s="14">
        <f t="shared" si="9"/>
        <v>168714</v>
      </c>
      <c r="AH23" s="14">
        <f t="shared" si="9"/>
        <v>168714</v>
      </c>
      <c r="AI23" s="14">
        <f t="shared" si="9"/>
        <v>168714</v>
      </c>
      <c r="AJ23" s="14">
        <f t="shared" si="9"/>
        <v>168714</v>
      </c>
      <c r="AK23" s="14">
        <f t="shared" si="9"/>
        <v>168714</v>
      </c>
      <c r="AL23" s="14">
        <f t="shared" si="9"/>
        <v>168714</v>
      </c>
      <c r="AM23" s="14">
        <f t="shared" si="9"/>
        <v>168714</v>
      </c>
      <c r="AN23" s="14">
        <f t="shared" si="10"/>
        <v>168714</v>
      </c>
      <c r="AO23" s="14">
        <f t="shared" si="10"/>
        <v>168714</v>
      </c>
      <c r="AP23" s="14">
        <f t="shared" si="10"/>
        <v>171958.5</v>
      </c>
      <c r="AQ23" s="14">
        <f t="shared" si="10"/>
        <v>175203</v>
      </c>
      <c r="AR23" s="14">
        <f t="shared" si="10"/>
        <v>178447.5</v>
      </c>
      <c r="AS23" s="14">
        <f t="shared" si="10"/>
        <v>181692</v>
      </c>
      <c r="AT23" s="14">
        <f t="shared" si="10"/>
        <v>184936.5</v>
      </c>
      <c r="AU23" s="14">
        <f t="shared" si="10"/>
        <v>188181</v>
      </c>
      <c r="AV23" s="14">
        <f t="shared" si="10"/>
        <v>191425.5</v>
      </c>
      <c r="AW23" s="14">
        <f t="shared" si="10"/>
        <v>194670</v>
      </c>
    </row>
    <row r="24" spans="1:49">
      <c r="A24" s="21">
        <v>211190</v>
      </c>
      <c r="B24" s="11" t="s">
        <v>478</v>
      </c>
      <c r="C24" s="29">
        <v>94220</v>
      </c>
      <c r="D24" s="29">
        <f t="shared" si="0"/>
        <v>3768.8</v>
      </c>
      <c r="E24" s="12">
        <v>25</v>
      </c>
      <c r="F24" s="13">
        <v>20</v>
      </c>
      <c r="G24" s="13">
        <v>30</v>
      </c>
      <c r="H24" s="30">
        <f t="shared" si="5"/>
        <v>1884.4</v>
      </c>
      <c r="I24" s="31">
        <f t="shared" si="6"/>
        <v>2512.5</v>
      </c>
      <c r="J24" s="14">
        <f t="shared" si="7"/>
        <v>3768.8</v>
      </c>
      <c r="K24" s="14">
        <f t="shared" si="7"/>
        <v>7537.6</v>
      </c>
      <c r="L24" s="14">
        <f t="shared" si="7"/>
        <v>11306.4</v>
      </c>
      <c r="M24" s="14">
        <f t="shared" si="7"/>
        <v>15075.2</v>
      </c>
      <c r="N24" s="14">
        <f t="shared" si="7"/>
        <v>18844</v>
      </c>
      <c r="O24" s="14">
        <f t="shared" si="7"/>
        <v>22612.799999999999</v>
      </c>
      <c r="P24" s="14">
        <f t="shared" si="7"/>
        <v>26381.599999999999</v>
      </c>
      <c r="Q24" s="14">
        <f t="shared" si="7"/>
        <v>30150.400000000001</v>
      </c>
      <c r="R24" s="14">
        <f t="shared" si="7"/>
        <v>33919.199999999997</v>
      </c>
      <c r="S24" s="14">
        <f t="shared" si="7"/>
        <v>37688</v>
      </c>
      <c r="T24" s="14">
        <f t="shared" si="8"/>
        <v>41456.800000000003</v>
      </c>
      <c r="U24" s="14">
        <f t="shared" si="8"/>
        <v>45225.599999999999</v>
      </c>
      <c r="V24" s="14">
        <f t="shared" si="8"/>
        <v>48994.400000000001</v>
      </c>
      <c r="W24" s="14">
        <f t="shared" si="8"/>
        <v>52763.199999999997</v>
      </c>
      <c r="X24" s="14">
        <f t="shared" si="8"/>
        <v>56532</v>
      </c>
      <c r="Y24" s="14">
        <f t="shared" si="8"/>
        <v>60300.800000000003</v>
      </c>
      <c r="Z24" s="14">
        <f t="shared" si="8"/>
        <v>64069.599999999999</v>
      </c>
      <c r="AA24" s="14">
        <f t="shared" si="8"/>
        <v>67838.399999999994</v>
      </c>
      <c r="AB24" s="14">
        <f t="shared" si="8"/>
        <v>71607.199999999997</v>
      </c>
      <c r="AC24" s="14">
        <f t="shared" si="8"/>
        <v>94220</v>
      </c>
      <c r="AD24" s="14">
        <f t="shared" si="9"/>
        <v>94220</v>
      </c>
      <c r="AE24" s="14">
        <f t="shared" si="9"/>
        <v>94220</v>
      </c>
      <c r="AF24" s="14">
        <f t="shared" si="9"/>
        <v>94220</v>
      </c>
      <c r="AG24" s="14">
        <f t="shared" si="9"/>
        <v>94220</v>
      </c>
      <c r="AH24" s="14">
        <f t="shared" si="9"/>
        <v>94220</v>
      </c>
      <c r="AI24" s="14">
        <f t="shared" si="9"/>
        <v>94220</v>
      </c>
      <c r="AJ24" s="14">
        <f t="shared" si="9"/>
        <v>94220</v>
      </c>
      <c r="AK24" s="14">
        <f t="shared" si="9"/>
        <v>94220</v>
      </c>
      <c r="AL24" s="14">
        <f t="shared" si="9"/>
        <v>94220</v>
      </c>
      <c r="AM24" s="14">
        <f t="shared" si="9"/>
        <v>94220</v>
      </c>
      <c r="AN24" s="14">
        <f t="shared" si="10"/>
        <v>96104.4</v>
      </c>
      <c r="AO24" s="14">
        <f t="shared" si="10"/>
        <v>97988.800000000003</v>
      </c>
      <c r="AP24" s="14">
        <f t="shared" si="10"/>
        <v>99873.2</v>
      </c>
      <c r="AQ24" s="14">
        <f t="shared" si="10"/>
        <v>101757.6</v>
      </c>
      <c r="AR24" s="14">
        <f t="shared" si="10"/>
        <v>103642</v>
      </c>
      <c r="AS24" s="14">
        <f t="shared" si="10"/>
        <v>105526.39999999999</v>
      </c>
      <c r="AT24" s="14">
        <f t="shared" si="10"/>
        <v>107410.8</v>
      </c>
      <c r="AU24" s="14">
        <f t="shared" si="10"/>
        <v>109295.2</v>
      </c>
      <c r="AV24" s="14">
        <f t="shared" si="10"/>
        <v>111179.6</v>
      </c>
      <c r="AW24" s="14">
        <f t="shared" si="10"/>
        <v>113064</v>
      </c>
    </row>
    <row r="25" spans="1:49">
      <c r="A25" s="21">
        <v>211200</v>
      </c>
      <c r="B25" s="11" t="s">
        <v>477</v>
      </c>
      <c r="C25" s="29">
        <v>236113.8</v>
      </c>
      <c r="D25" s="29">
        <f t="shared" si="0"/>
        <v>9081.2999999999993</v>
      </c>
      <c r="E25" s="12">
        <v>26</v>
      </c>
      <c r="F25" s="13">
        <v>21</v>
      </c>
      <c r="G25" s="13">
        <v>32</v>
      </c>
      <c r="H25" s="30">
        <f t="shared" si="5"/>
        <v>4540.7</v>
      </c>
      <c r="I25" s="31">
        <f t="shared" si="6"/>
        <v>6054.2</v>
      </c>
      <c r="J25" s="14">
        <f t="shared" si="7"/>
        <v>9081.2999999999993</v>
      </c>
      <c r="K25" s="14">
        <f t="shared" si="7"/>
        <v>18162.599999999999</v>
      </c>
      <c r="L25" s="14">
        <f t="shared" si="7"/>
        <v>27243.9</v>
      </c>
      <c r="M25" s="14">
        <f t="shared" si="7"/>
        <v>36325.199999999997</v>
      </c>
      <c r="N25" s="14">
        <f t="shared" si="7"/>
        <v>45406.5</v>
      </c>
      <c r="O25" s="14">
        <f t="shared" si="7"/>
        <v>54487.8</v>
      </c>
      <c r="P25" s="14">
        <f t="shared" si="7"/>
        <v>63569.1</v>
      </c>
      <c r="Q25" s="14">
        <f t="shared" si="7"/>
        <v>72650.399999999994</v>
      </c>
      <c r="R25" s="14">
        <f t="shared" si="7"/>
        <v>81731.7</v>
      </c>
      <c r="S25" s="14">
        <f t="shared" si="7"/>
        <v>90813</v>
      </c>
      <c r="T25" s="14">
        <f t="shared" si="8"/>
        <v>99894.3</v>
      </c>
      <c r="U25" s="14">
        <f t="shared" si="8"/>
        <v>108975.6</v>
      </c>
      <c r="V25" s="14">
        <f t="shared" si="8"/>
        <v>118056.9</v>
      </c>
      <c r="W25" s="14">
        <f t="shared" si="8"/>
        <v>127138.2</v>
      </c>
      <c r="X25" s="14">
        <f t="shared" si="8"/>
        <v>136219.5</v>
      </c>
      <c r="Y25" s="14">
        <f t="shared" si="8"/>
        <v>145300.79999999999</v>
      </c>
      <c r="Z25" s="14">
        <f t="shared" si="8"/>
        <v>154382.1</v>
      </c>
      <c r="AA25" s="14">
        <f t="shared" si="8"/>
        <v>163463.4</v>
      </c>
      <c r="AB25" s="14">
        <f t="shared" si="8"/>
        <v>172544.7</v>
      </c>
      <c r="AC25" s="14">
        <f t="shared" si="8"/>
        <v>181626</v>
      </c>
      <c r="AD25" s="14">
        <f t="shared" si="9"/>
        <v>236113.8</v>
      </c>
      <c r="AE25" s="14">
        <f t="shared" si="9"/>
        <v>236113.8</v>
      </c>
      <c r="AF25" s="14">
        <f t="shared" si="9"/>
        <v>236113.8</v>
      </c>
      <c r="AG25" s="14">
        <f t="shared" si="9"/>
        <v>236113.8</v>
      </c>
      <c r="AH25" s="14">
        <f t="shared" si="9"/>
        <v>236113.8</v>
      </c>
      <c r="AI25" s="14">
        <f t="shared" si="9"/>
        <v>236113.8</v>
      </c>
      <c r="AJ25" s="14">
        <f t="shared" si="9"/>
        <v>236113.8</v>
      </c>
      <c r="AK25" s="14">
        <f t="shared" si="9"/>
        <v>236113.8</v>
      </c>
      <c r="AL25" s="14">
        <f t="shared" si="9"/>
        <v>236113.8</v>
      </c>
      <c r="AM25" s="14">
        <f t="shared" si="9"/>
        <v>236113.8</v>
      </c>
      <c r="AN25" s="14">
        <f t="shared" si="10"/>
        <v>236113.8</v>
      </c>
      <c r="AO25" s="14">
        <f t="shared" si="10"/>
        <v>236113.8</v>
      </c>
      <c r="AP25" s="14">
        <f t="shared" si="10"/>
        <v>240654.5</v>
      </c>
      <c r="AQ25" s="14">
        <f t="shared" si="10"/>
        <v>245195.2</v>
      </c>
      <c r="AR25" s="14">
        <f t="shared" si="10"/>
        <v>249735.9</v>
      </c>
      <c r="AS25" s="14">
        <f t="shared" si="10"/>
        <v>254276.6</v>
      </c>
      <c r="AT25" s="14">
        <f t="shared" si="10"/>
        <v>258817.3</v>
      </c>
      <c r="AU25" s="14">
        <f t="shared" si="10"/>
        <v>263358</v>
      </c>
      <c r="AV25" s="14">
        <f t="shared" si="10"/>
        <v>267898.7</v>
      </c>
      <c r="AW25" s="14">
        <f t="shared" si="10"/>
        <v>272439.40000000002</v>
      </c>
    </row>
    <row r="26" spans="1:49">
      <c r="A26" s="21">
        <v>211210</v>
      </c>
      <c r="B26" s="11" t="s">
        <v>476</v>
      </c>
      <c r="C26" s="29">
        <v>28500.3</v>
      </c>
      <c r="D26" s="29">
        <f t="shared" si="0"/>
        <v>3166.7</v>
      </c>
      <c r="E26" s="12">
        <v>9</v>
      </c>
      <c r="F26" s="13">
        <v>8</v>
      </c>
      <c r="G26" s="13">
        <v>11</v>
      </c>
      <c r="H26" s="30">
        <f t="shared" si="5"/>
        <v>1583.4</v>
      </c>
      <c r="I26" s="31">
        <f t="shared" si="6"/>
        <v>2111.1</v>
      </c>
      <c r="J26" s="14">
        <f t="shared" si="7"/>
        <v>3166.7</v>
      </c>
      <c r="K26" s="14">
        <f t="shared" si="7"/>
        <v>6333.4</v>
      </c>
      <c r="L26" s="14">
        <f t="shared" si="7"/>
        <v>9500.1</v>
      </c>
      <c r="M26" s="14">
        <f t="shared" si="7"/>
        <v>12666.8</v>
      </c>
      <c r="N26" s="14">
        <f t="shared" si="7"/>
        <v>15833.5</v>
      </c>
      <c r="O26" s="14">
        <f t="shared" si="7"/>
        <v>19000.2</v>
      </c>
      <c r="P26" s="14">
        <f t="shared" si="7"/>
        <v>22166.9</v>
      </c>
      <c r="Q26" s="14">
        <f t="shared" si="7"/>
        <v>28500.3</v>
      </c>
      <c r="R26" s="14">
        <f t="shared" si="7"/>
        <v>28500.3</v>
      </c>
      <c r="S26" s="14">
        <f t="shared" si="7"/>
        <v>28500.3</v>
      </c>
      <c r="T26" s="14">
        <f t="shared" si="8"/>
        <v>28500.3</v>
      </c>
      <c r="U26" s="14">
        <f t="shared" si="8"/>
        <v>30083.7</v>
      </c>
      <c r="V26" s="14">
        <f t="shared" si="8"/>
        <v>31667.1</v>
      </c>
      <c r="W26" s="14">
        <f t="shared" si="8"/>
        <v>33250.5</v>
      </c>
      <c r="X26" s="14">
        <f t="shared" si="8"/>
        <v>34833.9</v>
      </c>
      <c r="Y26" s="14">
        <f t="shared" si="8"/>
        <v>36417.300000000003</v>
      </c>
      <c r="Z26" s="14">
        <f t="shared" si="8"/>
        <v>38000.699999999997</v>
      </c>
      <c r="AA26" s="14">
        <f t="shared" si="8"/>
        <v>39584.1</v>
      </c>
      <c r="AB26" s="14">
        <f t="shared" si="8"/>
        <v>41167.5</v>
      </c>
      <c r="AC26" s="14">
        <f t="shared" si="8"/>
        <v>42750.9</v>
      </c>
      <c r="AD26" s="14">
        <f t="shared" si="9"/>
        <v>44334.3</v>
      </c>
      <c r="AE26" s="14">
        <f t="shared" si="9"/>
        <v>45917.7</v>
      </c>
      <c r="AF26" s="14">
        <f t="shared" si="9"/>
        <v>47501.1</v>
      </c>
      <c r="AG26" s="14">
        <f t="shared" si="9"/>
        <v>49084.5</v>
      </c>
      <c r="AH26" s="14">
        <f t="shared" si="9"/>
        <v>50667.9</v>
      </c>
      <c r="AI26" s="14">
        <f t="shared" si="9"/>
        <v>52251.3</v>
      </c>
      <c r="AJ26" s="14">
        <f t="shared" si="9"/>
        <v>53834.7</v>
      </c>
      <c r="AK26" s="14">
        <f t="shared" si="9"/>
        <v>55418.1</v>
      </c>
      <c r="AL26" s="14">
        <f t="shared" si="9"/>
        <v>57001.5</v>
      </c>
      <c r="AM26" s="14">
        <f t="shared" si="9"/>
        <v>58584.9</v>
      </c>
      <c r="AN26" s="14">
        <f t="shared" si="10"/>
        <v>60168.3</v>
      </c>
      <c r="AO26" s="14">
        <f t="shared" si="10"/>
        <v>61751.7</v>
      </c>
      <c r="AP26" s="14">
        <f t="shared" si="10"/>
        <v>63335.1</v>
      </c>
      <c r="AQ26" s="14">
        <f t="shared" si="10"/>
        <v>64918.5</v>
      </c>
      <c r="AR26" s="14">
        <f t="shared" si="10"/>
        <v>66501.899999999994</v>
      </c>
      <c r="AS26" s="14">
        <f t="shared" si="10"/>
        <v>68085.3</v>
      </c>
      <c r="AT26" s="14">
        <f t="shared" si="10"/>
        <v>69668.7</v>
      </c>
      <c r="AU26" s="14">
        <f t="shared" si="10"/>
        <v>71252.100000000006</v>
      </c>
      <c r="AV26" s="14">
        <f t="shared" si="10"/>
        <v>72835.5</v>
      </c>
      <c r="AW26" s="14">
        <f t="shared" si="10"/>
        <v>74418.899999999994</v>
      </c>
    </row>
    <row r="27" spans="1:49">
      <c r="A27" s="21">
        <v>211230</v>
      </c>
      <c r="B27" s="11" t="s">
        <v>475</v>
      </c>
      <c r="C27" s="29">
        <v>72076.2</v>
      </c>
      <c r="D27" s="29">
        <f t="shared" si="0"/>
        <v>5148.3</v>
      </c>
      <c r="E27" s="12">
        <v>14</v>
      </c>
      <c r="F27" s="13">
        <v>12</v>
      </c>
      <c r="G27" s="13">
        <v>17</v>
      </c>
      <c r="H27" s="30">
        <f t="shared" si="5"/>
        <v>2574.1999999999998</v>
      </c>
      <c r="I27" s="31">
        <f t="shared" si="6"/>
        <v>3432.2</v>
      </c>
      <c r="J27" s="14">
        <f t="shared" si="7"/>
        <v>5148.3</v>
      </c>
      <c r="K27" s="14">
        <f t="shared" si="7"/>
        <v>10296.6</v>
      </c>
      <c r="L27" s="14">
        <f t="shared" si="7"/>
        <v>15444.9</v>
      </c>
      <c r="M27" s="14">
        <f t="shared" si="7"/>
        <v>20593.2</v>
      </c>
      <c r="N27" s="14">
        <f t="shared" si="7"/>
        <v>25741.5</v>
      </c>
      <c r="O27" s="14">
        <f t="shared" si="7"/>
        <v>30889.8</v>
      </c>
      <c r="P27" s="14">
        <f t="shared" si="7"/>
        <v>36038.1</v>
      </c>
      <c r="Q27" s="14">
        <f t="shared" si="7"/>
        <v>41186.400000000001</v>
      </c>
      <c r="R27" s="14">
        <f t="shared" si="7"/>
        <v>46334.7</v>
      </c>
      <c r="S27" s="14">
        <f t="shared" si="7"/>
        <v>51483</v>
      </c>
      <c r="T27" s="14">
        <f t="shared" si="8"/>
        <v>56631.3</v>
      </c>
      <c r="U27" s="14">
        <f t="shared" si="8"/>
        <v>72076.2</v>
      </c>
      <c r="V27" s="14">
        <f t="shared" si="8"/>
        <v>72076.2</v>
      </c>
      <c r="W27" s="14">
        <f t="shared" si="8"/>
        <v>72076.2</v>
      </c>
      <c r="X27" s="14">
        <f t="shared" si="8"/>
        <v>72076.2</v>
      </c>
      <c r="Y27" s="14">
        <f t="shared" si="8"/>
        <v>72076.2</v>
      </c>
      <c r="Z27" s="14">
        <f t="shared" si="8"/>
        <v>72076.2</v>
      </c>
      <c r="AA27" s="14">
        <f t="shared" si="8"/>
        <v>74650.399999999994</v>
      </c>
      <c r="AB27" s="14">
        <f t="shared" si="8"/>
        <v>77224.600000000006</v>
      </c>
      <c r="AC27" s="14">
        <f t="shared" si="8"/>
        <v>79798.8</v>
      </c>
      <c r="AD27" s="14">
        <f t="shared" si="9"/>
        <v>82373</v>
      </c>
      <c r="AE27" s="14">
        <f t="shared" si="9"/>
        <v>84947.199999999997</v>
      </c>
      <c r="AF27" s="14">
        <f t="shared" si="9"/>
        <v>87521.4</v>
      </c>
      <c r="AG27" s="14">
        <f t="shared" si="9"/>
        <v>90095.6</v>
      </c>
      <c r="AH27" s="14">
        <f t="shared" si="9"/>
        <v>92669.8</v>
      </c>
      <c r="AI27" s="14">
        <f t="shared" si="9"/>
        <v>95244</v>
      </c>
      <c r="AJ27" s="14">
        <f t="shared" si="9"/>
        <v>97818.2</v>
      </c>
      <c r="AK27" s="14">
        <f t="shared" si="9"/>
        <v>100392.4</v>
      </c>
      <c r="AL27" s="14">
        <f t="shared" si="9"/>
        <v>102966.6</v>
      </c>
      <c r="AM27" s="14">
        <f t="shared" si="9"/>
        <v>105540.8</v>
      </c>
      <c r="AN27" s="14">
        <f t="shared" si="10"/>
        <v>108115</v>
      </c>
      <c r="AO27" s="14">
        <f t="shared" si="10"/>
        <v>110689.2</v>
      </c>
      <c r="AP27" s="14">
        <f t="shared" si="10"/>
        <v>113263.4</v>
      </c>
      <c r="AQ27" s="14">
        <f t="shared" si="10"/>
        <v>115837.6</v>
      </c>
      <c r="AR27" s="14">
        <f t="shared" si="10"/>
        <v>118411.8</v>
      </c>
      <c r="AS27" s="14">
        <f t="shared" si="10"/>
        <v>120986</v>
      </c>
      <c r="AT27" s="14">
        <f t="shared" si="10"/>
        <v>123560.2</v>
      </c>
      <c r="AU27" s="14">
        <f t="shared" si="10"/>
        <v>126134.39999999999</v>
      </c>
      <c r="AV27" s="14">
        <f t="shared" si="10"/>
        <v>128708.6</v>
      </c>
      <c r="AW27" s="14">
        <f t="shared" si="10"/>
        <v>131282.79999999999</v>
      </c>
    </row>
    <row r="28" spans="1:49">
      <c r="A28" s="21">
        <v>211240</v>
      </c>
      <c r="B28" s="11" t="s">
        <v>474</v>
      </c>
      <c r="C28" s="29">
        <v>98259</v>
      </c>
      <c r="D28" s="29">
        <f t="shared" si="0"/>
        <v>4679</v>
      </c>
      <c r="E28" s="12">
        <v>21</v>
      </c>
      <c r="F28" s="13">
        <v>17</v>
      </c>
      <c r="G28" s="13">
        <v>26</v>
      </c>
      <c r="H28" s="30">
        <f t="shared" si="5"/>
        <v>2339.5</v>
      </c>
      <c r="I28" s="31">
        <f t="shared" si="6"/>
        <v>3119.3</v>
      </c>
      <c r="J28" s="14">
        <f t="shared" ref="J28:S37" si="11">IF(J$7&lt;$F28,$D28*J$7,IF(J$7&gt;$G28,$C28+(J$7-$G28)*$H28,$C28))</f>
        <v>4679</v>
      </c>
      <c r="K28" s="14">
        <f t="shared" si="11"/>
        <v>9358</v>
      </c>
      <c r="L28" s="14">
        <f t="shared" si="11"/>
        <v>14037</v>
      </c>
      <c r="M28" s="14">
        <f t="shared" si="11"/>
        <v>18716</v>
      </c>
      <c r="N28" s="14">
        <f t="shared" si="11"/>
        <v>23395</v>
      </c>
      <c r="O28" s="14">
        <f t="shared" si="11"/>
        <v>28074</v>
      </c>
      <c r="P28" s="14">
        <f t="shared" si="11"/>
        <v>32753</v>
      </c>
      <c r="Q28" s="14">
        <f t="shared" si="11"/>
        <v>37432</v>
      </c>
      <c r="R28" s="14">
        <f t="shared" si="11"/>
        <v>42111</v>
      </c>
      <c r="S28" s="14">
        <f t="shared" si="11"/>
        <v>46790</v>
      </c>
      <c r="T28" s="14">
        <f t="shared" ref="T28:AC37" si="12">IF(T$7&lt;$F28,$D28*T$7,IF(T$7&gt;$G28,$C28+(T$7-$G28)*$H28,$C28))</f>
        <v>51469</v>
      </c>
      <c r="U28" s="14">
        <f t="shared" si="12"/>
        <v>56148</v>
      </c>
      <c r="V28" s="14">
        <f t="shared" si="12"/>
        <v>60827</v>
      </c>
      <c r="W28" s="14">
        <f t="shared" si="12"/>
        <v>65506</v>
      </c>
      <c r="X28" s="14">
        <f t="shared" si="12"/>
        <v>70185</v>
      </c>
      <c r="Y28" s="14">
        <f t="shared" si="12"/>
        <v>74864</v>
      </c>
      <c r="Z28" s="14">
        <f t="shared" si="12"/>
        <v>98259</v>
      </c>
      <c r="AA28" s="14">
        <f t="shared" si="12"/>
        <v>98259</v>
      </c>
      <c r="AB28" s="14">
        <f t="shared" si="12"/>
        <v>98259</v>
      </c>
      <c r="AC28" s="14">
        <f t="shared" si="12"/>
        <v>98259</v>
      </c>
      <c r="AD28" s="14">
        <f t="shared" ref="AD28:AM37" si="13">IF(AD$7&lt;$F28,$D28*AD$7,IF(AD$7&gt;$G28,$C28+(AD$7-$G28)*$H28,$C28))</f>
        <v>98259</v>
      </c>
      <c r="AE28" s="14">
        <f t="shared" si="13"/>
        <v>98259</v>
      </c>
      <c r="AF28" s="14">
        <f t="shared" si="13"/>
        <v>98259</v>
      </c>
      <c r="AG28" s="14">
        <f t="shared" si="13"/>
        <v>98259</v>
      </c>
      <c r="AH28" s="14">
        <f t="shared" si="13"/>
        <v>98259</v>
      </c>
      <c r="AI28" s="14">
        <f t="shared" si="13"/>
        <v>98259</v>
      </c>
      <c r="AJ28" s="14">
        <f t="shared" si="13"/>
        <v>100598.5</v>
      </c>
      <c r="AK28" s="14">
        <f t="shared" si="13"/>
        <v>102938</v>
      </c>
      <c r="AL28" s="14">
        <f t="shared" si="13"/>
        <v>105277.5</v>
      </c>
      <c r="AM28" s="14">
        <f t="shared" si="13"/>
        <v>107617</v>
      </c>
      <c r="AN28" s="14">
        <f t="shared" ref="AN28:AW37" si="14">IF(AN$7&lt;$F28,$D28*AN$7,IF(AN$7&gt;$G28,$C28+(AN$7-$G28)*$H28,$C28))</f>
        <v>109956.5</v>
      </c>
      <c r="AO28" s="14">
        <f t="shared" si="14"/>
        <v>112296</v>
      </c>
      <c r="AP28" s="14">
        <f t="shared" si="14"/>
        <v>114635.5</v>
      </c>
      <c r="AQ28" s="14">
        <f t="shared" si="14"/>
        <v>116975</v>
      </c>
      <c r="AR28" s="14">
        <f t="shared" si="14"/>
        <v>119314.5</v>
      </c>
      <c r="AS28" s="14">
        <f t="shared" si="14"/>
        <v>121654</v>
      </c>
      <c r="AT28" s="14">
        <f t="shared" si="14"/>
        <v>123993.5</v>
      </c>
      <c r="AU28" s="14">
        <f t="shared" si="14"/>
        <v>126333</v>
      </c>
      <c r="AV28" s="14">
        <f t="shared" si="14"/>
        <v>128672.5</v>
      </c>
      <c r="AW28" s="14">
        <f t="shared" si="14"/>
        <v>131012</v>
      </c>
    </row>
    <row r="29" spans="1:49">
      <c r="A29" s="21">
        <v>211250</v>
      </c>
      <c r="B29" s="11" t="s">
        <v>473</v>
      </c>
      <c r="C29" s="29">
        <v>37017.5</v>
      </c>
      <c r="D29" s="29">
        <f t="shared" si="0"/>
        <v>2847.5</v>
      </c>
      <c r="E29" s="12">
        <v>13</v>
      </c>
      <c r="F29" s="13">
        <v>11</v>
      </c>
      <c r="G29" s="13">
        <v>16</v>
      </c>
      <c r="H29" s="30">
        <f t="shared" si="5"/>
        <v>1423.8</v>
      </c>
      <c r="I29" s="31">
        <f t="shared" si="6"/>
        <v>1898.3</v>
      </c>
      <c r="J29" s="14">
        <f t="shared" si="11"/>
        <v>2847.5</v>
      </c>
      <c r="K29" s="14">
        <f t="shared" si="11"/>
        <v>5695</v>
      </c>
      <c r="L29" s="14">
        <f t="shared" si="11"/>
        <v>8542.5</v>
      </c>
      <c r="M29" s="14">
        <f t="shared" si="11"/>
        <v>11390</v>
      </c>
      <c r="N29" s="14">
        <f t="shared" si="11"/>
        <v>14237.5</v>
      </c>
      <c r="O29" s="14">
        <f t="shared" si="11"/>
        <v>17085</v>
      </c>
      <c r="P29" s="14">
        <f t="shared" si="11"/>
        <v>19932.5</v>
      </c>
      <c r="Q29" s="14">
        <f t="shared" si="11"/>
        <v>22780</v>
      </c>
      <c r="R29" s="14">
        <f t="shared" si="11"/>
        <v>25627.5</v>
      </c>
      <c r="S29" s="14">
        <f t="shared" si="11"/>
        <v>28475</v>
      </c>
      <c r="T29" s="14">
        <f t="shared" si="12"/>
        <v>37017.5</v>
      </c>
      <c r="U29" s="14">
        <f t="shared" si="12"/>
        <v>37017.5</v>
      </c>
      <c r="V29" s="14">
        <f t="shared" si="12"/>
        <v>37017.5</v>
      </c>
      <c r="W29" s="14">
        <f t="shared" si="12"/>
        <v>37017.5</v>
      </c>
      <c r="X29" s="14">
        <f t="shared" si="12"/>
        <v>37017.5</v>
      </c>
      <c r="Y29" s="14">
        <f t="shared" si="12"/>
        <v>37017.5</v>
      </c>
      <c r="Z29" s="14">
        <f t="shared" si="12"/>
        <v>38441.300000000003</v>
      </c>
      <c r="AA29" s="14">
        <f t="shared" si="12"/>
        <v>39865.1</v>
      </c>
      <c r="AB29" s="14">
        <f t="shared" si="12"/>
        <v>41288.9</v>
      </c>
      <c r="AC29" s="14">
        <f t="shared" si="12"/>
        <v>42712.7</v>
      </c>
      <c r="AD29" s="14">
        <f t="shared" si="13"/>
        <v>44136.5</v>
      </c>
      <c r="AE29" s="14">
        <f t="shared" si="13"/>
        <v>45560.3</v>
      </c>
      <c r="AF29" s="14">
        <f t="shared" si="13"/>
        <v>46984.1</v>
      </c>
      <c r="AG29" s="14">
        <f t="shared" si="13"/>
        <v>48407.9</v>
      </c>
      <c r="AH29" s="14">
        <f t="shared" si="13"/>
        <v>49831.7</v>
      </c>
      <c r="AI29" s="14">
        <f t="shared" si="13"/>
        <v>51255.5</v>
      </c>
      <c r="AJ29" s="14">
        <f t="shared" si="13"/>
        <v>52679.3</v>
      </c>
      <c r="AK29" s="14">
        <f t="shared" si="13"/>
        <v>54103.1</v>
      </c>
      <c r="AL29" s="14">
        <f t="shared" si="13"/>
        <v>55526.9</v>
      </c>
      <c r="AM29" s="14">
        <f t="shared" si="13"/>
        <v>56950.7</v>
      </c>
      <c r="AN29" s="14">
        <f t="shared" si="14"/>
        <v>58374.5</v>
      </c>
      <c r="AO29" s="14">
        <f t="shared" si="14"/>
        <v>59798.3</v>
      </c>
      <c r="AP29" s="14">
        <f t="shared" si="14"/>
        <v>61222.1</v>
      </c>
      <c r="AQ29" s="14">
        <f t="shared" si="14"/>
        <v>62645.9</v>
      </c>
      <c r="AR29" s="14">
        <f t="shared" si="14"/>
        <v>64069.7</v>
      </c>
      <c r="AS29" s="14">
        <f t="shared" si="14"/>
        <v>65493.5</v>
      </c>
      <c r="AT29" s="14">
        <f t="shared" si="14"/>
        <v>66917.3</v>
      </c>
      <c r="AU29" s="14">
        <f t="shared" si="14"/>
        <v>68341.100000000006</v>
      </c>
      <c r="AV29" s="14">
        <f t="shared" si="14"/>
        <v>69764.899999999994</v>
      </c>
      <c r="AW29" s="14">
        <f t="shared" si="14"/>
        <v>71188.7</v>
      </c>
    </row>
    <row r="30" spans="1:49">
      <c r="A30" s="21">
        <v>211260</v>
      </c>
      <c r="B30" s="11" t="s">
        <v>472</v>
      </c>
      <c r="C30" s="29">
        <v>45621.599999999999</v>
      </c>
      <c r="D30" s="29">
        <f t="shared" si="0"/>
        <v>3801.8</v>
      </c>
      <c r="E30" s="12">
        <v>12</v>
      </c>
      <c r="F30" s="13">
        <v>10</v>
      </c>
      <c r="G30" s="13">
        <v>15</v>
      </c>
      <c r="H30" s="30">
        <f t="shared" si="5"/>
        <v>1900.9</v>
      </c>
      <c r="I30" s="31">
        <f t="shared" si="6"/>
        <v>2534.5</v>
      </c>
      <c r="J30" s="14">
        <f t="shared" si="11"/>
        <v>3801.8</v>
      </c>
      <c r="K30" s="14">
        <f t="shared" si="11"/>
        <v>7603.6</v>
      </c>
      <c r="L30" s="14">
        <f t="shared" si="11"/>
        <v>11405.4</v>
      </c>
      <c r="M30" s="14">
        <f t="shared" si="11"/>
        <v>15207.2</v>
      </c>
      <c r="N30" s="14">
        <f t="shared" si="11"/>
        <v>19009</v>
      </c>
      <c r="O30" s="14">
        <f t="shared" si="11"/>
        <v>22810.799999999999</v>
      </c>
      <c r="P30" s="14">
        <f t="shared" si="11"/>
        <v>26612.6</v>
      </c>
      <c r="Q30" s="14">
        <f t="shared" si="11"/>
        <v>30414.400000000001</v>
      </c>
      <c r="R30" s="14">
        <f t="shared" si="11"/>
        <v>34216.199999999997</v>
      </c>
      <c r="S30" s="14">
        <f t="shared" si="11"/>
        <v>45621.599999999999</v>
      </c>
      <c r="T30" s="14">
        <f t="shared" si="12"/>
        <v>45621.599999999999</v>
      </c>
      <c r="U30" s="14">
        <f t="shared" si="12"/>
        <v>45621.599999999999</v>
      </c>
      <c r="V30" s="14">
        <f t="shared" si="12"/>
        <v>45621.599999999999</v>
      </c>
      <c r="W30" s="14">
        <f t="shared" si="12"/>
        <v>45621.599999999999</v>
      </c>
      <c r="X30" s="14">
        <f t="shared" si="12"/>
        <v>45621.599999999999</v>
      </c>
      <c r="Y30" s="14">
        <f t="shared" si="12"/>
        <v>47522.5</v>
      </c>
      <c r="Z30" s="14">
        <f t="shared" si="12"/>
        <v>49423.4</v>
      </c>
      <c r="AA30" s="14">
        <f t="shared" si="12"/>
        <v>51324.3</v>
      </c>
      <c r="AB30" s="14">
        <f t="shared" si="12"/>
        <v>53225.2</v>
      </c>
      <c r="AC30" s="14">
        <f t="shared" si="12"/>
        <v>55126.1</v>
      </c>
      <c r="AD30" s="14">
        <f t="shared" si="13"/>
        <v>57027</v>
      </c>
      <c r="AE30" s="14">
        <f t="shared" si="13"/>
        <v>58927.9</v>
      </c>
      <c r="AF30" s="14">
        <f t="shared" si="13"/>
        <v>60828.800000000003</v>
      </c>
      <c r="AG30" s="14">
        <f t="shared" si="13"/>
        <v>62729.7</v>
      </c>
      <c r="AH30" s="14">
        <f t="shared" si="13"/>
        <v>64630.6</v>
      </c>
      <c r="AI30" s="14">
        <f t="shared" si="13"/>
        <v>66531.5</v>
      </c>
      <c r="AJ30" s="14">
        <f t="shared" si="13"/>
        <v>68432.399999999994</v>
      </c>
      <c r="AK30" s="14">
        <f t="shared" si="13"/>
        <v>70333.3</v>
      </c>
      <c r="AL30" s="14">
        <f t="shared" si="13"/>
        <v>72234.2</v>
      </c>
      <c r="AM30" s="14">
        <f t="shared" si="13"/>
        <v>74135.100000000006</v>
      </c>
      <c r="AN30" s="14">
        <f t="shared" si="14"/>
        <v>76036</v>
      </c>
      <c r="AO30" s="14">
        <f t="shared" si="14"/>
        <v>77936.899999999994</v>
      </c>
      <c r="AP30" s="14">
        <f t="shared" si="14"/>
        <v>79837.8</v>
      </c>
      <c r="AQ30" s="14">
        <f t="shared" si="14"/>
        <v>81738.7</v>
      </c>
      <c r="AR30" s="14">
        <f t="shared" si="14"/>
        <v>83639.600000000006</v>
      </c>
      <c r="AS30" s="14">
        <f t="shared" si="14"/>
        <v>85540.5</v>
      </c>
      <c r="AT30" s="14">
        <f t="shared" si="14"/>
        <v>87441.4</v>
      </c>
      <c r="AU30" s="14">
        <f t="shared" si="14"/>
        <v>89342.3</v>
      </c>
      <c r="AV30" s="14">
        <f t="shared" si="14"/>
        <v>91243.199999999997</v>
      </c>
      <c r="AW30" s="14">
        <f t="shared" si="14"/>
        <v>93144.1</v>
      </c>
    </row>
    <row r="31" spans="1:49">
      <c r="A31" s="21">
        <v>211270</v>
      </c>
      <c r="B31" s="11" t="s">
        <v>471</v>
      </c>
      <c r="C31" s="29">
        <v>32509.200000000001</v>
      </c>
      <c r="D31" s="29">
        <f t="shared" si="0"/>
        <v>2709.1</v>
      </c>
      <c r="E31" s="12">
        <v>12</v>
      </c>
      <c r="F31" s="13">
        <v>10</v>
      </c>
      <c r="G31" s="13">
        <v>15</v>
      </c>
      <c r="H31" s="30">
        <f t="shared" si="5"/>
        <v>1354.6</v>
      </c>
      <c r="I31" s="31">
        <f t="shared" si="6"/>
        <v>1806.1</v>
      </c>
      <c r="J31" s="14">
        <f t="shared" si="11"/>
        <v>2709.1</v>
      </c>
      <c r="K31" s="14">
        <f t="shared" si="11"/>
        <v>5418.2</v>
      </c>
      <c r="L31" s="14">
        <f t="shared" si="11"/>
        <v>8127.3</v>
      </c>
      <c r="M31" s="14">
        <f t="shared" si="11"/>
        <v>10836.4</v>
      </c>
      <c r="N31" s="14">
        <f t="shared" si="11"/>
        <v>13545.5</v>
      </c>
      <c r="O31" s="14">
        <f t="shared" si="11"/>
        <v>16254.6</v>
      </c>
      <c r="P31" s="14">
        <f t="shared" si="11"/>
        <v>18963.7</v>
      </c>
      <c r="Q31" s="14">
        <f t="shared" si="11"/>
        <v>21672.799999999999</v>
      </c>
      <c r="R31" s="14">
        <f t="shared" si="11"/>
        <v>24381.9</v>
      </c>
      <c r="S31" s="14">
        <f t="shared" si="11"/>
        <v>32509.200000000001</v>
      </c>
      <c r="T31" s="14">
        <f t="shared" si="12"/>
        <v>32509.200000000001</v>
      </c>
      <c r="U31" s="14">
        <f t="shared" si="12"/>
        <v>32509.200000000001</v>
      </c>
      <c r="V31" s="14">
        <f t="shared" si="12"/>
        <v>32509.200000000001</v>
      </c>
      <c r="W31" s="14">
        <f t="shared" si="12"/>
        <v>32509.200000000001</v>
      </c>
      <c r="X31" s="14">
        <f t="shared" si="12"/>
        <v>32509.200000000001</v>
      </c>
      <c r="Y31" s="14">
        <f t="shared" si="12"/>
        <v>33863.800000000003</v>
      </c>
      <c r="Z31" s="14">
        <f t="shared" si="12"/>
        <v>35218.400000000001</v>
      </c>
      <c r="AA31" s="14">
        <f t="shared" si="12"/>
        <v>36573</v>
      </c>
      <c r="AB31" s="14">
        <f t="shared" si="12"/>
        <v>37927.599999999999</v>
      </c>
      <c r="AC31" s="14">
        <f t="shared" si="12"/>
        <v>39282.199999999997</v>
      </c>
      <c r="AD31" s="14">
        <f t="shared" si="13"/>
        <v>40636.800000000003</v>
      </c>
      <c r="AE31" s="14">
        <f t="shared" si="13"/>
        <v>41991.4</v>
      </c>
      <c r="AF31" s="14">
        <f t="shared" si="13"/>
        <v>43346</v>
      </c>
      <c r="AG31" s="14">
        <f t="shared" si="13"/>
        <v>44700.6</v>
      </c>
      <c r="AH31" s="14">
        <f t="shared" si="13"/>
        <v>46055.199999999997</v>
      </c>
      <c r="AI31" s="14">
        <f t="shared" si="13"/>
        <v>47409.8</v>
      </c>
      <c r="AJ31" s="14">
        <f t="shared" si="13"/>
        <v>48764.4</v>
      </c>
      <c r="AK31" s="14">
        <f t="shared" si="13"/>
        <v>50119</v>
      </c>
      <c r="AL31" s="14">
        <f t="shared" si="13"/>
        <v>51473.599999999999</v>
      </c>
      <c r="AM31" s="14">
        <f t="shared" si="13"/>
        <v>52828.2</v>
      </c>
      <c r="AN31" s="14">
        <f t="shared" si="14"/>
        <v>54182.8</v>
      </c>
      <c r="AO31" s="14">
        <f t="shared" si="14"/>
        <v>55537.4</v>
      </c>
      <c r="AP31" s="14">
        <f t="shared" si="14"/>
        <v>56892</v>
      </c>
      <c r="AQ31" s="14">
        <f t="shared" si="14"/>
        <v>58246.6</v>
      </c>
      <c r="AR31" s="14">
        <f t="shared" si="14"/>
        <v>59601.2</v>
      </c>
      <c r="AS31" s="14">
        <f t="shared" si="14"/>
        <v>60955.8</v>
      </c>
      <c r="AT31" s="14">
        <f t="shared" si="14"/>
        <v>62310.400000000001</v>
      </c>
      <c r="AU31" s="14">
        <f t="shared" si="14"/>
        <v>63665</v>
      </c>
      <c r="AV31" s="14">
        <f t="shared" si="14"/>
        <v>65019.6</v>
      </c>
      <c r="AW31" s="14">
        <f t="shared" si="14"/>
        <v>66374.2</v>
      </c>
    </row>
    <row r="32" spans="1:49">
      <c r="A32" s="21">
        <v>211280</v>
      </c>
      <c r="B32" s="11" t="s">
        <v>160</v>
      </c>
      <c r="C32" s="29">
        <v>49985</v>
      </c>
      <c r="D32" s="29">
        <f t="shared" si="0"/>
        <v>3845</v>
      </c>
      <c r="E32" s="12">
        <v>13</v>
      </c>
      <c r="F32" s="13">
        <v>11</v>
      </c>
      <c r="G32" s="13">
        <v>16</v>
      </c>
      <c r="H32" s="30">
        <f t="shared" si="5"/>
        <v>1922.5</v>
      </c>
      <c r="I32" s="31">
        <f t="shared" si="6"/>
        <v>2563.3000000000002</v>
      </c>
      <c r="J32" s="14">
        <f t="shared" si="11"/>
        <v>3845</v>
      </c>
      <c r="K32" s="14">
        <f t="shared" si="11"/>
        <v>7690</v>
      </c>
      <c r="L32" s="14">
        <f t="shared" si="11"/>
        <v>11535</v>
      </c>
      <c r="M32" s="14">
        <f t="shared" si="11"/>
        <v>15380</v>
      </c>
      <c r="N32" s="14">
        <f t="shared" si="11"/>
        <v>19225</v>
      </c>
      <c r="O32" s="14">
        <f t="shared" si="11"/>
        <v>23070</v>
      </c>
      <c r="P32" s="14">
        <f t="shared" si="11"/>
        <v>26915</v>
      </c>
      <c r="Q32" s="14">
        <f t="shared" si="11"/>
        <v>30760</v>
      </c>
      <c r="R32" s="14">
        <f t="shared" si="11"/>
        <v>34605</v>
      </c>
      <c r="S32" s="14">
        <f t="shared" si="11"/>
        <v>38450</v>
      </c>
      <c r="T32" s="14">
        <f t="shared" si="12"/>
        <v>49985</v>
      </c>
      <c r="U32" s="14">
        <f t="shared" si="12"/>
        <v>49985</v>
      </c>
      <c r="V32" s="14">
        <f t="shared" si="12"/>
        <v>49985</v>
      </c>
      <c r="W32" s="14">
        <f t="shared" si="12"/>
        <v>49985</v>
      </c>
      <c r="X32" s="14">
        <f t="shared" si="12"/>
        <v>49985</v>
      </c>
      <c r="Y32" s="14">
        <f t="shared" si="12"/>
        <v>49985</v>
      </c>
      <c r="Z32" s="14">
        <f t="shared" si="12"/>
        <v>51907.5</v>
      </c>
      <c r="AA32" s="14">
        <f t="shared" si="12"/>
        <v>53830</v>
      </c>
      <c r="AB32" s="14">
        <f t="shared" si="12"/>
        <v>55752.5</v>
      </c>
      <c r="AC32" s="14">
        <f t="shared" si="12"/>
        <v>57675</v>
      </c>
      <c r="AD32" s="14">
        <f t="shared" si="13"/>
        <v>59597.5</v>
      </c>
      <c r="AE32" s="14">
        <f t="shared" si="13"/>
        <v>61520</v>
      </c>
      <c r="AF32" s="14">
        <f t="shared" si="13"/>
        <v>63442.5</v>
      </c>
      <c r="AG32" s="14">
        <f t="shared" si="13"/>
        <v>65365</v>
      </c>
      <c r="AH32" s="14">
        <f t="shared" si="13"/>
        <v>67287.5</v>
      </c>
      <c r="AI32" s="14">
        <f t="shared" si="13"/>
        <v>69210</v>
      </c>
      <c r="AJ32" s="14">
        <f t="shared" si="13"/>
        <v>71132.5</v>
      </c>
      <c r="AK32" s="14">
        <f t="shared" si="13"/>
        <v>73055</v>
      </c>
      <c r="AL32" s="14">
        <f t="shared" si="13"/>
        <v>74977.5</v>
      </c>
      <c r="AM32" s="14">
        <f t="shared" si="13"/>
        <v>76900</v>
      </c>
      <c r="AN32" s="14">
        <f t="shared" si="14"/>
        <v>78822.5</v>
      </c>
      <c r="AO32" s="14">
        <f t="shared" si="14"/>
        <v>80745</v>
      </c>
      <c r="AP32" s="14">
        <f t="shared" si="14"/>
        <v>82667.5</v>
      </c>
      <c r="AQ32" s="14">
        <f t="shared" si="14"/>
        <v>84590</v>
      </c>
      <c r="AR32" s="14">
        <f t="shared" si="14"/>
        <v>86512.5</v>
      </c>
      <c r="AS32" s="14">
        <f t="shared" si="14"/>
        <v>88435</v>
      </c>
      <c r="AT32" s="14">
        <f t="shared" si="14"/>
        <v>90357.5</v>
      </c>
      <c r="AU32" s="14">
        <f t="shared" si="14"/>
        <v>92280</v>
      </c>
      <c r="AV32" s="14">
        <f t="shared" si="14"/>
        <v>94202.5</v>
      </c>
      <c r="AW32" s="14">
        <f t="shared" si="14"/>
        <v>96125</v>
      </c>
    </row>
    <row r="33" spans="1:49">
      <c r="A33" s="21">
        <v>211290</v>
      </c>
      <c r="B33" s="11" t="s">
        <v>470</v>
      </c>
      <c r="C33" s="29">
        <v>45267</v>
      </c>
      <c r="D33" s="29">
        <f t="shared" si="0"/>
        <v>4526.7</v>
      </c>
      <c r="E33" s="12">
        <v>10</v>
      </c>
      <c r="F33" s="13">
        <v>8</v>
      </c>
      <c r="G33" s="13">
        <v>12</v>
      </c>
      <c r="H33" s="30">
        <f t="shared" si="5"/>
        <v>2263.4</v>
      </c>
      <c r="I33" s="31">
        <f t="shared" si="6"/>
        <v>3017.8</v>
      </c>
      <c r="J33" s="14">
        <f t="shared" si="11"/>
        <v>4526.7</v>
      </c>
      <c r="K33" s="14">
        <f t="shared" si="11"/>
        <v>9053.4</v>
      </c>
      <c r="L33" s="14">
        <f t="shared" si="11"/>
        <v>13580.1</v>
      </c>
      <c r="M33" s="14">
        <f t="shared" si="11"/>
        <v>18106.8</v>
      </c>
      <c r="N33" s="14">
        <f t="shared" si="11"/>
        <v>22633.5</v>
      </c>
      <c r="O33" s="14">
        <f t="shared" si="11"/>
        <v>27160.2</v>
      </c>
      <c r="P33" s="14">
        <f t="shared" si="11"/>
        <v>31686.9</v>
      </c>
      <c r="Q33" s="14">
        <f t="shared" si="11"/>
        <v>45267</v>
      </c>
      <c r="R33" s="14">
        <f t="shared" si="11"/>
        <v>45267</v>
      </c>
      <c r="S33" s="14">
        <f t="shared" si="11"/>
        <v>45267</v>
      </c>
      <c r="T33" s="14">
        <f t="shared" si="12"/>
        <v>45267</v>
      </c>
      <c r="U33" s="14">
        <f t="shared" si="12"/>
        <v>45267</v>
      </c>
      <c r="V33" s="14">
        <f t="shared" si="12"/>
        <v>47530.400000000001</v>
      </c>
      <c r="W33" s="14">
        <f t="shared" si="12"/>
        <v>49793.8</v>
      </c>
      <c r="X33" s="14">
        <f t="shared" si="12"/>
        <v>52057.2</v>
      </c>
      <c r="Y33" s="14">
        <f t="shared" si="12"/>
        <v>54320.6</v>
      </c>
      <c r="Z33" s="14">
        <f t="shared" si="12"/>
        <v>56584</v>
      </c>
      <c r="AA33" s="14">
        <f t="shared" si="12"/>
        <v>58847.4</v>
      </c>
      <c r="AB33" s="14">
        <f t="shared" si="12"/>
        <v>61110.8</v>
      </c>
      <c r="AC33" s="14">
        <f t="shared" si="12"/>
        <v>63374.2</v>
      </c>
      <c r="AD33" s="14">
        <f t="shared" si="13"/>
        <v>65637.600000000006</v>
      </c>
      <c r="AE33" s="14">
        <f t="shared" si="13"/>
        <v>67901</v>
      </c>
      <c r="AF33" s="14">
        <f t="shared" si="13"/>
        <v>70164.399999999994</v>
      </c>
      <c r="AG33" s="14">
        <f t="shared" si="13"/>
        <v>72427.8</v>
      </c>
      <c r="AH33" s="14">
        <f t="shared" si="13"/>
        <v>74691.199999999997</v>
      </c>
      <c r="AI33" s="14">
        <f t="shared" si="13"/>
        <v>76954.600000000006</v>
      </c>
      <c r="AJ33" s="14">
        <f t="shared" si="13"/>
        <v>79218</v>
      </c>
      <c r="AK33" s="14">
        <f t="shared" si="13"/>
        <v>81481.399999999994</v>
      </c>
      <c r="AL33" s="14">
        <f t="shared" si="13"/>
        <v>83744.800000000003</v>
      </c>
      <c r="AM33" s="14">
        <f t="shared" si="13"/>
        <v>86008.2</v>
      </c>
      <c r="AN33" s="14">
        <f t="shared" si="14"/>
        <v>88271.6</v>
      </c>
      <c r="AO33" s="14">
        <f t="shared" si="14"/>
        <v>90535</v>
      </c>
      <c r="AP33" s="14">
        <f t="shared" si="14"/>
        <v>92798.399999999994</v>
      </c>
      <c r="AQ33" s="14">
        <f t="shared" si="14"/>
        <v>95061.8</v>
      </c>
      <c r="AR33" s="14">
        <f t="shared" si="14"/>
        <v>97325.2</v>
      </c>
      <c r="AS33" s="14">
        <f t="shared" si="14"/>
        <v>99588.6</v>
      </c>
      <c r="AT33" s="14">
        <f t="shared" si="14"/>
        <v>101852</v>
      </c>
      <c r="AU33" s="14">
        <f t="shared" si="14"/>
        <v>104115.4</v>
      </c>
      <c r="AV33" s="14">
        <f t="shared" si="14"/>
        <v>106378.8</v>
      </c>
      <c r="AW33" s="14">
        <f t="shared" si="14"/>
        <v>108642.2</v>
      </c>
    </row>
    <row r="34" spans="1:49">
      <c r="A34" s="21">
        <v>211300</v>
      </c>
      <c r="B34" s="11" t="s">
        <v>469</v>
      </c>
      <c r="C34" s="29">
        <v>71936.800000000003</v>
      </c>
      <c r="D34" s="29">
        <f t="shared" si="0"/>
        <v>2766.8</v>
      </c>
      <c r="E34" s="12">
        <v>26</v>
      </c>
      <c r="F34" s="13">
        <v>21</v>
      </c>
      <c r="G34" s="13">
        <v>32</v>
      </c>
      <c r="H34" s="30">
        <f t="shared" si="5"/>
        <v>1383.4</v>
      </c>
      <c r="I34" s="31">
        <f t="shared" si="6"/>
        <v>1844.5</v>
      </c>
      <c r="J34" s="14">
        <f t="shared" si="11"/>
        <v>2766.8</v>
      </c>
      <c r="K34" s="14">
        <f t="shared" si="11"/>
        <v>5533.6</v>
      </c>
      <c r="L34" s="14">
        <f t="shared" si="11"/>
        <v>8300.4</v>
      </c>
      <c r="M34" s="14">
        <f t="shared" si="11"/>
        <v>11067.2</v>
      </c>
      <c r="N34" s="14">
        <f t="shared" si="11"/>
        <v>13834</v>
      </c>
      <c r="O34" s="14">
        <f t="shared" si="11"/>
        <v>16600.8</v>
      </c>
      <c r="P34" s="14">
        <f t="shared" si="11"/>
        <v>19367.599999999999</v>
      </c>
      <c r="Q34" s="14">
        <f t="shared" si="11"/>
        <v>22134.400000000001</v>
      </c>
      <c r="R34" s="14">
        <f t="shared" si="11"/>
        <v>24901.200000000001</v>
      </c>
      <c r="S34" s="14">
        <f t="shared" si="11"/>
        <v>27668</v>
      </c>
      <c r="T34" s="14">
        <f t="shared" si="12"/>
        <v>30434.799999999999</v>
      </c>
      <c r="U34" s="14">
        <f t="shared" si="12"/>
        <v>33201.599999999999</v>
      </c>
      <c r="V34" s="14">
        <f t="shared" si="12"/>
        <v>35968.400000000001</v>
      </c>
      <c r="W34" s="14">
        <f t="shared" si="12"/>
        <v>38735.199999999997</v>
      </c>
      <c r="X34" s="14">
        <f t="shared" si="12"/>
        <v>41502</v>
      </c>
      <c r="Y34" s="14">
        <f t="shared" si="12"/>
        <v>44268.800000000003</v>
      </c>
      <c r="Z34" s="14">
        <f t="shared" si="12"/>
        <v>47035.6</v>
      </c>
      <c r="AA34" s="14">
        <f t="shared" si="12"/>
        <v>49802.400000000001</v>
      </c>
      <c r="AB34" s="14">
        <f t="shared" si="12"/>
        <v>52569.2</v>
      </c>
      <c r="AC34" s="14">
        <f t="shared" si="12"/>
        <v>55336</v>
      </c>
      <c r="AD34" s="14">
        <f t="shared" si="13"/>
        <v>71936.800000000003</v>
      </c>
      <c r="AE34" s="14">
        <f t="shared" si="13"/>
        <v>71936.800000000003</v>
      </c>
      <c r="AF34" s="14">
        <f t="shared" si="13"/>
        <v>71936.800000000003</v>
      </c>
      <c r="AG34" s="14">
        <f t="shared" si="13"/>
        <v>71936.800000000003</v>
      </c>
      <c r="AH34" s="14">
        <f t="shared" si="13"/>
        <v>71936.800000000003</v>
      </c>
      <c r="AI34" s="14">
        <f t="shared" si="13"/>
        <v>71936.800000000003</v>
      </c>
      <c r="AJ34" s="14">
        <f t="shared" si="13"/>
        <v>71936.800000000003</v>
      </c>
      <c r="AK34" s="14">
        <f t="shared" si="13"/>
        <v>71936.800000000003</v>
      </c>
      <c r="AL34" s="14">
        <f t="shared" si="13"/>
        <v>71936.800000000003</v>
      </c>
      <c r="AM34" s="14">
        <f t="shared" si="13"/>
        <v>71936.800000000003</v>
      </c>
      <c r="AN34" s="14">
        <f t="shared" si="14"/>
        <v>71936.800000000003</v>
      </c>
      <c r="AO34" s="14">
        <f t="shared" si="14"/>
        <v>71936.800000000003</v>
      </c>
      <c r="AP34" s="14">
        <f t="shared" si="14"/>
        <v>73320.2</v>
      </c>
      <c r="AQ34" s="14">
        <f t="shared" si="14"/>
        <v>74703.600000000006</v>
      </c>
      <c r="AR34" s="14">
        <f t="shared" si="14"/>
        <v>76087</v>
      </c>
      <c r="AS34" s="14">
        <f t="shared" si="14"/>
        <v>77470.399999999994</v>
      </c>
      <c r="AT34" s="14">
        <f t="shared" si="14"/>
        <v>78853.8</v>
      </c>
      <c r="AU34" s="14">
        <f t="shared" si="14"/>
        <v>80237.2</v>
      </c>
      <c r="AV34" s="14">
        <f t="shared" si="14"/>
        <v>81620.600000000006</v>
      </c>
      <c r="AW34" s="14">
        <f t="shared" si="14"/>
        <v>83004</v>
      </c>
    </row>
    <row r="35" spans="1:49">
      <c r="A35" s="21">
        <v>211310</v>
      </c>
      <c r="B35" s="11" t="s">
        <v>468</v>
      </c>
      <c r="C35" s="29">
        <v>52047</v>
      </c>
      <c r="D35" s="29">
        <f t="shared" si="0"/>
        <v>2891.5</v>
      </c>
      <c r="E35" s="12">
        <v>18</v>
      </c>
      <c r="F35" s="13">
        <v>15</v>
      </c>
      <c r="G35" s="13">
        <v>22</v>
      </c>
      <c r="H35" s="30">
        <f t="shared" si="5"/>
        <v>1445.8</v>
      </c>
      <c r="I35" s="31">
        <f t="shared" si="6"/>
        <v>1927.7</v>
      </c>
      <c r="J35" s="14">
        <f t="shared" si="11"/>
        <v>2891.5</v>
      </c>
      <c r="K35" s="14">
        <f t="shared" si="11"/>
        <v>5783</v>
      </c>
      <c r="L35" s="14">
        <f t="shared" si="11"/>
        <v>8674.5</v>
      </c>
      <c r="M35" s="14">
        <f t="shared" si="11"/>
        <v>11566</v>
      </c>
      <c r="N35" s="14">
        <f t="shared" si="11"/>
        <v>14457.5</v>
      </c>
      <c r="O35" s="14">
        <f t="shared" si="11"/>
        <v>17349</v>
      </c>
      <c r="P35" s="14">
        <f t="shared" si="11"/>
        <v>20240.5</v>
      </c>
      <c r="Q35" s="14">
        <f t="shared" si="11"/>
        <v>23132</v>
      </c>
      <c r="R35" s="14">
        <f t="shared" si="11"/>
        <v>26023.5</v>
      </c>
      <c r="S35" s="14">
        <f t="shared" si="11"/>
        <v>28915</v>
      </c>
      <c r="T35" s="14">
        <f t="shared" si="12"/>
        <v>31806.5</v>
      </c>
      <c r="U35" s="14">
        <f t="shared" si="12"/>
        <v>34698</v>
      </c>
      <c r="V35" s="14">
        <f t="shared" si="12"/>
        <v>37589.5</v>
      </c>
      <c r="W35" s="14">
        <f t="shared" si="12"/>
        <v>40481</v>
      </c>
      <c r="X35" s="14">
        <f t="shared" si="12"/>
        <v>52047</v>
      </c>
      <c r="Y35" s="14">
        <f t="shared" si="12"/>
        <v>52047</v>
      </c>
      <c r="Z35" s="14">
        <f t="shared" si="12"/>
        <v>52047</v>
      </c>
      <c r="AA35" s="14">
        <f t="shared" si="12"/>
        <v>52047</v>
      </c>
      <c r="AB35" s="14">
        <f t="shared" si="12"/>
        <v>52047</v>
      </c>
      <c r="AC35" s="14">
        <f t="shared" si="12"/>
        <v>52047</v>
      </c>
      <c r="AD35" s="14">
        <f t="shared" si="13"/>
        <v>52047</v>
      </c>
      <c r="AE35" s="14">
        <f t="shared" si="13"/>
        <v>52047</v>
      </c>
      <c r="AF35" s="14">
        <f t="shared" si="13"/>
        <v>53492.800000000003</v>
      </c>
      <c r="AG35" s="14">
        <f t="shared" si="13"/>
        <v>54938.6</v>
      </c>
      <c r="AH35" s="14">
        <f t="shared" si="13"/>
        <v>56384.4</v>
      </c>
      <c r="AI35" s="14">
        <f t="shared" si="13"/>
        <v>57830.2</v>
      </c>
      <c r="AJ35" s="14">
        <f t="shared" si="13"/>
        <v>59276</v>
      </c>
      <c r="AK35" s="14">
        <f t="shared" si="13"/>
        <v>60721.8</v>
      </c>
      <c r="AL35" s="14">
        <f t="shared" si="13"/>
        <v>62167.6</v>
      </c>
      <c r="AM35" s="14">
        <f t="shared" si="13"/>
        <v>63613.4</v>
      </c>
      <c r="AN35" s="14">
        <f t="shared" si="14"/>
        <v>65059.199999999997</v>
      </c>
      <c r="AO35" s="14">
        <f t="shared" si="14"/>
        <v>66505</v>
      </c>
      <c r="AP35" s="14">
        <f t="shared" si="14"/>
        <v>67950.8</v>
      </c>
      <c r="AQ35" s="14">
        <f t="shared" si="14"/>
        <v>69396.600000000006</v>
      </c>
      <c r="AR35" s="14">
        <f t="shared" si="14"/>
        <v>70842.399999999994</v>
      </c>
      <c r="AS35" s="14">
        <f t="shared" si="14"/>
        <v>72288.2</v>
      </c>
      <c r="AT35" s="14">
        <f t="shared" si="14"/>
        <v>73734</v>
      </c>
      <c r="AU35" s="14">
        <f t="shared" si="14"/>
        <v>75179.8</v>
      </c>
      <c r="AV35" s="14">
        <f t="shared" si="14"/>
        <v>76625.600000000006</v>
      </c>
      <c r="AW35" s="14">
        <f t="shared" si="14"/>
        <v>78071.399999999994</v>
      </c>
    </row>
    <row r="36" spans="1:49" ht="12" customHeight="1">
      <c r="A36" s="21">
        <v>211330</v>
      </c>
      <c r="B36" s="11" t="s">
        <v>467</v>
      </c>
      <c r="C36" s="29">
        <v>19916</v>
      </c>
      <c r="D36" s="29">
        <f t="shared" si="0"/>
        <v>3983.2</v>
      </c>
      <c r="E36" s="12">
        <v>5</v>
      </c>
      <c r="F36" s="13">
        <v>4</v>
      </c>
      <c r="G36" s="13">
        <v>6</v>
      </c>
      <c r="H36" s="30">
        <f t="shared" si="5"/>
        <v>1991.6</v>
      </c>
      <c r="I36" s="31">
        <f t="shared" si="6"/>
        <v>2655.5</v>
      </c>
      <c r="J36" s="14">
        <f t="shared" si="11"/>
        <v>3983.2</v>
      </c>
      <c r="K36" s="14">
        <f t="shared" si="11"/>
        <v>7966.4</v>
      </c>
      <c r="L36" s="14">
        <f t="shared" si="11"/>
        <v>11949.6</v>
      </c>
      <c r="M36" s="14">
        <f t="shared" si="11"/>
        <v>19916</v>
      </c>
      <c r="N36" s="14">
        <f t="shared" si="11"/>
        <v>19916</v>
      </c>
      <c r="O36" s="14">
        <f t="shared" si="11"/>
        <v>19916</v>
      </c>
      <c r="P36" s="14">
        <f t="shared" si="11"/>
        <v>21907.599999999999</v>
      </c>
      <c r="Q36" s="14">
        <f t="shared" si="11"/>
        <v>23899.200000000001</v>
      </c>
      <c r="R36" s="14">
        <f t="shared" si="11"/>
        <v>25890.799999999999</v>
      </c>
      <c r="S36" s="14">
        <f t="shared" si="11"/>
        <v>27882.400000000001</v>
      </c>
      <c r="T36" s="14">
        <f t="shared" si="12"/>
        <v>29874</v>
      </c>
      <c r="U36" s="14">
        <f t="shared" si="12"/>
        <v>31865.599999999999</v>
      </c>
      <c r="V36" s="14">
        <f t="shared" si="12"/>
        <v>33857.199999999997</v>
      </c>
      <c r="W36" s="14">
        <f t="shared" si="12"/>
        <v>35848.800000000003</v>
      </c>
      <c r="X36" s="14">
        <f t="shared" si="12"/>
        <v>37840.400000000001</v>
      </c>
      <c r="Y36" s="14">
        <f t="shared" si="12"/>
        <v>39832</v>
      </c>
      <c r="Z36" s="14">
        <f t="shared" si="12"/>
        <v>41823.599999999999</v>
      </c>
      <c r="AA36" s="14">
        <f t="shared" si="12"/>
        <v>43815.199999999997</v>
      </c>
      <c r="AB36" s="14">
        <f t="shared" si="12"/>
        <v>45806.8</v>
      </c>
      <c r="AC36" s="14">
        <f t="shared" si="12"/>
        <v>47798.400000000001</v>
      </c>
      <c r="AD36" s="14">
        <f t="shared" si="13"/>
        <v>49790</v>
      </c>
      <c r="AE36" s="14">
        <f t="shared" si="13"/>
        <v>51781.599999999999</v>
      </c>
      <c r="AF36" s="14">
        <f t="shared" si="13"/>
        <v>53773.2</v>
      </c>
      <c r="AG36" s="14">
        <f t="shared" si="13"/>
        <v>55764.800000000003</v>
      </c>
      <c r="AH36" s="14">
        <f t="shared" si="13"/>
        <v>57756.4</v>
      </c>
      <c r="AI36" s="14">
        <f t="shared" si="13"/>
        <v>59748</v>
      </c>
      <c r="AJ36" s="14">
        <f t="shared" si="13"/>
        <v>61739.6</v>
      </c>
      <c r="AK36" s="14">
        <f t="shared" si="13"/>
        <v>63731.199999999997</v>
      </c>
      <c r="AL36" s="14">
        <f t="shared" si="13"/>
        <v>65722.8</v>
      </c>
      <c r="AM36" s="14">
        <f t="shared" si="13"/>
        <v>67714.399999999994</v>
      </c>
      <c r="AN36" s="14">
        <f t="shared" si="14"/>
        <v>69706</v>
      </c>
      <c r="AO36" s="14">
        <f t="shared" si="14"/>
        <v>71697.600000000006</v>
      </c>
      <c r="AP36" s="14">
        <f t="shared" si="14"/>
        <v>73689.2</v>
      </c>
      <c r="AQ36" s="14">
        <f t="shared" si="14"/>
        <v>75680.800000000003</v>
      </c>
      <c r="AR36" s="14">
        <f t="shared" si="14"/>
        <v>77672.399999999994</v>
      </c>
      <c r="AS36" s="14">
        <f t="shared" si="14"/>
        <v>79664</v>
      </c>
      <c r="AT36" s="14">
        <f t="shared" si="14"/>
        <v>81655.600000000006</v>
      </c>
      <c r="AU36" s="14">
        <f t="shared" si="14"/>
        <v>83647.199999999997</v>
      </c>
      <c r="AV36" s="14">
        <f t="shared" si="14"/>
        <v>85638.8</v>
      </c>
      <c r="AW36" s="14">
        <f t="shared" si="14"/>
        <v>87630.399999999994</v>
      </c>
    </row>
    <row r="37" spans="1:49">
      <c r="A37" s="21">
        <v>211340</v>
      </c>
      <c r="B37" s="11" t="s">
        <v>466</v>
      </c>
      <c r="C37" s="29">
        <v>22888.799999999999</v>
      </c>
      <c r="D37" s="29">
        <f t="shared" si="0"/>
        <v>5722.2</v>
      </c>
      <c r="E37" s="12">
        <v>4</v>
      </c>
      <c r="F37" s="13">
        <v>4</v>
      </c>
      <c r="G37" s="13">
        <v>5</v>
      </c>
      <c r="H37" s="30">
        <f t="shared" si="5"/>
        <v>2861.1</v>
      </c>
      <c r="I37" s="31">
        <f t="shared" si="6"/>
        <v>3814.8</v>
      </c>
      <c r="J37" s="14">
        <f t="shared" si="11"/>
        <v>5722.2</v>
      </c>
      <c r="K37" s="14">
        <f t="shared" si="11"/>
        <v>11444.4</v>
      </c>
      <c r="L37" s="14">
        <f t="shared" si="11"/>
        <v>17166.599999999999</v>
      </c>
      <c r="M37" s="14">
        <f t="shared" si="11"/>
        <v>22888.799999999999</v>
      </c>
      <c r="N37" s="14">
        <f t="shared" si="11"/>
        <v>22888.799999999999</v>
      </c>
      <c r="O37" s="14">
        <f t="shared" si="11"/>
        <v>25749.9</v>
      </c>
      <c r="P37" s="14">
        <f t="shared" si="11"/>
        <v>28611</v>
      </c>
      <c r="Q37" s="14">
        <f t="shared" si="11"/>
        <v>31472.1</v>
      </c>
      <c r="R37" s="14">
        <f t="shared" si="11"/>
        <v>34333.199999999997</v>
      </c>
      <c r="S37" s="14">
        <f t="shared" si="11"/>
        <v>37194.300000000003</v>
      </c>
      <c r="T37" s="14">
        <f t="shared" si="12"/>
        <v>40055.4</v>
      </c>
      <c r="U37" s="14">
        <f t="shared" si="12"/>
        <v>42916.5</v>
      </c>
      <c r="V37" s="14">
        <f t="shared" si="12"/>
        <v>45777.599999999999</v>
      </c>
      <c r="W37" s="14">
        <f t="shared" si="12"/>
        <v>48638.7</v>
      </c>
      <c r="X37" s="14">
        <f t="shared" si="12"/>
        <v>51499.8</v>
      </c>
      <c r="Y37" s="14">
        <f t="shared" si="12"/>
        <v>54360.9</v>
      </c>
      <c r="Z37" s="14">
        <f t="shared" si="12"/>
        <v>57222</v>
      </c>
      <c r="AA37" s="14">
        <f t="shared" si="12"/>
        <v>60083.1</v>
      </c>
      <c r="AB37" s="14">
        <f t="shared" si="12"/>
        <v>62944.2</v>
      </c>
      <c r="AC37" s="14">
        <f t="shared" si="12"/>
        <v>65805.3</v>
      </c>
      <c r="AD37" s="14">
        <f t="shared" si="13"/>
        <v>68666.399999999994</v>
      </c>
      <c r="AE37" s="14">
        <f t="shared" si="13"/>
        <v>71527.5</v>
      </c>
      <c r="AF37" s="14">
        <f t="shared" si="13"/>
        <v>74388.600000000006</v>
      </c>
      <c r="AG37" s="14">
        <f t="shared" si="13"/>
        <v>77249.7</v>
      </c>
      <c r="AH37" s="14">
        <f t="shared" si="13"/>
        <v>80110.8</v>
      </c>
      <c r="AI37" s="14">
        <f t="shared" si="13"/>
        <v>82971.899999999994</v>
      </c>
      <c r="AJ37" s="14">
        <f t="shared" si="13"/>
        <v>85833</v>
      </c>
      <c r="AK37" s="14">
        <f t="shared" si="13"/>
        <v>88694.1</v>
      </c>
      <c r="AL37" s="14">
        <f t="shared" si="13"/>
        <v>91555.199999999997</v>
      </c>
      <c r="AM37" s="14">
        <f t="shared" si="13"/>
        <v>94416.3</v>
      </c>
      <c r="AN37" s="14">
        <f t="shared" si="14"/>
        <v>97277.4</v>
      </c>
      <c r="AO37" s="14">
        <f t="shared" si="14"/>
        <v>100138.5</v>
      </c>
      <c r="AP37" s="14">
        <f t="shared" si="14"/>
        <v>102999.6</v>
      </c>
      <c r="AQ37" s="14">
        <f t="shared" si="14"/>
        <v>105860.7</v>
      </c>
      <c r="AR37" s="14">
        <f t="shared" si="14"/>
        <v>108721.8</v>
      </c>
      <c r="AS37" s="14">
        <f t="shared" si="14"/>
        <v>111582.9</v>
      </c>
      <c r="AT37" s="14">
        <f t="shared" si="14"/>
        <v>114444</v>
      </c>
      <c r="AU37" s="14">
        <f t="shared" si="14"/>
        <v>117305.1</v>
      </c>
      <c r="AV37" s="14">
        <f t="shared" si="14"/>
        <v>120166.2</v>
      </c>
      <c r="AW37" s="14">
        <f t="shared" si="14"/>
        <v>123027.3</v>
      </c>
    </row>
    <row r="38" spans="1:49">
      <c r="A38" s="21">
        <v>211360</v>
      </c>
      <c r="B38" s="11" t="s">
        <v>465</v>
      </c>
      <c r="C38" s="29">
        <v>32225.9</v>
      </c>
      <c r="D38" s="29">
        <f t="shared" si="0"/>
        <v>4603.7</v>
      </c>
      <c r="E38" s="12">
        <v>7</v>
      </c>
      <c r="F38" s="13">
        <v>6</v>
      </c>
      <c r="G38" s="13">
        <v>9</v>
      </c>
      <c r="H38" s="30">
        <f t="shared" si="5"/>
        <v>2301.9</v>
      </c>
      <c r="I38" s="31">
        <f t="shared" si="6"/>
        <v>3069.1</v>
      </c>
      <c r="J38" s="14">
        <f t="shared" ref="J38:S49" si="15">IF(J$7&lt;$F38,$D38*J$7,IF(J$7&gt;$G38,$C38+(J$7-$G38)*$H38,$C38))</f>
        <v>4603.7</v>
      </c>
      <c r="K38" s="14">
        <f t="shared" si="15"/>
        <v>9207.4</v>
      </c>
      <c r="L38" s="14">
        <f t="shared" si="15"/>
        <v>13811.1</v>
      </c>
      <c r="M38" s="14">
        <f t="shared" si="15"/>
        <v>18414.8</v>
      </c>
      <c r="N38" s="14">
        <f t="shared" si="15"/>
        <v>23018.5</v>
      </c>
      <c r="O38" s="14">
        <f t="shared" si="15"/>
        <v>32225.9</v>
      </c>
      <c r="P38" s="14">
        <f t="shared" si="15"/>
        <v>32225.9</v>
      </c>
      <c r="Q38" s="14">
        <f t="shared" si="15"/>
        <v>32225.9</v>
      </c>
      <c r="R38" s="14">
        <f t="shared" si="15"/>
        <v>32225.9</v>
      </c>
      <c r="S38" s="14">
        <f t="shared" si="15"/>
        <v>34527.800000000003</v>
      </c>
      <c r="T38" s="14">
        <f t="shared" ref="T38:AC49" si="16">IF(T$7&lt;$F38,$D38*T$7,IF(T$7&gt;$G38,$C38+(T$7-$G38)*$H38,$C38))</f>
        <v>36829.699999999997</v>
      </c>
      <c r="U38" s="14">
        <f t="shared" si="16"/>
        <v>39131.599999999999</v>
      </c>
      <c r="V38" s="14">
        <f t="shared" si="16"/>
        <v>41433.5</v>
      </c>
      <c r="W38" s="14">
        <f t="shared" si="16"/>
        <v>43735.4</v>
      </c>
      <c r="X38" s="14">
        <f t="shared" si="16"/>
        <v>46037.3</v>
      </c>
      <c r="Y38" s="14">
        <f t="shared" si="16"/>
        <v>48339.199999999997</v>
      </c>
      <c r="Z38" s="14">
        <f t="shared" si="16"/>
        <v>50641.1</v>
      </c>
      <c r="AA38" s="14">
        <f t="shared" si="16"/>
        <v>52943</v>
      </c>
      <c r="AB38" s="14">
        <f t="shared" si="16"/>
        <v>55244.9</v>
      </c>
      <c r="AC38" s="14">
        <f t="shared" si="16"/>
        <v>57546.8</v>
      </c>
      <c r="AD38" s="14">
        <f t="shared" ref="AD38:AM49" si="17">IF(AD$7&lt;$F38,$D38*AD$7,IF(AD$7&gt;$G38,$C38+(AD$7-$G38)*$H38,$C38))</f>
        <v>59848.7</v>
      </c>
      <c r="AE38" s="14">
        <f t="shared" si="17"/>
        <v>62150.6</v>
      </c>
      <c r="AF38" s="14">
        <f t="shared" si="17"/>
        <v>64452.5</v>
      </c>
      <c r="AG38" s="14">
        <f t="shared" si="17"/>
        <v>66754.399999999994</v>
      </c>
      <c r="AH38" s="14">
        <f t="shared" si="17"/>
        <v>69056.3</v>
      </c>
      <c r="AI38" s="14">
        <f t="shared" si="17"/>
        <v>71358.2</v>
      </c>
      <c r="AJ38" s="14">
        <f t="shared" si="17"/>
        <v>73660.100000000006</v>
      </c>
      <c r="AK38" s="14">
        <f t="shared" si="17"/>
        <v>75962</v>
      </c>
      <c r="AL38" s="14">
        <f t="shared" si="17"/>
        <v>78263.899999999994</v>
      </c>
      <c r="AM38" s="14">
        <f t="shared" si="17"/>
        <v>80565.8</v>
      </c>
      <c r="AN38" s="14">
        <f t="shared" ref="AN38:AW49" si="18">IF(AN$7&lt;$F38,$D38*AN$7,IF(AN$7&gt;$G38,$C38+(AN$7-$G38)*$H38,$C38))</f>
        <v>82867.7</v>
      </c>
      <c r="AO38" s="14">
        <f t="shared" si="18"/>
        <v>85169.600000000006</v>
      </c>
      <c r="AP38" s="14">
        <f t="shared" si="18"/>
        <v>87471.5</v>
      </c>
      <c r="AQ38" s="14">
        <f t="shared" si="18"/>
        <v>89773.4</v>
      </c>
      <c r="AR38" s="14">
        <f t="shared" si="18"/>
        <v>92075.3</v>
      </c>
      <c r="AS38" s="14">
        <f t="shared" si="18"/>
        <v>94377.2</v>
      </c>
      <c r="AT38" s="14">
        <f t="shared" si="18"/>
        <v>96679.1</v>
      </c>
      <c r="AU38" s="14">
        <f t="shared" si="18"/>
        <v>98981</v>
      </c>
      <c r="AV38" s="14">
        <f t="shared" si="18"/>
        <v>101282.9</v>
      </c>
      <c r="AW38" s="14">
        <f t="shared" si="18"/>
        <v>103584.8</v>
      </c>
    </row>
    <row r="39" spans="1:49">
      <c r="A39" s="21">
        <v>211370</v>
      </c>
      <c r="B39" s="11" t="s">
        <v>464</v>
      </c>
      <c r="C39" s="29">
        <v>31210.2</v>
      </c>
      <c r="D39" s="29">
        <f t="shared" si="0"/>
        <v>2229.3000000000002</v>
      </c>
      <c r="E39" s="12">
        <v>14</v>
      </c>
      <c r="F39" s="13">
        <v>12</v>
      </c>
      <c r="G39" s="13">
        <v>17</v>
      </c>
      <c r="H39" s="30">
        <f t="shared" si="5"/>
        <v>1114.7</v>
      </c>
      <c r="I39" s="31">
        <f t="shared" si="6"/>
        <v>1486.2</v>
      </c>
      <c r="J39" s="14">
        <f t="shared" si="15"/>
        <v>2229.3000000000002</v>
      </c>
      <c r="K39" s="14">
        <f t="shared" si="15"/>
        <v>4458.6000000000004</v>
      </c>
      <c r="L39" s="14">
        <f t="shared" si="15"/>
        <v>6687.9</v>
      </c>
      <c r="M39" s="14">
        <f t="shared" si="15"/>
        <v>8917.2000000000007</v>
      </c>
      <c r="N39" s="14">
        <f t="shared" si="15"/>
        <v>11146.5</v>
      </c>
      <c r="O39" s="14">
        <f t="shared" si="15"/>
        <v>13375.8</v>
      </c>
      <c r="P39" s="14">
        <f t="shared" si="15"/>
        <v>15605.1</v>
      </c>
      <c r="Q39" s="14">
        <f t="shared" si="15"/>
        <v>17834.400000000001</v>
      </c>
      <c r="R39" s="14">
        <f t="shared" si="15"/>
        <v>20063.7</v>
      </c>
      <c r="S39" s="14">
        <f t="shared" si="15"/>
        <v>22293</v>
      </c>
      <c r="T39" s="14">
        <f t="shared" si="16"/>
        <v>24522.3</v>
      </c>
      <c r="U39" s="14">
        <f t="shared" si="16"/>
        <v>31210.2</v>
      </c>
      <c r="V39" s="14">
        <f t="shared" si="16"/>
        <v>31210.2</v>
      </c>
      <c r="W39" s="14">
        <f t="shared" si="16"/>
        <v>31210.2</v>
      </c>
      <c r="X39" s="14">
        <f t="shared" si="16"/>
        <v>31210.2</v>
      </c>
      <c r="Y39" s="14">
        <f t="shared" si="16"/>
        <v>31210.2</v>
      </c>
      <c r="Z39" s="14">
        <f t="shared" si="16"/>
        <v>31210.2</v>
      </c>
      <c r="AA39" s="14">
        <f t="shared" si="16"/>
        <v>32324.9</v>
      </c>
      <c r="AB39" s="14">
        <f t="shared" si="16"/>
        <v>33439.599999999999</v>
      </c>
      <c r="AC39" s="14">
        <f t="shared" si="16"/>
        <v>34554.300000000003</v>
      </c>
      <c r="AD39" s="14">
        <f t="shared" si="17"/>
        <v>35669</v>
      </c>
      <c r="AE39" s="14">
        <f t="shared" si="17"/>
        <v>36783.699999999997</v>
      </c>
      <c r="AF39" s="14">
        <f t="shared" si="17"/>
        <v>37898.400000000001</v>
      </c>
      <c r="AG39" s="14">
        <f t="shared" si="17"/>
        <v>39013.1</v>
      </c>
      <c r="AH39" s="14">
        <f t="shared" si="17"/>
        <v>40127.800000000003</v>
      </c>
      <c r="AI39" s="14">
        <f t="shared" si="17"/>
        <v>41242.5</v>
      </c>
      <c r="AJ39" s="14">
        <f t="shared" si="17"/>
        <v>42357.2</v>
      </c>
      <c r="AK39" s="14">
        <f t="shared" si="17"/>
        <v>43471.9</v>
      </c>
      <c r="AL39" s="14">
        <f t="shared" si="17"/>
        <v>44586.6</v>
      </c>
      <c r="AM39" s="14">
        <f t="shared" si="17"/>
        <v>45701.3</v>
      </c>
      <c r="AN39" s="14">
        <f t="shared" si="18"/>
        <v>46816</v>
      </c>
      <c r="AO39" s="14">
        <f t="shared" si="18"/>
        <v>47930.7</v>
      </c>
      <c r="AP39" s="14">
        <f t="shared" si="18"/>
        <v>49045.4</v>
      </c>
      <c r="AQ39" s="14">
        <f t="shared" si="18"/>
        <v>50160.1</v>
      </c>
      <c r="AR39" s="14">
        <f t="shared" si="18"/>
        <v>51274.8</v>
      </c>
      <c r="AS39" s="14">
        <f t="shared" si="18"/>
        <v>52389.5</v>
      </c>
      <c r="AT39" s="14">
        <f t="shared" si="18"/>
        <v>53504.2</v>
      </c>
      <c r="AU39" s="14">
        <f t="shared" si="18"/>
        <v>54618.9</v>
      </c>
      <c r="AV39" s="14">
        <f t="shared" si="18"/>
        <v>55733.599999999999</v>
      </c>
      <c r="AW39" s="14">
        <f t="shared" si="18"/>
        <v>56848.3</v>
      </c>
    </row>
    <row r="40" spans="1:49">
      <c r="A40" s="21">
        <v>211380</v>
      </c>
      <c r="B40" s="11" t="s">
        <v>463</v>
      </c>
      <c r="C40" s="29">
        <v>37704.800000000003</v>
      </c>
      <c r="D40" s="29">
        <f t="shared" si="0"/>
        <v>2693.2</v>
      </c>
      <c r="E40" s="12">
        <v>14</v>
      </c>
      <c r="F40" s="13">
        <v>12</v>
      </c>
      <c r="G40" s="13">
        <v>17</v>
      </c>
      <c r="H40" s="30">
        <f t="shared" si="5"/>
        <v>1346.6</v>
      </c>
      <c r="I40" s="31">
        <f t="shared" si="6"/>
        <v>1795.5</v>
      </c>
      <c r="J40" s="14">
        <f t="shared" si="15"/>
        <v>2693.2</v>
      </c>
      <c r="K40" s="14">
        <f t="shared" si="15"/>
        <v>5386.4</v>
      </c>
      <c r="L40" s="14">
        <f t="shared" si="15"/>
        <v>8079.6</v>
      </c>
      <c r="M40" s="14">
        <f t="shared" si="15"/>
        <v>10772.8</v>
      </c>
      <c r="N40" s="14">
        <f t="shared" si="15"/>
        <v>13466</v>
      </c>
      <c r="O40" s="14">
        <f t="shared" si="15"/>
        <v>16159.2</v>
      </c>
      <c r="P40" s="14">
        <f t="shared" si="15"/>
        <v>18852.400000000001</v>
      </c>
      <c r="Q40" s="14">
        <f t="shared" si="15"/>
        <v>21545.599999999999</v>
      </c>
      <c r="R40" s="14">
        <f t="shared" si="15"/>
        <v>24238.799999999999</v>
      </c>
      <c r="S40" s="14">
        <f t="shared" si="15"/>
        <v>26932</v>
      </c>
      <c r="T40" s="14">
        <f t="shared" si="16"/>
        <v>29625.200000000001</v>
      </c>
      <c r="U40" s="14">
        <f t="shared" si="16"/>
        <v>37704.800000000003</v>
      </c>
      <c r="V40" s="14">
        <f t="shared" si="16"/>
        <v>37704.800000000003</v>
      </c>
      <c r="W40" s="14">
        <f t="shared" si="16"/>
        <v>37704.800000000003</v>
      </c>
      <c r="X40" s="14">
        <f t="shared" si="16"/>
        <v>37704.800000000003</v>
      </c>
      <c r="Y40" s="14">
        <f t="shared" si="16"/>
        <v>37704.800000000003</v>
      </c>
      <c r="Z40" s="14">
        <f t="shared" si="16"/>
        <v>37704.800000000003</v>
      </c>
      <c r="AA40" s="14">
        <f t="shared" si="16"/>
        <v>39051.4</v>
      </c>
      <c r="AB40" s="14">
        <f t="shared" si="16"/>
        <v>40398</v>
      </c>
      <c r="AC40" s="14">
        <f t="shared" si="16"/>
        <v>41744.6</v>
      </c>
      <c r="AD40" s="14">
        <f t="shared" si="17"/>
        <v>43091.199999999997</v>
      </c>
      <c r="AE40" s="14">
        <f t="shared" si="17"/>
        <v>44437.8</v>
      </c>
      <c r="AF40" s="14">
        <f t="shared" si="17"/>
        <v>45784.4</v>
      </c>
      <c r="AG40" s="14">
        <f t="shared" si="17"/>
        <v>47131</v>
      </c>
      <c r="AH40" s="14">
        <f t="shared" si="17"/>
        <v>48477.599999999999</v>
      </c>
      <c r="AI40" s="14">
        <f t="shared" si="17"/>
        <v>49824.2</v>
      </c>
      <c r="AJ40" s="14">
        <f t="shared" si="17"/>
        <v>51170.8</v>
      </c>
      <c r="AK40" s="14">
        <f t="shared" si="17"/>
        <v>52517.4</v>
      </c>
      <c r="AL40" s="14">
        <f t="shared" si="17"/>
        <v>53864</v>
      </c>
      <c r="AM40" s="14">
        <f t="shared" si="17"/>
        <v>55210.6</v>
      </c>
      <c r="AN40" s="14">
        <f t="shared" si="18"/>
        <v>56557.2</v>
      </c>
      <c r="AO40" s="14">
        <f t="shared" si="18"/>
        <v>57903.8</v>
      </c>
      <c r="AP40" s="14">
        <f t="shared" si="18"/>
        <v>59250.400000000001</v>
      </c>
      <c r="AQ40" s="14">
        <f t="shared" si="18"/>
        <v>60597</v>
      </c>
      <c r="AR40" s="14">
        <f t="shared" si="18"/>
        <v>61943.6</v>
      </c>
      <c r="AS40" s="14">
        <f t="shared" si="18"/>
        <v>63290.2</v>
      </c>
      <c r="AT40" s="14">
        <f t="shared" si="18"/>
        <v>64636.800000000003</v>
      </c>
      <c r="AU40" s="14">
        <f t="shared" si="18"/>
        <v>65983.399999999994</v>
      </c>
      <c r="AV40" s="14">
        <f t="shared" si="18"/>
        <v>67330</v>
      </c>
      <c r="AW40" s="14">
        <f t="shared" si="18"/>
        <v>68676.600000000006</v>
      </c>
    </row>
    <row r="41" spans="1:49">
      <c r="A41" s="21">
        <v>211390</v>
      </c>
      <c r="B41" s="11" t="s">
        <v>462</v>
      </c>
      <c r="C41" s="29">
        <v>13305</v>
      </c>
      <c r="D41" s="29">
        <f t="shared" si="0"/>
        <v>2661</v>
      </c>
      <c r="E41" s="12">
        <v>5</v>
      </c>
      <c r="F41" s="13">
        <v>4</v>
      </c>
      <c r="G41" s="13">
        <v>6</v>
      </c>
      <c r="H41" s="30">
        <f t="shared" si="5"/>
        <v>1330.5</v>
      </c>
      <c r="I41" s="31">
        <f t="shared" si="6"/>
        <v>1774</v>
      </c>
      <c r="J41" s="14">
        <f t="shared" si="15"/>
        <v>2661</v>
      </c>
      <c r="K41" s="14">
        <f t="shared" si="15"/>
        <v>5322</v>
      </c>
      <c r="L41" s="14">
        <f t="shared" si="15"/>
        <v>7983</v>
      </c>
      <c r="M41" s="14">
        <f t="shared" si="15"/>
        <v>13305</v>
      </c>
      <c r="N41" s="14">
        <f t="shared" si="15"/>
        <v>13305</v>
      </c>
      <c r="O41" s="14">
        <f t="shared" si="15"/>
        <v>13305</v>
      </c>
      <c r="P41" s="14">
        <f t="shared" si="15"/>
        <v>14635.5</v>
      </c>
      <c r="Q41" s="14">
        <f t="shared" si="15"/>
        <v>15966</v>
      </c>
      <c r="R41" s="14">
        <f t="shared" si="15"/>
        <v>17296.5</v>
      </c>
      <c r="S41" s="14">
        <f t="shared" si="15"/>
        <v>18627</v>
      </c>
      <c r="T41" s="14">
        <f t="shared" si="16"/>
        <v>19957.5</v>
      </c>
      <c r="U41" s="14">
        <f t="shared" si="16"/>
        <v>21288</v>
      </c>
      <c r="V41" s="14">
        <f t="shared" si="16"/>
        <v>22618.5</v>
      </c>
      <c r="W41" s="14">
        <f t="shared" si="16"/>
        <v>23949</v>
      </c>
      <c r="X41" s="14">
        <f t="shared" si="16"/>
        <v>25279.5</v>
      </c>
      <c r="Y41" s="14">
        <f t="shared" si="16"/>
        <v>26610</v>
      </c>
      <c r="Z41" s="14">
        <f t="shared" si="16"/>
        <v>27940.5</v>
      </c>
      <c r="AA41" s="14">
        <f t="shared" si="16"/>
        <v>29271</v>
      </c>
      <c r="AB41" s="14">
        <f t="shared" si="16"/>
        <v>30601.5</v>
      </c>
      <c r="AC41" s="14">
        <f t="shared" si="16"/>
        <v>31932</v>
      </c>
      <c r="AD41" s="14">
        <f t="shared" si="17"/>
        <v>33262.5</v>
      </c>
      <c r="AE41" s="14">
        <f t="shared" si="17"/>
        <v>34593</v>
      </c>
      <c r="AF41" s="14">
        <f t="shared" si="17"/>
        <v>35923.5</v>
      </c>
      <c r="AG41" s="14">
        <f t="shared" si="17"/>
        <v>37254</v>
      </c>
      <c r="AH41" s="14">
        <f t="shared" si="17"/>
        <v>38584.5</v>
      </c>
      <c r="AI41" s="14">
        <f t="shared" si="17"/>
        <v>39915</v>
      </c>
      <c r="AJ41" s="14">
        <f t="shared" si="17"/>
        <v>41245.5</v>
      </c>
      <c r="AK41" s="14">
        <f t="shared" si="17"/>
        <v>42576</v>
      </c>
      <c r="AL41" s="14">
        <f t="shared" si="17"/>
        <v>43906.5</v>
      </c>
      <c r="AM41" s="14">
        <f t="shared" si="17"/>
        <v>45237</v>
      </c>
      <c r="AN41" s="14">
        <f t="shared" si="18"/>
        <v>46567.5</v>
      </c>
      <c r="AO41" s="14">
        <f t="shared" si="18"/>
        <v>47898</v>
      </c>
      <c r="AP41" s="14">
        <f t="shared" si="18"/>
        <v>49228.5</v>
      </c>
      <c r="AQ41" s="14">
        <f t="shared" si="18"/>
        <v>50559</v>
      </c>
      <c r="AR41" s="14">
        <f t="shared" si="18"/>
        <v>51889.5</v>
      </c>
      <c r="AS41" s="14">
        <f t="shared" si="18"/>
        <v>53220</v>
      </c>
      <c r="AT41" s="14">
        <f t="shared" si="18"/>
        <v>54550.5</v>
      </c>
      <c r="AU41" s="14">
        <f t="shared" si="18"/>
        <v>55881</v>
      </c>
      <c r="AV41" s="14">
        <f t="shared" si="18"/>
        <v>57211.5</v>
      </c>
      <c r="AW41" s="14">
        <f t="shared" si="18"/>
        <v>58542</v>
      </c>
    </row>
    <row r="42" spans="1:49">
      <c r="A42" s="21">
        <v>211400</v>
      </c>
      <c r="B42" s="11" t="s">
        <v>461</v>
      </c>
      <c r="C42" s="29">
        <v>24345</v>
      </c>
      <c r="D42" s="29">
        <f t="shared" si="0"/>
        <v>2434.5</v>
      </c>
      <c r="E42" s="12">
        <v>10</v>
      </c>
      <c r="F42" s="13">
        <v>8</v>
      </c>
      <c r="G42" s="13">
        <v>12</v>
      </c>
      <c r="H42" s="30">
        <f t="shared" si="5"/>
        <v>1217.3</v>
      </c>
      <c r="I42" s="31">
        <f t="shared" si="6"/>
        <v>1623</v>
      </c>
      <c r="J42" s="14">
        <f t="shared" si="15"/>
        <v>2434.5</v>
      </c>
      <c r="K42" s="14">
        <f t="shared" si="15"/>
        <v>4869</v>
      </c>
      <c r="L42" s="14">
        <f t="shared" si="15"/>
        <v>7303.5</v>
      </c>
      <c r="M42" s="14">
        <f t="shared" si="15"/>
        <v>9738</v>
      </c>
      <c r="N42" s="14">
        <f t="shared" si="15"/>
        <v>12172.5</v>
      </c>
      <c r="O42" s="14">
        <f t="shared" si="15"/>
        <v>14607</v>
      </c>
      <c r="P42" s="14">
        <f t="shared" si="15"/>
        <v>17041.5</v>
      </c>
      <c r="Q42" s="14">
        <f t="shared" si="15"/>
        <v>24345</v>
      </c>
      <c r="R42" s="14">
        <f t="shared" si="15"/>
        <v>24345</v>
      </c>
      <c r="S42" s="14">
        <f t="shared" si="15"/>
        <v>24345</v>
      </c>
      <c r="T42" s="14">
        <f t="shared" si="16"/>
        <v>24345</v>
      </c>
      <c r="U42" s="14">
        <f t="shared" si="16"/>
        <v>24345</v>
      </c>
      <c r="V42" s="14">
        <f t="shared" si="16"/>
        <v>25562.3</v>
      </c>
      <c r="W42" s="14">
        <f t="shared" si="16"/>
        <v>26779.599999999999</v>
      </c>
      <c r="X42" s="14">
        <f t="shared" si="16"/>
        <v>27996.9</v>
      </c>
      <c r="Y42" s="14">
        <f t="shared" si="16"/>
        <v>29214.2</v>
      </c>
      <c r="Z42" s="14">
        <f t="shared" si="16"/>
        <v>30431.5</v>
      </c>
      <c r="AA42" s="14">
        <f t="shared" si="16"/>
        <v>31648.799999999999</v>
      </c>
      <c r="AB42" s="14">
        <f t="shared" si="16"/>
        <v>32866.1</v>
      </c>
      <c r="AC42" s="14">
        <f t="shared" si="16"/>
        <v>34083.4</v>
      </c>
      <c r="AD42" s="14">
        <f t="shared" si="17"/>
        <v>35300.699999999997</v>
      </c>
      <c r="AE42" s="14">
        <f t="shared" si="17"/>
        <v>36518</v>
      </c>
      <c r="AF42" s="14">
        <f t="shared" si="17"/>
        <v>37735.300000000003</v>
      </c>
      <c r="AG42" s="14">
        <f t="shared" si="17"/>
        <v>38952.6</v>
      </c>
      <c r="AH42" s="14">
        <f t="shared" si="17"/>
        <v>40169.9</v>
      </c>
      <c r="AI42" s="14">
        <f t="shared" si="17"/>
        <v>41387.199999999997</v>
      </c>
      <c r="AJ42" s="14">
        <f t="shared" si="17"/>
        <v>42604.5</v>
      </c>
      <c r="AK42" s="14">
        <f t="shared" si="17"/>
        <v>43821.8</v>
      </c>
      <c r="AL42" s="14">
        <f t="shared" si="17"/>
        <v>45039.1</v>
      </c>
      <c r="AM42" s="14">
        <f t="shared" si="17"/>
        <v>46256.4</v>
      </c>
      <c r="AN42" s="14">
        <f t="shared" si="18"/>
        <v>47473.7</v>
      </c>
      <c r="AO42" s="14">
        <f t="shared" si="18"/>
        <v>48691</v>
      </c>
      <c r="AP42" s="14">
        <f t="shared" si="18"/>
        <v>49908.3</v>
      </c>
      <c r="AQ42" s="14">
        <f t="shared" si="18"/>
        <v>51125.599999999999</v>
      </c>
      <c r="AR42" s="14">
        <f t="shared" si="18"/>
        <v>52342.9</v>
      </c>
      <c r="AS42" s="14">
        <f t="shared" si="18"/>
        <v>53560.2</v>
      </c>
      <c r="AT42" s="14">
        <f t="shared" si="18"/>
        <v>54777.5</v>
      </c>
      <c r="AU42" s="14">
        <f t="shared" si="18"/>
        <v>55994.8</v>
      </c>
      <c r="AV42" s="14">
        <f t="shared" si="18"/>
        <v>57212.1</v>
      </c>
      <c r="AW42" s="14">
        <f t="shared" si="18"/>
        <v>58429.4</v>
      </c>
    </row>
    <row r="43" spans="1:49">
      <c r="A43" s="21">
        <v>211410</v>
      </c>
      <c r="B43" s="11" t="s">
        <v>460</v>
      </c>
      <c r="C43" s="29">
        <v>42337.4</v>
      </c>
      <c r="D43" s="29">
        <f t="shared" si="0"/>
        <v>3024.1</v>
      </c>
      <c r="E43" s="12">
        <v>14</v>
      </c>
      <c r="F43" s="13">
        <v>12</v>
      </c>
      <c r="G43" s="13">
        <v>17</v>
      </c>
      <c r="H43" s="30">
        <f t="shared" si="5"/>
        <v>1512.1</v>
      </c>
      <c r="I43" s="31">
        <f t="shared" si="6"/>
        <v>2016.1</v>
      </c>
      <c r="J43" s="14">
        <f t="shared" si="15"/>
        <v>3024.1</v>
      </c>
      <c r="K43" s="14">
        <f t="shared" si="15"/>
        <v>6048.2</v>
      </c>
      <c r="L43" s="14">
        <f t="shared" si="15"/>
        <v>9072.2999999999993</v>
      </c>
      <c r="M43" s="14">
        <f t="shared" si="15"/>
        <v>12096.4</v>
      </c>
      <c r="N43" s="14">
        <f t="shared" si="15"/>
        <v>15120.5</v>
      </c>
      <c r="O43" s="14">
        <f t="shared" si="15"/>
        <v>18144.599999999999</v>
      </c>
      <c r="P43" s="14">
        <f t="shared" si="15"/>
        <v>21168.7</v>
      </c>
      <c r="Q43" s="14">
        <f t="shared" si="15"/>
        <v>24192.799999999999</v>
      </c>
      <c r="R43" s="14">
        <f t="shared" si="15"/>
        <v>27216.9</v>
      </c>
      <c r="S43" s="14">
        <f t="shared" si="15"/>
        <v>30241</v>
      </c>
      <c r="T43" s="14">
        <f t="shared" si="16"/>
        <v>33265.1</v>
      </c>
      <c r="U43" s="14">
        <f t="shared" si="16"/>
        <v>42337.4</v>
      </c>
      <c r="V43" s="14">
        <f t="shared" si="16"/>
        <v>42337.4</v>
      </c>
      <c r="W43" s="14">
        <f t="shared" si="16"/>
        <v>42337.4</v>
      </c>
      <c r="X43" s="14">
        <f t="shared" si="16"/>
        <v>42337.4</v>
      </c>
      <c r="Y43" s="14">
        <f t="shared" si="16"/>
        <v>42337.4</v>
      </c>
      <c r="Z43" s="14">
        <f t="shared" si="16"/>
        <v>42337.4</v>
      </c>
      <c r="AA43" s="14">
        <f t="shared" si="16"/>
        <v>43849.5</v>
      </c>
      <c r="AB43" s="14">
        <f t="shared" si="16"/>
        <v>45361.599999999999</v>
      </c>
      <c r="AC43" s="14">
        <f t="shared" si="16"/>
        <v>46873.7</v>
      </c>
      <c r="AD43" s="14">
        <f t="shared" si="17"/>
        <v>48385.8</v>
      </c>
      <c r="AE43" s="14">
        <f t="shared" si="17"/>
        <v>49897.9</v>
      </c>
      <c r="AF43" s="14">
        <f t="shared" si="17"/>
        <v>51410</v>
      </c>
      <c r="AG43" s="14">
        <f t="shared" si="17"/>
        <v>52922.1</v>
      </c>
      <c r="AH43" s="14">
        <f t="shared" si="17"/>
        <v>54434.2</v>
      </c>
      <c r="AI43" s="14">
        <f t="shared" si="17"/>
        <v>55946.3</v>
      </c>
      <c r="AJ43" s="14">
        <f t="shared" si="17"/>
        <v>57458.400000000001</v>
      </c>
      <c r="AK43" s="14">
        <f t="shared" si="17"/>
        <v>58970.5</v>
      </c>
      <c r="AL43" s="14">
        <f t="shared" si="17"/>
        <v>60482.6</v>
      </c>
      <c r="AM43" s="14">
        <f t="shared" si="17"/>
        <v>61994.7</v>
      </c>
      <c r="AN43" s="14">
        <f t="shared" si="18"/>
        <v>63506.8</v>
      </c>
      <c r="AO43" s="14">
        <f t="shared" si="18"/>
        <v>65018.9</v>
      </c>
      <c r="AP43" s="14">
        <f t="shared" si="18"/>
        <v>66531</v>
      </c>
      <c r="AQ43" s="14">
        <f t="shared" si="18"/>
        <v>68043.100000000006</v>
      </c>
      <c r="AR43" s="14">
        <f t="shared" si="18"/>
        <v>69555.199999999997</v>
      </c>
      <c r="AS43" s="14">
        <f t="shared" si="18"/>
        <v>71067.3</v>
      </c>
      <c r="AT43" s="14">
        <f t="shared" si="18"/>
        <v>72579.399999999994</v>
      </c>
      <c r="AU43" s="14">
        <f t="shared" si="18"/>
        <v>74091.5</v>
      </c>
      <c r="AV43" s="14">
        <f t="shared" si="18"/>
        <v>75603.600000000006</v>
      </c>
      <c r="AW43" s="14">
        <f t="shared" si="18"/>
        <v>77115.7</v>
      </c>
    </row>
    <row r="44" spans="1:49">
      <c r="A44" s="21">
        <v>211420</v>
      </c>
      <c r="B44" s="11" t="s">
        <v>459</v>
      </c>
      <c r="C44" s="29">
        <v>104655.2</v>
      </c>
      <c r="D44" s="29">
        <f t="shared" si="0"/>
        <v>4025.2</v>
      </c>
      <c r="E44" s="12">
        <v>26</v>
      </c>
      <c r="F44" s="13">
        <v>21</v>
      </c>
      <c r="G44" s="13">
        <v>32</v>
      </c>
      <c r="H44" s="30">
        <f t="shared" si="5"/>
        <v>2012.6</v>
      </c>
      <c r="I44" s="31">
        <f t="shared" si="6"/>
        <v>2683.5</v>
      </c>
      <c r="J44" s="14">
        <f t="shared" si="15"/>
        <v>4025.2</v>
      </c>
      <c r="K44" s="14">
        <f t="shared" si="15"/>
        <v>8050.4</v>
      </c>
      <c r="L44" s="14">
        <f t="shared" si="15"/>
        <v>12075.6</v>
      </c>
      <c r="M44" s="14">
        <f t="shared" si="15"/>
        <v>16100.8</v>
      </c>
      <c r="N44" s="14">
        <f t="shared" si="15"/>
        <v>20126</v>
      </c>
      <c r="O44" s="14">
        <f t="shared" si="15"/>
        <v>24151.200000000001</v>
      </c>
      <c r="P44" s="14">
        <f t="shared" si="15"/>
        <v>28176.400000000001</v>
      </c>
      <c r="Q44" s="14">
        <f t="shared" si="15"/>
        <v>32201.599999999999</v>
      </c>
      <c r="R44" s="14">
        <f t="shared" si="15"/>
        <v>36226.800000000003</v>
      </c>
      <c r="S44" s="14">
        <f t="shared" si="15"/>
        <v>40252</v>
      </c>
      <c r="T44" s="14">
        <f t="shared" si="16"/>
        <v>44277.2</v>
      </c>
      <c r="U44" s="14">
        <f t="shared" si="16"/>
        <v>48302.400000000001</v>
      </c>
      <c r="V44" s="14">
        <f t="shared" si="16"/>
        <v>52327.6</v>
      </c>
      <c r="W44" s="14">
        <f t="shared" si="16"/>
        <v>56352.800000000003</v>
      </c>
      <c r="X44" s="14">
        <f t="shared" si="16"/>
        <v>60378</v>
      </c>
      <c r="Y44" s="14">
        <f t="shared" si="16"/>
        <v>64403.199999999997</v>
      </c>
      <c r="Z44" s="14">
        <f t="shared" si="16"/>
        <v>68428.399999999994</v>
      </c>
      <c r="AA44" s="14">
        <f t="shared" si="16"/>
        <v>72453.600000000006</v>
      </c>
      <c r="AB44" s="14">
        <f t="shared" si="16"/>
        <v>76478.8</v>
      </c>
      <c r="AC44" s="14">
        <f t="shared" si="16"/>
        <v>80504</v>
      </c>
      <c r="AD44" s="14">
        <f t="shared" si="17"/>
        <v>104655.2</v>
      </c>
      <c r="AE44" s="14">
        <f t="shared" si="17"/>
        <v>104655.2</v>
      </c>
      <c r="AF44" s="14">
        <f t="shared" si="17"/>
        <v>104655.2</v>
      </c>
      <c r="AG44" s="14">
        <f t="shared" si="17"/>
        <v>104655.2</v>
      </c>
      <c r="AH44" s="14">
        <f t="shared" si="17"/>
        <v>104655.2</v>
      </c>
      <c r="AI44" s="14">
        <f t="shared" si="17"/>
        <v>104655.2</v>
      </c>
      <c r="AJ44" s="14">
        <f t="shared" si="17"/>
        <v>104655.2</v>
      </c>
      <c r="AK44" s="14">
        <f t="shared" si="17"/>
        <v>104655.2</v>
      </c>
      <c r="AL44" s="14">
        <f t="shared" si="17"/>
        <v>104655.2</v>
      </c>
      <c r="AM44" s="14">
        <f t="shared" si="17"/>
        <v>104655.2</v>
      </c>
      <c r="AN44" s="14">
        <f t="shared" si="18"/>
        <v>104655.2</v>
      </c>
      <c r="AO44" s="14">
        <f t="shared" si="18"/>
        <v>104655.2</v>
      </c>
      <c r="AP44" s="14">
        <f t="shared" si="18"/>
        <v>106667.8</v>
      </c>
      <c r="AQ44" s="14">
        <f t="shared" si="18"/>
        <v>108680.4</v>
      </c>
      <c r="AR44" s="14">
        <f t="shared" si="18"/>
        <v>110693</v>
      </c>
      <c r="AS44" s="14">
        <f t="shared" si="18"/>
        <v>112705.60000000001</v>
      </c>
      <c r="AT44" s="14">
        <f t="shared" si="18"/>
        <v>114718.2</v>
      </c>
      <c r="AU44" s="14">
        <f t="shared" si="18"/>
        <v>116730.8</v>
      </c>
      <c r="AV44" s="14">
        <f t="shared" si="18"/>
        <v>118743.4</v>
      </c>
      <c r="AW44" s="14">
        <f t="shared" si="18"/>
        <v>120756</v>
      </c>
    </row>
    <row r="45" spans="1:49">
      <c r="A45" s="21">
        <v>211430</v>
      </c>
      <c r="B45" s="11" t="s">
        <v>458</v>
      </c>
      <c r="C45" s="29">
        <v>100087</v>
      </c>
      <c r="D45" s="29">
        <f t="shared" si="0"/>
        <v>3849.5</v>
      </c>
      <c r="E45" s="12">
        <v>26</v>
      </c>
      <c r="F45" s="13">
        <v>21</v>
      </c>
      <c r="G45" s="13">
        <v>32</v>
      </c>
      <c r="H45" s="30">
        <f t="shared" si="5"/>
        <v>1924.8</v>
      </c>
      <c r="I45" s="31">
        <f t="shared" si="6"/>
        <v>2566.3000000000002</v>
      </c>
      <c r="J45" s="14">
        <f t="shared" si="15"/>
        <v>3849.5</v>
      </c>
      <c r="K45" s="14">
        <f t="shared" si="15"/>
        <v>7699</v>
      </c>
      <c r="L45" s="14">
        <f t="shared" si="15"/>
        <v>11548.5</v>
      </c>
      <c r="M45" s="14">
        <f t="shared" si="15"/>
        <v>15398</v>
      </c>
      <c r="N45" s="14">
        <f t="shared" si="15"/>
        <v>19247.5</v>
      </c>
      <c r="O45" s="14">
        <f t="shared" si="15"/>
        <v>23097</v>
      </c>
      <c r="P45" s="14">
        <f t="shared" si="15"/>
        <v>26946.5</v>
      </c>
      <c r="Q45" s="14">
        <f t="shared" si="15"/>
        <v>30796</v>
      </c>
      <c r="R45" s="14">
        <f t="shared" si="15"/>
        <v>34645.5</v>
      </c>
      <c r="S45" s="14">
        <f t="shared" si="15"/>
        <v>38495</v>
      </c>
      <c r="T45" s="14">
        <f t="shared" si="16"/>
        <v>42344.5</v>
      </c>
      <c r="U45" s="14">
        <f t="shared" si="16"/>
        <v>46194</v>
      </c>
      <c r="V45" s="14">
        <f t="shared" si="16"/>
        <v>50043.5</v>
      </c>
      <c r="W45" s="14">
        <f t="shared" si="16"/>
        <v>53893</v>
      </c>
      <c r="X45" s="14">
        <f t="shared" si="16"/>
        <v>57742.5</v>
      </c>
      <c r="Y45" s="14">
        <f t="shared" si="16"/>
        <v>61592</v>
      </c>
      <c r="Z45" s="14">
        <f t="shared" si="16"/>
        <v>65441.5</v>
      </c>
      <c r="AA45" s="14">
        <f t="shared" si="16"/>
        <v>69291</v>
      </c>
      <c r="AB45" s="14">
        <f t="shared" si="16"/>
        <v>73140.5</v>
      </c>
      <c r="AC45" s="14">
        <f t="shared" si="16"/>
        <v>76990</v>
      </c>
      <c r="AD45" s="14">
        <f t="shared" si="17"/>
        <v>100087</v>
      </c>
      <c r="AE45" s="14">
        <f t="shared" si="17"/>
        <v>100087</v>
      </c>
      <c r="AF45" s="14">
        <f t="shared" si="17"/>
        <v>100087</v>
      </c>
      <c r="AG45" s="14">
        <f t="shared" si="17"/>
        <v>100087</v>
      </c>
      <c r="AH45" s="14">
        <f t="shared" si="17"/>
        <v>100087</v>
      </c>
      <c r="AI45" s="14">
        <f t="shared" si="17"/>
        <v>100087</v>
      </c>
      <c r="AJ45" s="14">
        <f t="shared" si="17"/>
        <v>100087</v>
      </c>
      <c r="AK45" s="14">
        <f t="shared" si="17"/>
        <v>100087</v>
      </c>
      <c r="AL45" s="14">
        <f t="shared" si="17"/>
        <v>100087</v>
      </c>
      <c r="AM45" s="14">
        <f t="shared" si="17"/>
        <v>100087</v>
      </c>
      <c r="AN45" s="14">
        <f t="shared" si="18"/>
        <v>100087</v>
      </c>
      <c r="AO45" s="14">
        <f t="shared" si="18"/>
        <v>100087</v>
      </c>
      <c r="AP45" s="14">
        <f t="shared" si="18"/>
        <v>102011.8</v>
      </c>
      <c r="AQ45" s="14">
        <f t="shared" si="18"/>
        <v>103936.6</v>
      </c>
      <c r="AR45" s="14">
        <f t="shared" si="18"/>
        <v>105861.4</v>
      </c>
      <c r="AS45" s="14">
        <f t="shared" si="18"/>
        <v>107786.2</v>
      </c>
      <c r="AT45" s="14">
        <f t="shared" si="18"/>
        <v>109711</v>
      </c>
      <c r="AU45" s="14">
        <f t="shared" si="18"/>
        <v>111635.8</v>
      </c>
      <c r="AV45" s="14">
        <f t="shared" si="18"/>
        <v>113560.6</v>
      </c>
      <c r="AW45" s="14">
        <f t="shared" si="18"/>
        <v>115485.4</v>
      </c>
    </row>
    <row r="46" spans="1:49">
      <c r="A46" s="21">
        <v>211440</v>
      </c>
      <c r="B46" s="11" t="s">
        <v>457</v>
      </c>
      <c r="C46" s="29">
        <v>91459.199999999997</v>
      </c>
      <c r="D46" s="29">
        <f t="shared" si="0"/>
        <v>4355.2</v>
      </c>
      <c r="E46" s="12">
        <v>21</v>
      </c>
      <c r="F46" s="13">
        <v>17</v>
      </c>
      <c r="G46" s="13">
        <v>26</v>
      </c>
      <c r="H46" s="30">
        <f t="shared" si="5"/>
        <v>2177.6</v>
      </c>
      <c r="I46" s="31">
        <f t="shared" si="6"/>
        <v>2903.5</v>
      </c>
      <c r="J46" s="14">
        <f t="shared" si="15"/>
        <v>4355.2</v>
      </c>
      <c r="K46" s="14">
        <f t="shared" si="15"/>
        <v>8710.4</v>
      </c>
      <c r="L46" s="14">
        <f t="shared" si="15"/>
        <v>13065.6</v>
      </c>
      <c r="M46" s="14">
        <f t="shared" si="15"/>
        <v>17420.8</v>
      </c>
      <c r="N46" s="14">
        <f t="shared" si="15"/>
        <v>21776</v>
      </c>
      <c r="O46" s="14">
        <f t="shared" si="15"/>
        <v>26131.200000000001</v>
      </c>
      <c r="P46" s="14">
        <f t="shared" si="15"/>
        <v>30486.400000000001</v>
      </c>
      <c r="Q46" s="14">
        <f t="shared" si="15"/>
        <v>34841.599999999999</v>
      </c>
      <c r="R46" s="14">
        <f t="shared" si="15"/>
        <v>39196.800000000003</v>
      </c>
      <c r="S46" s="14">
        <f t="shared" si="15"/>
        <v>43552</v>
      </c>
      <c r="T46" s="14">
        <f t="shared" si="16"/>
        <v>47907.199999999997</v>
      </c>
      <c r="U46" s="14">
        <f t="shared" si="16"/>
        <v>52262.400000000001</v>
      </c>
      <c r="V46" s="14">
        <f t="shared" si="16"/>
        <v>56617.599999999999</v>
      </c>
      <c r="W46" s="14">
        <f t="shared" si="16"/>
        <v>60972.800000000003</v>
      </c>
      <c r="X46" s="14">
        <f t="shared" si="16"/>
        <v>65328</v>
      </c>
      <c r="Y46" s="14">
        <f t="shared" si="16"/>
        <v>69683.199999999997</v>
      </c>
      <c r="Z46" s="14">
        <f t="shared" si="16"/>
        <v>91459.199999999997</v>
      </c>
      <c r="AA46" s="14">
        <f t="shared" si="16"/>
        <v>91459.199999999997</v>
      </c>
      <c r="AB46" s="14">
        <f t="shared" si="16"/>
        <v>91459.199999999997</v>
      </c>
      <c r="AC46" s="14">
        <f t="shared" si="16"/>
        <v>91459.199999999997</v>
      </c>
      <c r="AD46" s="14">
        <f t="shared" si="17"/>
        <v>91459.199999999997</v>
      </c>
      <c r="AE46" s="14">
        <f t="shared" si="17"/>
        <v>91459.199999999997</v>
      </c>
      <c r="AF46" s="14">
        <f t="shared" si="17"/>
        <v>91459.199999999997</v>
      </c>
      <c r="AG46" s="14">
        <f t="shared" si="17"/>
        <v>91459.199999999997</v>
      </c>
      <c r="AH46" s="14">
        <f t="shared" si="17"/>
        <v>91459.199999999997</v>
      </c>
      <c r="AI46" s="14">
        <f t="shared" si="17"/>
        <v>91459.199999999997</v>
      </c>
      <c r="AJ46" s="14">
        <f t="shared" si="17"/>
        <v>93636.800000000003</v>
      </c>
      <c r="AK46" s="14">
        <f t="shared" si="17"/>
        <v>95814.399999999994</v>
      </c>
      <c r="AL46" s="14">
        <f t="shared" si="17"/>
        <v>97992</v>
      </c>
      <c r="AM46" s="14">
        <f t="shared" si="17"/>
        <v>100169.60000000001</v>
      </c>
      <c r="AN46" s="14">
        <f t="shared" si="18"/>
        <v>102347.2</v>
      </c>
      <c r="AO46" s="14">
        <f t="shared" si="18"/>
        <v>104524.8</v>
      </c>
      <c r="AP46" s="14">
        <f t="shared" si="18"/>
        <v>106702.39999999999</v>
      </c>
      <c r="AQ46" s="14">
        <f t="shared" si="18"/>
        <v>108880</v>
      </c>
      <c r="AR46" s="14">
        <f t="shared" si="18"/>
        <v>111057.60000000001</v>
      </c>
      <c r="AS46" s="14">
        <f t="shared" si="18"/>
        <v>113235.2</v>
      </c>
      <c r="AT46" s="14">
        <f t="shared" si="18"/>
        <v>115412.8</v>
      </c>
      <c r="AU46" s="14">
        <f t="shared" si="18"/>
        <v>117590.39999999999</v>
      </c>
      <c r="AV46" s="14">
        <f t="shared" si="18"/>
        <v>119768</v>
      </c>
      <c r="AW46" s="14">
        <f t="shared" si="18"/>
        <v>121945.60000000001</v>
      </c>
    </row>
    <row r="47" spans="1:49">
      <c r="A47" s="21">
        <v>211450</v>
      </c>
      <c r="B47" s="11" t="s">
        <v>456</v>
      </c>
      <c r="C47" s="29">
        <v>49912.800000000003</v>
      </c>
      <c r="D47" s="29">
        <f t="shared" si="0"/>
        <v>2376.8000000000002</v>
      </c>
      <c r="E47" s="12">
        <v>21</v>
      </c>
      <c r="F47" s="13">
        <v>17</v>
      </c>
      <c r="G47" s="13">
        <v>26</v>
      </c>
      <c r="H47" s="30">
        <f t="shared" si="5"/>
        <v>1188.4000000000001</v>
      </c>
      <c r="I47" s="31">
        <f t="shared" si="6"/>
        <v>1584.5</v>
      </c>
      <c r="J47" s="14">
        <f t="shared" si="15"/>
        <v>2376.8000000000002</v>
      </c>
      <c r="K47" s="14">
        <f t="shared" si="15"/>
        <v>4753.6000000000004</v>
      </c>
      <c r="L47" s="14">
        <f t="shared" si="15"/>
        <v>7130.4</v>
      </c>
      <c r="M47" s="14">
        <f t="shared" si="15"/>
        <v>9507.2000000000007</v>
      </c>
      <c r="N47" s="14">
        <f t="shared" si="15"/>
        <v>11884</v>
      </c>
      <c r="O47" s="14">
        <f t="shared" si="15"/>
        <v>14260.8</v>
      </c>
      <c r="P47" s="14">
        <f t="shared" si="15"/>
        <v>16637.599999999999</v>
      </c>
      <c r="Q47" s="14">
        <f t="shared" si="15"/>
        <v>19014.400000000001</v>
      </c>
      <c r="R47" s="14">
        <f t="shared" si="15"/>
        <v>21391.200000000001</v>
      </c>
      <c r="S47" s="14">
        <f t="shared" si="15"/>
        <v>23768</v>
      </c>
      <c r="T47" s="14">
        <f t="shared" si="16"/>
        <v>26144.799999999999</v>
      </c>
      <c r="U47" s="14">
        <f t="shared" si="16"/>
        <v>28521.599999999999</v>
      </c>
      <c r="V47" s="14">
        <f t="shared" si="16"/>
        <v>30898.400000000001</v>
      </c>
      <c r="W47" s="14">
        <f t="shared" si="16"/>
        <v>33275.199999999997</v>
      </c>
      <c r="X47" s="14">
        <f t="shared" si="16"/>
        <v>35652</v>
      </c>
      <c r="Y47" s="14">
        <f t="shared" si="16"/>
        <v>38028.800000000003</v>
      </c>
      <c r="Z47" s="14">
        <f t="shared" si="16"/>
        <v>49912.800000000003</v>
      </c>
      <c r="AA47" s="14">
        <f t="shared" si="16"/>
        <v>49912.800000000003</v>
      </c>
      <c r="AB47" s="14">
        <f t="shared" si="16"/>
        <v>49912.800000000003</v>
      </c>
      <c r="AC47" s="14">
        <f t="shared" si="16"/>
        <v>49912.800000000003</v>
      </c>
      <c r="AD47" s="14">
        <f t="shared" si="17"/>
        <v>49912.800000000003</v>
      </c>
      <c r="AE47" s="14">
        <f t="shared" si="17"/>
        <v>49912.800000000003</v>
      </c>
      <c r="AF47" s="14">
        <f t="shared" si="17"/>
        <v>49912.800000000003</v>
      </c>
      <c r="AG47" s="14">
        <f t="shared" si="17"/>
        <v>49912.800000000003</v>
      </c>
      <c r="AH47" s="14">
        <f t="shared" si="17"/>
        <v>49912.800000000003</v>
      </c>
      <c r="AI47" s="14">
        <f t="shared" si="17"/>
        <v>49912.800000000003</v>
      </c>
      <c r="AJ47" s="14">
        <f t="shared" si="17"/>
        <v>51101.2</v>
      </c>
      <c r="AK47" s="14">
        <f t="shared" si="17"/>
        <v>52289.599999999999</v>
      </c>
      <c r="AL47" s="14">
        <f t="shared" si="17"/>
        <v>53478</v>
      </c>
      <c r="AM47" s="14">
        <f t="shared" si="17"/>
        <v>54666.400000000001</v>
      </c>
      <c r="AN47" s="14">
        <f t="shared" si="18"/>
        <v>55854.8</v>
      </c>
      <c r="AO47" s="14">
        <f t="shared" si="18"/>
        <v>57043.199999999997</v>
      </c>
      <c r="AP47" s="14">
        <f t="shared" si="18"/>
        <v>58231.6</v>
      </c>
      <c r="AQ47" s="14">
        <f t="shared" si="18"/>
        <v>59420</v>
      </c>
      <c r="AR47" s="14">
        <f t="shared" si="18"/>
        <v>60608.4</v>
      </c>
      <c r="AS47" s="14">
        <f t="shared" si="18"/>
        <v>61796.800000000003</v>
      </c>
      <c r="AT47" s="14">
        <f t="shared" si="18"/>
        <v>62985.2</v>
      </c>
      <c r="AU47" s="14">
        <f t="shared" si="18"/>
        <v>64173.599999999999</v>
      </c>
      <c r="AV47" s="14">
        <f t="shared" si="18"/>
        <v>65362</v>
      </c>
      <c r="AW47" s="14">
        <f t="shared" si="18"/>
        <v>66550.399999999994</v>
      </c>
    </row>
    <row r="48" spans="1:49">
      <c r="A48" s="21">
        <v>211470</v>
      </c>
      <c r="B48" s="11" t="s">
        <v>455</v>
      </c>
      <c r="C48" s="29">
        <v>26406</v>
      </c>
      <c r="D48" s="29">
        <f t="shared" si="0"/>
        <v>2200.5</v>
      </c>
      <c r="E48" s="12">
        <v>12</v>
      </c>
      <c r="F48" s="13">
        <v>10</v>
      </c>
      <c r="G48" s="13">
        <v>15</v>
      </c>
      <c r="H48" s="30">
        <f t="shared" si="5"/>
        <v>1100.3</v>
      </c>
      <c r="I48" s="31">
        <f t="shared" si="6"/>
        <v>1467</v>
      </c>
      <c r="J48" s="14">
        <f t="shared" si="15"/>
        <v>2200.5</v>
      </c>
      <c r="K48" s="14">
        <f t="shared" si="15"/>
        <v>4401</v>
      </c>
      <c r="L48" s="14">
        <f t="shared" si="15"/>
        <v>6601.5</v>
      </c>
      <c r="M48" s="14">
        <f t="shared" si="15"/>
        <v>8802</v>
      </c>
      <c r="N48" s="14">
        <f t="shared" si="15"/>
        <v>11002.5</v>
      </c>
      <c r="O48" s="14">
        <f t="shared" si="15"/>
        <v>13203</v>
      </c>
      <c r="P48" s="14">
        <f t="shared" si="15"/>
        <v>15403.5</v>
      </c>
      <c r="Q48" s="14">
        <f t="shared" si="15"/>
        <v>17604</v>
      </c>
      <c r="R48" s="14">
        <f t="shared" si="15"/>
        <v>19804.5</v>
      </c>
      <c r="S48" s="14">
        <f t="shared" si="15"/>
        <v>26406</v>
      </c>
      <c r="T48" s="14">
        <f t="shared" si="16"/>
        <v>26406</v>
      </c>
      <c r="U48" s="14">
        <f t="shared" si="16"/>
        <v>26406</v>
      </c>
      <c r="V48" s="14">
        <f t="shared" si="16"/>
        <v>26406</v>
      </c>
      <c r="W48" s="14">
        <f t="shared" si="16"/>
        <v>26406</v>
      </c>
      <c r="X48" s="14">
        <f t="shared" si="16"/>
        <v>26406</v>
      </c>
      <c r="Y48" s="14">
        <f t="shared" si="16"/>
        <v>27506.3</v>
      </c>
      <c r="Z48" s="14">
        <f t="shared" si="16"/>
        <v>28606.6</v>
      </c>
      <c r="AA48" s="14">
        <f t="shared" si="16"/>
        <v>29706.9</v>
      </c>
      <c r="AB48" s="14">
        <f t="shared" si="16"/>
        <v>30807.200000000001</v>
      </c>
      <c r="AC48" s="14">
        <f t="shared" si="16"/>
        <v>31907.5</v>
      </c>
      <c r="AD48" s="14">
        <f t="shared" si="17"/>
        <v>33007.800000000003</v>
      </c>
      <c r="AE48" s="14">
        <f t="shared" si="17"/>
        <v>34108.1</v>
      </c>
      <c r="AF48" s="14">
        <f t="shared" si="17"/>
        <v>35208.400000000001</v>
      </c>
      <c r="AG48" s="14">
        <f t="shared" si="17"/>
        <v>36308.699999999997</v>
      </c>
      <c r="AH48" s="14">
        <f t="shared" si="17"/>
        <v>37409</v>
      </c>
      <c r="AI48" s="14">
        <f t="shared" si="17"/>
        <v>38509.300000000003</v>
      </c>
      <c r="AJ48" s="14">
        <f t="shared" si="17"/>
        <v>39609.599999999999</v>
      </c>
      <c r="AK48" s="14">
        <f t="shared" si="17"/>
        <v>40709.9</v>
      </c>
      <c r="AL48" s="14">
        <f t="shared" si="17"/>
        <v>41810.199999999997</v>
      </c>
      <c r="AM48" s="14">
        <f t="shared" si="17"/>
        <v>42910.5</v>
      </c>
      <c r="AN48" s="14">
        <f t="shared" si="18"/>
        <v>44010.8</v>
      </c>
      <c r="AO48" s="14">
        <f t="shared" si="18"/>
        <v>45111.1</v>
      </c>
      <c r="AP48" s="14">
        <f t="shared" si="18"/>
        <v>46211.4</v>
      </c>
      <c r="AQ48" s="14">
        <f t="shared" si="18"/>
        <v>47311.7</v>
      </c>
      <c r="AR48" s="14">
        <f t="shared" si="18"/>
        <v>48412</v>
      </c>
      <c r="AS48" s="14">
        <f t="shared" si="18"/>
        <v>49512.3</v>
      </c>
      <c r="AT48" s="14">
        <f t="shared" si="18"/>
        <v>50612.6</v>
      </c>
      <c r="AU48" s="14">
        <f t="shared" si="18"/>
        <v>51712.9</v>
      </c>
      <c r="AV48" s="14">
        <f t="shared" si="18"/>
        <v>52813.2</v>
      </c>
      <c r="AW48" s="14">
        <f t="shared" si="18"/>
        <v>53913.5</v>
      </c>
    </row>
    <row r="49" spans="1:49" ht="13.2">
      <c r="A49" s="21">
        <v>231010</v>
      </c>
      <c r="B49" s="11" t="s">
        <v>454</v>
      </c>
      <c r="C49" s="34">
        <v>11688.6</v>
      </c>
      <c r="D49" s="38">
        <f t="shared" si="0"/>
        <v>1669.8</v>
      </c>
      <c r="E49" s="12">
        <v>7</v>
      </c>
      <c r="F49" s="13">
        <v>6</v>
      </c>
      <c r="G49" s="13">
        <v>9</v>
      </c>
      <c r="H49" s="35">
        <f t="shared" ref="H49" si="19">ROUND(D49/2,1)</f>
        <v>834.9</v>
      </c>
      <c r="I49" s="36">
        <f t="shared" ref="I49" si="20">ROUND((D49*2)/3,1)</f>
        <v>1113.2</v>
      </c>
      <c r="J49" s="37">
        <f t="shared" si="15"/>
        <v>1669.8</v>
      </c>
      <c r="K49" s="37">
        <f t="shared" si="15"/>
        <v>3339.6</v>
      </c>
      <c r="L49" s="37">
        <f t="shared" si="15"/>
        <v>5009.3999999999996</v>
      </c>
      <c r="M49" s="37">
        <f t="shared" si="15"/>
        <v>6679.2</v>
      </c>
      <c r="N49" s="37">
        <f t="shared" si="15"/>
        <v>8349</v>
      </c>
      <c r="O49" s="37">
        <f t="shared" si="15"/>
        <v>11688.6</v>
      </c>
      <c r="P49" s="37">
        <f t="shared" si="15"/>
        <v>11688.6</v>
      </c>
      <c r="Q49" s="37">
        <f t="shared" si="15"/>
        <v>11688.6</v>
      </c>
      <c r="R49" s="37">
        <f t="shared" si="15"/>
        <v>11688.6</v>
      </c>
      <c r="S49" s="37">
        <f t="shared" si="15"/>
        <v>12523.5</v>
      </c>
      <c r="T49" s="37">
        <f t="shared" si="16"/>
        <v>13358.4</v>
      </c>
      <c r="U49" s="37">
        <f t="shared" si="16"/>
        <v>14193.3</v>
      </c>
      <c r="V49" s="37">
        <f t="shared" si="16"/>
        <v>15028.2</v>
      </c>
      <c r="W49" s="37">
        <f t="shared" si="16"/>
        <v>15863.1</v>
      </c>
      <c r="X49" s="37">
        <f t="shared" si="16"/>
        <v>16698</v>
      </c>
      <c r="Y49" s="37">
        <f t="shared" si="16"/>
        <v>17532.900000000001</v>
      </c>
      <c r="Z49" s="37">
        <f t="shared" si="16"/>
        <v>18367.8</v>
      </c>
      <c r="AA49" s="37">
        <f t="shared" si="16"/>
        <v>19202.7</v>
      </c>
      <c r="AB49" s="37">
        <f t="shared" si="16"/>
        <v>20037.599999999999</v>
      </c>
      <c r="AC49" s="37">
        <f t="shared" si="16"/>
        <v>20872.5</v>
      </c>
      <c r="AD49" s="37">
        <f t="shared" si="17"/>
        <v>21707.4</v>
      </c>
      <c r="AE49" s="37">
        <f t="shared" si="17"/>
        <v>22542.3</v>
      </c>
      <c r="AF49" s="37">
        <f t="shared" si="17"/>
        <v>23377.200000000001</v>
      </c>
      <c r="AG49" s="37">
        <f t="shared" si="17"/>
        <v>24212.1</v>
      </c>
      <c r="AH49" s="37">
        <f t="shared" si="17"/>
        <v>25047</v>
      </c>
      <c r="AI49" s="37">
        <f t="shared" si="17"/>
        <v>25881.9</v>
      </c>
      <c r="AJ49" s="37">
        <f t="shared" si="17"/>
        <v>26716.799999999999</v>
      </c>
      <c r="AK49" s="37">
        <f t="shared" si="17"/>
        <v>27551.7</v>
      </c>
      <c r="AL49" s="37">
        <f t="shared" si="17"/>
        <v>28386.6</v>
      </c>
      <c r="AM49" s="37">
        <f t="shared" si="17"/>
        <v>29221.5</v>
      </c>
      <c r="AN49" s="37">
        <f t="shared" si="18"/>
        <v>30056.400000000001</v>
      </c>
      <c r="AO49" s="37">
        <f t="shared" si="18"/>
        <v>30891.3</v>
      </c>
      <c r="AP49" s="37">
        <f t="shared" si="18"/>
        <v>31726.2</v>
      </c>
      <c r="AQ49" s="37">
        <f t="shared" si="18"/>
        <v>32561.1</v>
      </c>
      <c r="AR49" s="37">
        <f t="shared" si="18"/>
        <v>33396</v>
      </c>
      <c r="AS49" s="37">
        <f t="shared" si="18"/>
        <v>34230.9</v>
      </c>
      <c r="AT49" s="37">
        <f t="shared" si="18"/>
        <v>35065.800000000003</v>
      </c>
      <c r="AU49" s="37">
        <f t="shared" si="18"/>
        <v>35900.699999999997</v>
      </c>
      <c r="AV49" s="37">
        <f t="shared" si="18"/>
        <v>36735.599999999999</v>
      </c>
      <c r="AW49" s="37">
        <f t="shared" si="18"/>
        <v>37570.5</v>
      </c>
    </row>
    <row r="50" spans="1:49" ht="13.2">
      <c r="A50" s="21">
        <v>231020</v>
      </c>
      <c r="B50" s="11" t="s">
        <v>453</v>
      </c>
      <c r="C50" s="34">
        <v>25102.2</v>
      </c>
      <c r="D50" s="38">
        <f t="shared" ref="D50:D112" si="21">ROUND(C50/E50,1)</f>
        <v>1476.6</v>
      </c>
      <c r="E50" s="12">
        <v>17</v>
      </c>
      <c r="F50" s="13">
        <v>14</v>
      </c>
      <c r="G50" s="13">
        <v>21</v>
      </c>
      <c r="H50" s="35">
        <f t="shared" ref="H50:H113" si="22">ROUND(D50/2,1)</f>
        <v>738.3</v>
      </c>
      <c r="I50" s="36">
        <f t="shared" ref="I50:I113" si="23">ROUND((D50*2)/3,1)</f>
        <v>984.4</v>
      </c>
      <c r="J50" s="37">
        <f t="shared" ref="J50:Y65" si="24">IF(J$7&lt;$F50,$D50*J$7,IF(J$7&gt;$G50,$C50+(J$7-$G50)*$H50,$C50))</f>
        <v>1476.6</v>
      </c>
      <c r="K50" s="37">
        <f t="shared" si="24"/>
        <v>2953.2</v>
      </c>
      <c r="L50" s="37">
        <f t="shared" si="24"/>
        <v>4429.8</v>
      </c>
      <c r="M50" s="37">
        <f t="shared" si="24"/>
        <v>5906.4</v>
      </c>
      <c r="N50" s="37">
        <f t="shared" si="24"/>
        <v>7383</v>
      </c>
      <c r="O50" s="37">
        <f t="shared" si="24"/>
        <v>8859.6</v>
      </c>
      <c r="P50" s="37">
        <f t="shared" si="24"/>
        <v>10336.200000000001</v>
      </c>
      <c r="Q50" s="37">
        <f t="shared" si="24"/>
        <v>11812.8</v>
      </c>
      <c r="R50" s="37">
        <f t="shared" si="24"/>
        <v>13289.4</v>
      </c>
      <c r="S50" s="37">
        <f t="shared" si="24"/>
        <v>14766</v>
      </c>
      <c r="T50" s="37">
        <f t="shared" si="24"/>
        <v>16242.6</v>
      </c>
      <c r="U50" s="37">
        <f t="shared" si="24"/>
        <v>17719.2</v>
      </c>
      <c r="V50" s="37">
        <f t="shared" si="24"/>
        <v>19195.8</v>
      </c>
      <c r="W50" s="37">
        <f t="shared" si="24"/>
        <v>25102.2</v>
      </c>
      <c r="X50" s="37">
        <f t="shared" si="24"/>
        <v>25102.2</v>
      </c>
      <c r="Y50" s="37">
        <f t="shared" si="24"/>
        <v>25102.2</v>
      </c>
      <c r="Z50" s="37">
        <f t="shared" ref="Z50:AO65" si="25">IF(Z$7&lt;$F50,$D50*Z$7,IF(Z$7&gt;$G50,$C50+(Z$7-$G50)*$H50,$C50))</f>
        <v>25102.2</v>
      </c>
      <c r="AA50" s="37">
        <f t="shared" si="25"/>
        <v>25102.2</v>
      </c>
      <c r="AB50" s="37">
        <f t="shared" si="25"/>
        <v>25102.2</v>
      </c>
      <c r="AC50" s="37">
        <f t="shared" si="25"/>
        <v>25102.2</v>
      </c>
      <c r="AD50" s="37">
        <f t="shared" si="25"/>
        <v>25102.2</v>
      </c>
      <c r="AE50" s="37">
        <f t="shared" si="25"/>
        <v>25840.5</v>
      </c>
      <c r="AF50" s="37">
        <f t="shared" si="25"/>
        <v>26578.799999999999</v>
      </c>
      <c r="AG50" s="37">
        <f t="shared" si="25"/>
        <v>27317.1</v>
      </c>
      <c r="AH50" s="37">
        <f t="shared" si="25"/>
        <v>28055.4</v>
      </c>
      <c r="AI50" s="37">
        <f t="shared" si="25"/>
        <v>28793.7</v>
      </c>
      <c r="AJ50" s="37">
        <f t="shared" si="25"/>
        <v>29532</v>
      </c>
      <c r="AK50" s="37">
        <f t="shared" si="25"/>
        <v>30270.3</v>
      </c>
      <c r="AL50" s="37">
        <f t="shared" si="25"/>
        <v>31008.6</v>
      </c>
      <c r="AM50" s="37">
        <f t="shared" si="25"/>
        <v>31746.9</v>
      </c>
      <c r="AN50" s="37">
        <f t="shared" si="25"/>
        <v>32485.200000000001</v>
      </c>
      <c r="AO50" s="37">
        <f t="shared" si="25"/>
        <v>33223.5</v>
      </c>
      <c r="AP50" s="37">
        <f t="shared" ref="AP50:AW81" si="26">IF(AP$7&lt;$F50,$D50*AP$7,IF(AP$7&gt;$G50,$C50+(AP$7-$G50)*$H50,$C50))</f>
        <v>33961.800000000003</v>
      </c>
      <c r="AQ50" s="37">
        <f t="shared" si="26"/>
        <v>34700.1</v>
      </c>
      <c r="AR50" s="37">
        <f t="shared" si="26"/>
        <v>35438.400000000001</v>
      </c>
      <c r="AS50" s="37">
        <f t="shared" si="26"/>
        <v>36176.699999999997</v>
      </c>
      <c r="AT50" s="37">
        <f t="shared" si="26"/>
        <v>36915</v>
      </c>
      <c r="AU50" s="37">
        <f t="shared" si="26"/>
        <v>37653.300000000003</v>
      </c>
      <c r="AV50" s="37">
        <f t="shared" si="26"/>
        <v>38391.599999999999</v>
      </c>
      <c r="AW50" s="37">
        <f t="shared" si="26"/>
        <v>39129.9</v>
      </c>
    </row>
    <row r="51" spans="1:49" ht="13.2">
      <c r="A51" s="21">
        <v>231030</v>
      </c>
      <c r="B51" s="11" t="s">
        <v>452</v>
      </c>
      <c r="C51" s="34">
        <v>23646</v>
      </c>
      <c r="D51" s="38">
        <f t="shared" si="21"/>
        <v>1576.4</v>
      </c>
      <c r="E51" s="12">
        <v>15</v>
      </c>
      <c r="F51" s="13">
        <v>12</v>
      </c>
      <c r="G51" s="13">
        <v>18</v>
      </c>
      <c r="H51" s="35">
        <f t="shared" si="22"/>
        <v>788.2</v>
      </c>
      <c r="I51" s="36">
        <f t="shared" si="23"/>
        <v>1050.9000000000001</v>
      </c>
      <c r="J51" s="37">
        <f t="shared" si="24"/>
        <v>1576.4</v>
      </c>
      <c r="K51" s="37">
        <f t="shared" si="24"/>
        <v>3152.8</v>
      </c>
      <c r="L51" s="37">
        <f t="shared" si="24"/>
        <v>4729.2</v>
      </c>
      <c r="M51" s="37">
        <f t="shared" si="24"/>
        <v>6305.6</v>
      </c>
      <c r="N51" s="37">
        <f t="shared" si="24"/>
        <v>7882</v>
      </c>
      <c r="O51" s="37">
        <f t="shared" si="24"/>
        <v>9458.4</v>
      </c>
      <c r="P51" s="37">
        <f t="shared" si="24"/>
        <v>11034.8</v>
      </c>
      <c r="Q51" s="37">
        <f t="shared" si="24"/>
        <v>12611.2</v>
      </c>
      <c r="R51" s="37">
        <f t="shared" si="24"/>
        <v>14187.6</v>
      </c>
      <c r="S51" s="37">
        <f t="shared" si="24"/>
        <v>15764</v>
      </c>
      <c r="T51" s="37">
        <f t="shared" si="24"/>
        <v>17340.400000000001</v>
      </c>
      <c r="U51" s="37">
        <f t="shared" si="24"/>
        <v>23646</v>
      </c>
      <c r="V51" s="37">
        <f t="shared" si="24"/>
        <v>23646</v>
      </c>
      <c r="W51" s="37">
        <f t="shared" si="24"/>
        <v>23646</v>
      </c>
      <c r="X51" s="37">
        <f t="shared" si="24"/>
        <v>23646</v>
      </c>
      <c r="Y51" s="37">
        <f t="shared" si="24"/>
        <v>23646</v>
      </c>
      <c r="Z51" s="37">
        <f t="shared" si="25"/>
        <v>23646</v>
      </c>
      <c r="AA51" s="37">
        <f t="shared" si="25"/>
        <v>23646</v>
      </c>
      <c r="AB51" s="37">
        <f t="shared" si="25"/>
        <v>24434.2</v>
      </c>
      <c r="AC51" s="37">
        <f t="shared" si="25"/>
        <v>25222.400000000001</v>
      </c>
      <c r="AD51" s="37">
        <f t="shared" si="25"/>
        <v>26010.6</v>
      </c>
      <c r="AE51" s="37">
        <f t="shared" si="25"/>
        <v>26798.799999999999</v>
      </c>
      <c r="AF51" s="37">
        <f t="shared" si="25"/>
        <v>27587</v>
      </c>
      <c r="AG51" s="37">
        <f t="shared" si="25"/>
        <v>28375.200000000001</v>
      </c>
      <c r="AH51" s="37">
        <f t="shared" si="25"/>
        <v>29163.4</v>
      </c>
      <c r="AI51" s="37">
        <f t="shared" si="25"/>
        <v>29951.599999999999</v>
      </c>
      <c r="AJ51" s="37">
        <f t="shared" si="25"/>
        <v>30739.8</v>
      </c>
      <c r="AK51" s="37">
        <f t="shared" si="25"/>
        <v>31528</v>
      </c>
      <c r="AL51" s="37">
        <f t="shared" si="25"/>
        <v>32316.2</v>
      </c>
      <c r="AM51" s="37">
        <f t="shared" si="25"/>
        <v>33104.400000000001</v>
      </c>
      <c r="AN51" s="37">
        <f t="shared" si="25"/>
        <v>33892.6</v>
      </c>
      <c r="AO51" s="37">
        <f t="shared" si="25"/>
        <v>34680.800000000003</v>
      </c>
      <c r="AP51" s="37">
        <f t="shared" si="26"/>
        <v>35469</v>
      </c>
      <c r="AQ51" s="37">
        <f t="shared" si="26"/>
        <v>36257.199999999997</v>
      </c>
      <c r="AR51" s="37">
        <f t="shared" si="26"/>
        <v>37045.4</v>
      </c>
      <c r="AS51" s="37">
        <f t="shared" si="26"/>
        <v>37833.599999999999</v>
      </c>
      <c r="AT51" s="37">
        <f t="shared" si="26"/>
        <v>38621.800000000003</v>
      </c>
      <c r="AU51" s="37">
        <f t="shared" si="26"/>
        <v>39410</v>
      </c>
      <c r="AV51" s="37">
        <f t="shared" si="26"/>
        <v>40198.199999999997</v>
      </c>
      <c r="AW51" s="37">
        <f t="shared" si="26"/>
        <v>40986.400000000001</v>
      </c>
    </row>
    <row r="52" spans="1:49" ht="13.2">
      <c r="A52" s="21">
        <v>231040</v>
      </c>
      <c r="B52" s="11" t="s">
        <v>451</v>
      </c>
      <c r="C52" s="34">
        <v>21699</v>
      </c>
      <c r="D52" s="38">
        <f t="shared" si="21"/>
        <v>1446.6</v>
      </c>
      <c r="E52" s="12">
        <v>15</v>
      </c>
      <c r="F52" s="13">
        <v>12</v>
      </c>
      <c r="G52" s="13">
        <v>18</v>
      </c>
      <c r="H52" s="35">
        <f t="shared" si="22"/>
        <v>723.3</v>
      </c>
      <c r="I52" s="36">
        <f t="shared" si="23"/>
        <v>964.4</v>
      </c>
      <c r="J52" s="37">
        <f t="shared" si="24"/>
        <v>1446.6</v>
      </c>
      <c r="K52" s="37">
        <f t="shared" si="24"/>
        <v>2893.2</v>
      </c>
      <c r="L52" s="37">
        <f t="shared" si="24"/>
        <v>4339.8</v>
      </c>
      <c r="M52" s="37">
        <f t="shared" si="24"/>
        <v>5786.4</v>
      </c>
      <c r="N52" s="37">
        <f t="shared" si="24"/>
        <v>7233</v>
      </c>
      <c r="O52" s="37">
        <f t="shared" si="24"/>
        <v>8679.6</v>
      </c>
      <c r="P52" s="37">
        <f t="shared" si="24"/>
        <v>10126.200000000001</v>
      </c>
      <c r="Q52" s="37">
        <f t="shared" si="24"/>
        <v>11572.8</v>
      </c>
      <c r="R52" s="37">
        <f t="shared" si="24"/>
        <v>13019.4</v>
      </c>
      <c r="S52" s="37">
        <f t="shared" si="24"/>
        <v>14466</v>
      </c>
      <c r="T52" s="37">
        <f t="shared" si="24"/>
        <v>15912.6</v>
      </c>
      <c r="U52" s="37">
        <f t="shared" si="24"/>
        <v>21699</v>
      </c>
      <c r="V52" s="37">
        <f t="shared" si="24"/>
        <v>21699</v>
      </c>
      <c r="W52" s="37">
        <f t="shared" si="24"/>
        <v>21699</v>
      </c>
      <c r="X52" s="37">
        <f t="shared" si="24"/>
        <v>21699</v>
      </c>
      <c r="Y52" s="37">
        <f t="shared" si="24"/>
        <v>21699</v>
      </c>
      <c r="Z52" s="37">
        <f t="shared" si="25"/>
        <v>21699</v>
      </c>
      <c r="AA52" s="37">
        <f t="shared" si="25"/>
        <v>21699</v>
      </c>
      <c r="AB52" s="37">
        <f t="shared" si="25"/>
        <v>22422.3</v>
      </c>
      <c r="AC52" s="37">
        <f t="shared" si="25"/>
        <v>23145.599999999999</v>
      </c>
      <c r="AD52" s="37">
        <f t="shared" si="25"/>
        <v>23868.9</v>
      </c>
      <c r="AE52" s="37">
        <f t="shared" si="25"/>
        <v>24592.2</v>
      </c>
      <c r="AF52" s="37">
        <f t="shared" si="25"/>
        <v>25315.5</v>
      </c>
      <c r="AG52" s="37">
        <f t="shared" si="25"/>
        <v>26038.799999999999</v>
      </c>
      <c r="AH52" s="37">
        <f t="shared" si="25"/>
        <v>26762.1</v>
      </c>
      <c r="AI52" s="37">
        <f t="shared" si="25"/>
        <v>27485.4</v>
      </c>
      <c r="AJ52" s="37">
        <f t="shared" si="25"/>
        <v>28208.7</v>
      </c>
      <c r="AK52" s="37">
        <f t="shared" si="25"/>
        <v>28932</v>
      </c>
      <c r="AL52" s="37">
        <f t="shared" si="25"/>
        <v>29655.3</v>
      </c>
      <c r="AM52" s="37">
        <f t="shared" si="25"/>
        <v>30378.6</v>
      </c>
      <c r="AN52" s="37">
        <f t="shared" si="25"/>
        <v>31101.9</v>
      </c>
      <c r="AO52" s="37">
        <f t="shared" si="25"/>
        <v>31825.200000000001</v>
      </c>
      <c r="AP52" s="37">
        <f t="shared" si="26"/>
        <v>32548.5</v>
      </c>
      <c r="AQ52" s="37">
        <f t="shared" si="26"/>
        <v>33271.800000000003</v>
      </c>
      <c r="AR52" s="37">
        <f t="shared" si="26"/>
        <v>33995.1</v>
      </c>
      <c r="AS52" s="37">
        <f t="shared" si="26"/>
        <v>34718.400000000001</v>
      </c>
      <c r="AT52" s="37">
        <f t="shared" si="26"/>
        <v>35441.699999999997</v>
      </c>
      <c r="AU52" s="37">
        <f t="shared" si="26"/>
        <v>36165</v>
      </c>
      <c r="AV52" s="37">
        <f t="shared" si="26"/>
        <v>36888.300000000003</v>
      </c>
      <c r="AW52" s="37">
        <f t="shared" si="26"/>
        <v>37611.599999999999</v>
      </c>
    </row>
    <row r="53" spans="1:49" ht="13.2">
      <c r="A53" s="21">
        <v>231050</v>
      </c>
      <c r="B53" s="11" t="s">
        <v>450</v>
      </c>
      <c r="C53" s="34">
        <v>10963.4</v>
      </c>
      <c r="D53" s="38">
        <f t="shared" si="21"/>
        <v>1566.2</v>
      </c>
      <c r="E53" s="12">
        <v>7</v>
      </c>
      <c r="F53" s="13">
        <v>6</v>
      </c>
      <c r="G53" s="13">
        <v>9</v>
      </c>
      <c r="H53" s="35">
        <f t="shared" si="22"/>
        <v>783.1</v>
      </c>
      <c r="I53" s="36">
        <f t="shared" si="23"/>
        <v>1044.0999999999999</v>
      </c>
      <c r="J53" s="37">
        <f t="shared" si="24"/>
        <v>1566.2</v>
      </c>
      <c r="K53" s="37">
        <f t="shared" si="24"/>
        <v>3132.4</v>
      </c>
      <c r="L53" s="37">
        <f t="shared" si="24"/>
        <v>4698.6000000000004</v>
      </c>
      <c r="M53" s="37">
        <f t="shared" si="24"/>
        <v>6264.8</v>
      </c>
      <c r="N53" s="37">
        <f t="shared" si="24"/>
        <v>7831</v>
      </c>
      <c r="O53" s="37">
        <f t="shared" si="24"/>
        <v>10963.4</v>
      </c>
      <c r="P53" s="37">
        <f t="shared" si="24"/>
        <v>10963.4</v>
      </c>
      <c r="Q53" s="37">
        <f t="shared" si="24"/>
        <v>10963.4</v>
      </c>
      <c r="R53" s="37">
        <f t="shared" si="24"/>
        <v>10963.4</v>
      </c>
      <c r="S53" s="37">
        <f t="shared" si="24"/>
        <v>11746.5</v>
      </c>
      <c r="T53" s="37">
        <f t="shared" si="24"/>
        <v>12529.6</v>
      </c>
      <c r="U53" s="37">
        <f t="shared" si="24"/>
        <v>13312.7</v>
      </c>
      <c r="V53" s="37">
        <f t="shared" si="24"/>
        <v>14095.8</v>
      </c>
      <c r="W53" s="37">
        <f t="shared" si="24"/>
        <v>14878.9</v>
      </c>
      <c r="X53" s="37">
        <f t="shared" si="24"/>
        <v>15662</v>
      </c>
      <c r="Y53" s="37">
        <f t="shared" si="24"/>
        <v>16445.099999999999</v>
      </c>
      <c r="Z53" s="37">
        <f t="shared" si="25"/>
        <v>17228.2</v>
      </c>
      <c r="AA53" s="37">
        <f t="shared" si="25"/>
        <v>18011.3</v>
      </c>
      <c r="AB53" s="37">
        <f t="shared" si="25"/>
        <v>18794.400000000001</v>
      </c>
      <c r="AC53" s="37">
        <f t="shared" si="25"/>
        <v>19577.5</v>
      </c>
      <c r="AD53" s="37">
        <f t="shared" si="25"/>
        <v>20360.599999999999</v>
      </c>
      <c r="AE53" s="37">
        <f t="shared" si="25"/>
        <v>21143.7</v>
      </c>
      <c r="AF53" s="37">
        <f t="shared" si="25"/>
        <v>21926.799999999999</v>
      </c>
      <c r="AG53" s="37">
        <f t="shared" si="25"/>
        <v>22709.9</v>
      </c>
      <c r="AH53" s="37">
        <f t="shared" si="25"/>
        <v>23493</v>
      </c>
      <c r="AI53" s="37">
        <f t="shared" si="25"/>
        <v>24276.1</v>
      </c>
      <c r="AJ53" s="37">
        <f t="shared" si="25"/>
        <v>25059.200000000001</v>
      </c>
      <c r="AK53" s="37">
        <f t="shared" si="25"/>
        <v>25842.3</v>
      </c>
      <c r="AL53" s="37">
        <f t="shared" si="25"/>
        <v>26625.4</v>
      </c>
      <c r="AM53" s="37">
        <f t="shared" si="25"/>
        <v>27408.5</v>
      </c>
      <c r="AN53" s="37">
        <f t="shared" si="25"/>
        <v>28191.599999999999</v>
      </c>
      <c r="AO53" s="37">
        <f t="shared" si="25"/>
        <v>28974.7</v>
      </c>
      <c r="AP53" s="37">
        <f t="shared" si="26"/>
        <v>29757.8</v>
      </c>
      <c r="AQ53" s="37">
        <f t="shared" si="26"/>
        <v>30540.9</v>
      </c>
      <c r="AR53" s="37">
        <f t="shared" si="26"/>
        <v>31324</v>
      </c>
      <c r="AS53" s="37">
        <f t="shared" si="26"/>
        <v>32107.1</v>
      </c>
      <c r="AT53" s="37">
        <f t="shared" si="26"/>
        <v>32890.199999999997</v>
      </c>
      <c r="AU53" s="37">
        <f t="shared" si="26"/>
        <v>33673.300000000003</v>
      </c>
      <c r="AV53" s="37">
        <f t="shared" si="26"/>
        <v>34456.400000000001</v>
      </c>
      <c r="AW53" s="37">
        <f t="shared" si="26"/>
        <v>35239.5</v>
      </c>
    </row>
    <row r="54" spans="1:49" ht="13.2">
      <c r="A54" s="21">
        <v>231070</v>
      </c>
      <c r="B54" s="11" t="s">
        <v>449</v>
      </c>
      <c r="C54" s="34">
        <v>20132</v>
      </c>
      <c r="D54" s="38">
        <f t="shared" si="21"/>
        <v>1438</v>
      </c>
      <c r="E54" s="12">
        <v>14</v>
      </c>
      <c r="F54" s="13">
        <v>12</v>
      </c>
      <c r="G54" s="13">
        <v>17</v>
      </c>
      <c r="H54" s="35">
        <f t="shared" si="22"/>
        <v>719</v>
      </c>
      <c r="I54" s="36">
        <f t="shared" si="23"/>
        <v>958.7</v>
      </c>
      <c r="J54" s="37">
        <f t="shared" si="24"/>
        <v>1438</v>
      </c>
      <c r="K54" s="37">
        <f t="shared" si="24"/>
        <v>2876</v>
      </c>
      <c r="L54" s="37">
        <f t="shared" si="24"/>
        <v>4314</v>
      </c>
      <c r="M54" s="37">
        <f t="shared" si="24"/>
        <v>5752</v>
      </c>
      <c r="N54" s="37">
        <f t="shared" si="24"/>
        <v>7190</v>
      </c>
      <c r="O54" s="37">
        <f t="shared" si="24"/>
        <v>8628</v>
      </c>
      <c r="P54" s="37">
        <f t="shared" si="24"/>
        <v>10066</v>
      </c>
      <c r="Q54" s="37">
        <f t="shared" si="24"/>
        <v>11504</v>
      </c>
      <c r="R54" s="37">
        <f t="shared" si="24"/>
        <v>12942</v>
      </c>
      <c r="S54" s="37">
        <f t="shared" si="24"/>
        <v>14380</v>
      </c>
      <c r="T54" s="37">
        <f t="shared" si="24"/>
        <v>15818</v>
      </c>
      <c r="U54" s="37">
        <f t="shared" si="24"/>
        <v>20132</v>
      </c>
      <c r="V54" s="37">
        <f t="shared" si="24"/>
        <v>20132</v>
      </c>
      <c r="W54" s="37">
        <f t="shared" si="24"/>
        <v>20132</v>
      </c>
      <c r="X54" s="37">
        <f t="shared" si="24"/>
        <v>20132</v>
      </c>
      <c r="Y54" s="37">
        <f t="shared" si="24"/>
        <v>20132</v>
      </c>
      <c r="Z54" s="37">
        <f t="shared" si="25"/>
        <v>20132</v>
      </c>
      <c r="AA54" s="37">
        <f t="shared" si="25"/>
        <v>20851</v>
      </c>
      <c r="AB54" s="37">
        <f t="shared" si="25"/>
        <v>21570</v>
      </c>
      <c r="AC54" s="37">
        <f t="shared" si="25"/>
        <v>22289</v>
      </c>
      <c r="AD54" s="37">
        <f t="shared" si="25"/>
        <v>23008</v>
      </c>
      <c r="AE54" s="37">
        <f t="shared" si="25"/>
        <v>23727</v>
      </c>
      <c r="AF54" s="37">
        <f t="shared" si="25"/>
        <v>24446</v>
      </c>
      <c r="AG54" s="37">
        <f t="shared" si="25"/>
        <v>25165</v>
      </c>
      <c r="AH54" s="37">
        <f t="shared" si="25"/>
        <v>25884</v>
      </c>
      <c r="AI54" s="37">
        <f t="shared" si="25"/>
        <v>26603</v>
      </c>
      <c r="AJ54" s="37">
        <f t="shared" si="25"/>
        <v>27322</v>
      </c>
      <c r="AK54" s="37">
        <f t="shared" si="25"/>
        <v>28041</v>
      </c>
      <c r="AL54" s="37">
        <f t="shared" si="25"/>
        <v>28760</v>
      </c>
      <c r="AM54" s="37">
        <f t="shared" si="25"/>
        <v>29479</v>
      </c>
      <c r="AN54" s="37">
        <f t="shared" si="25"/>
        <v>30198</v>
      </c>
      <c r="AO54" s="37">
        <f t="shared" si="25"/>
        <v>30917</v>
      </c>
      <c r="AP54" s="37">
        <f t="shared" si="26"/>
        <v>31636</v>
      </c>
      <c r="AQ54" s="37">
        <f t="shared" si="26"/>
        <v>32355</v>
      </c>
      <c r="AR54" s="37">
        <f t="shared" si="26"/>
        <v>33074</v>
      </c>
      <c r="AS54" s="37">
        <f t="shared" si="26"/>
        <v>33793</v>
      </c>
      <c r="AT54" s="37">
        <f t="shared" si="26"/>
        <v>34512</v>
      </c>
      <c r="AU54" s="37">
        <f t="shared" si="26"/>
        <v>35231</v>
      </c>
      <c r="AV54" s="37">
        <f t="shared" si="26"/>
        <v>35950</v>
      </c>
      <c r="AW54" s="37">
        <f t="shared" si="26"/>
        <v>36669</v>
      </c>
    </row>
    <row r="55" spans="1:49" ht="13.2">
      <c r="A55" s="21">
        <v>231100</v>
      </c>
      <c r="B55" s="11" t="s">
        <v>448</v>
      </c>
      <c r="C55" s="34">
        <v>24075.8</v>
      </c>
      <c r="D55" s="38">
        <f t="shared" si="21"/>
        <v>1719.7</v>
      </c>
      <c r="E55" s="12">
        <v>14</v>
      </c>
      <c r="F55" s="13">
        <v>12</v>
      </c>
      <c r="G55" s="13">
        <v>17</v>
      </c>
      <c r="H55" s="35">
        <f t="shared" si="22"/>
        <v>859.9</v>
      </c>
      <c r="I55" s="36">
        <f t="shared" si="23"/>
        <v>1146.5</v>
      </c>
      <c r="J55" s="37">
        <f t="shared" si="24"/>
        <v>1719.7</v>
      </c>
      <c r="K55" s="37">
        <f t="shared" si="24"/>
        <v>3439.4</v>
      </c>
      <c r="L55" s="37">
        <f t="shared" si="24"/>
        <v>5159.1000000000004</v>
      </c>
      <c r="M55" s="37">
        <f t="shared" si="24"/>
        <v>6878.8</v>
      </c>
      <c r="N55" s="37">
        <f t="shared" si="24"/>
        <v>8598.5</v>
      </c>
      <c r="O55" s="37">
        <f t="shared" si="24"/>
        <v>10318.200000000001</v>
      </c>
      <c r="P55" s="37">
        <f t="shared" si="24"/>
        <v>12037.9</v>
      </c>
      <c r="Q55" s="37">
        <f t="shared" si="24"/>
        <v>13757.6</v>
      </c>
      <c r="R55" s="37">
        <f t="shared" si="24"/>
        <v>15477.3</v>
      </c>
      <c r="S55" s="37">
        <f t="shared" si="24"/>
        <v>17197</v>
      </c>
      <c r="T55" s="37">
        <f t="shared" si="24"/>
        <v>18916.7</v>
      </c>
      <c r="U55" s="37">
        <f t="shared" si="24"/>
        <v>24075.8</v>
      </c>
      <c r="V55" s="37">
        <f t="shared" si="24"/>
        <v>24075.8</v>
      </c>
      <c r="W55" s="37">
        <f t="shared" si="24"/>
        <v>24075.8</v>
      </c>
      <c r="X55" s="37">
        <f t="shared" si="24"/>
        <v>24075.8</v>
      </c>
      <c r="Y55" s="37">
        <f t="shared" si="24"/>
        <v>24075.8</v>
      </c>
      <c r="Z55" s="37">
        <f t="shared" si="25"/>
        <v>24075.8</v>
      </c>
      <c r="AA55" s="37">
        <f t="shared" si="25"/>
        <v>24935.7</v>
      </c>
      <c r="AB55" s="37">
        <f t="shared" si="25"/>
        <v>25795.599999999999</v>
      </c>
      <c r="AC55" s="37">
        <f t="shared" si="25"/>
        <v>26655.5</v>
      </c>
      <c r="AD55" s="37">
        <f t="shared" si="25"/>
        <v>27515.4</v>
      </c>
      <c r="AE55" s="37">
        <f t="shared" si="25"/>
        <v>28375.3</v>
      </c>
      <c r="AF55" s="37">
        <f t="shared" si="25"/>
        <v>29235.200000000001</v>
      </c>
      <c r="AG55" s="37">
        <f t="shared" si="25"/>
        <v>30095.1</v>
      </c>
      <c r="AH55" s="37">
        <f t="shared" si="25"/>
        <v>30955</v>
      </c>
      <c r="AI55" s="37">
        <f t="shared" si="25"/>
        <v>31814.9</v>
      </c>
      <c r="AJ55" s="37">
        <f t="shared" si="25"/>
        <v>32674.799999999999</v>
      </c>
      <c r="AK55" s="37">
        <f t="shared" si="25"/>
        <v>33534.699999999997</v>
      </c>
      <c r="AL55" s="37">
        <f t="shared" si="25"/>
        <v>34394.6</v>
      </c>
      <c r="AM55" s="37">
        <f t="shared" si="25"/>
        <v>35254.5</v>
      </c>
      <c r="AN55" s="37">
        <f t="shared" si="25"/>
        <v>36114.400000000001</v>
      </c>
      <c r="AO55" s="37">
        <f t="shared" si="25"/>
        <v>36974.300000000003</v>
      </c>
      <c r="AP55" s="37">
        <f t="shared" si="26"/>
        <v>37834.199999999997</v>
      </c>
      <c r="AQ55" s="37">
        <f t="shared" si="26"/>
        <v>38694.1</v>
      </c>
      <c r="AR55" s="37">
        <f t="shared" si="26"/>
        <v>39554</v>
      </c>
      <c r="AS55" s="37">
        <f t="shared" si="26"/>
        <v>40413.9</v>
      </c>
      <c r="AT55" s="37">
        <f t="shared" si="26"/>
        <v>41273.800000000003</v>
      </c>
      <c r="AU55" s="37">
        <f t="shared" si="26"/>
        <v>42133.7</v>
      </c>
      <c r="AV55" s="37">
        <f t="shared" si="26"/>
        <v>42993.599999999999</v>
      </c>
      <c r="AW55" s="37">
        <f t="shared" si="26"/>
        <v>43853.5</v>
      </c>
    </row>
    <row r="56" spans="1:49" ht="13.2">
      <c r="A56" s="21">
        <v>231110</v>
      </c>
      <c r="B56" s="11" t="s">
        <v>447</v>
      </c>
      <c r="C56" s="34">
        <v>35470.5</v>
      </c>
      <c r="D56" s="38">
        <f t="shared" si="21"/>
        <v>2086.5</v>
      </c>
      <c r="E56" s="12">
        <v>17</v>
      </c>
      <c r="F56" s="13">
        <v>14</v>
      </c>
      <c r="G56" s="13">
        <v>21</v>
      </c>
      <c r="H56" s="35">
        <f t="shared" si="22"/>
        <v>1043.3</v>
      </c>
      <c r="I56" s="36">
        <f t="shared" si="23"/>
        <v>1391</v>
      </c>
      <c r="J56" s="37">
        <f t="shared" si="24"/>
        <v>2086.5</v>
      </c>
      <c r="K56" s="37">
        <f t="shared" si="24"/>
        <v>4173</v>
      </c>
      <c r="L56" s="37">
        <f t="shared" si="24"/>
        <v>6259.5</v>
      </c>
      <c r="M56" s="37">
        <f t="shared" si="24"/>
        <v>8346</v>
      </c>
      <c r="N56" s="37">
        <f t="shared" si="24"/>
        <v>10432.5</v>
      </c>
      <c r="O56" s="37">
        <f t="shared" si="24"/>
        <v>12519</v>
      </c>
      <c r="P56" s="37">
        <f t="shared" si="24"/>
        <v>14605.5</v>
      </c>
      <c r="Q56" s="37">
        <f t="shared" si="24"/>
        <v>16692</v>
      </c>
      <c r="R56" s="37">
        <f t="shared" si="24"/>
        <v>18778.5</v>
      </c>
      <c r="S56" s="37">
        <f t="shared" si="24"/>
        <v>20865</v>
      </c>
      <c r="T56" s="37">
        <f t="shared" si="24"/>
        <v>22951.5</v>
      </c>
      <c r="U56" s="37">
        <f t="shared" si="24"/>
        <v>25038</v>
      </c>
      <c r="V56" s="37">
        <f t="shared" si="24"/>
        <v>27124.5</v>
      </c>
      <c r="W56" s="37">
        <f t="shared" si="24"/>
        <v>35470.5</v>
      </c>
      <c r="X56" s="37">
        <f t="shared" si="24"/>
        <v>35470.5</v>
      </c>
      <c r="Y56" s="37">
        <f t="shared" si="24"/>
        <v>35470.5</v>
      </c>
      <c r="Z56" s="37">
        <f t="shared" si="25"/>
        <v>35470.5</v>
      </c>
      <c r="AA56" s="37">
        <f t="shared" si="25"/>
        <v>35470.5</v>
      </c>
      <c r="AB56" s="37">
        <f t="shared" si="25"/>
        <v>35470.5</v>
      </c>
      <c r="AC56" s="37">
        <f t="shared" si="25"/>
        <v>35470.5</v>
      </c>
      <c r="AD56" s="37">
        <f t="shared" si="25"/>
        <v>35470.5</v>
      </c>
      <c r="AE56" s="37">
        <f t="shared" si="25"/>
        <v>36513.800000000003</v>
      </c>
      <c r="AF56" s="37">
        <f t="shared" si="25"/>
        <v>37557.1</v>
      </c>
      <c r="AG56" s="37">
        <f t="shared" si="25"/>
        <v>38600.400000000001</v>
      </c>
      <c r="AH56" s="37">
        <f t="shared" si="25"/>
        <v>39643.699999999997</v>
      </c>
      <c r="AI56" s="37">
        <f t="shared" si="25"/>
        <v>40687</v>
      </c>
      <c r="AJ56" s="37">
        <f t="shared" si="25"/>
        <v>41730.300000000003</v>
      </c>
      <c r="AK56" s="37">
        <f t="shared" si="25"/>
        <v>42773.599999999999</v>
      </c>
      <c r="AL56" s="37">
        <f t="shared" si="25"/>
        <v>43816.9</v>
      </c>
      <c r="AM56" s="37">
        <f t="shared" si="25"/>
        <v>44860.2</v>
      </c>
      <c r="AN56" s="37">
        <f t="shared" si="25"/>
        <v>45903.5</v>
      </c>
      <c r="AO56" s="37">
        <f t="shared" si="25"/>
        <v>46946.8</v>
      </c>
      <c r="AP56" s="37">
        <f t="shared" si="26"/>
        <v>47990.1</v>
      </c>
      <c r="AQ56" s="37">
        <f t="shared" si="26"/>
        <v>49033.4</v>
      </c>
      <c r="AR56" s="37">
        <f t="shared" si="26"/>
        <v>50076.7</v>
      </c>
      <c r="AS56" s="37">
        <f t="shared" si="26"/>
        <v>51120</v>
      </c>
      <c r="AT56" s="37">
        <f t="shared" si="26"/>
        <v>52163.3</v>
      </c>
      <c r="AU56" s="37">
        <f t="shared" si="26"/>
        <v>53206.6</v>
      </c>
      <c r="AV56" s="37">
        <f t="shared" si="26"/>
        <v>54249.9</v>
      </c>
      <c r="AW56" s="37">
        <f t="shared" si="26"/>
        <v>55293.2</v>
      </c>
    </row>
    <row r="57" spans="1:49" ht="13.2">
      <c r="A57" s="21">
        <v>231120</v>
      </c>
      <c r="B57" s="11" t="s">
        <v>446</v>
      </c>
      <c r="C57" s="34">
        <v>37230.199999999997</v>
      </c>
      <c r="D57" s="38">
        <f t="shared" si="21"/>
        <v>2659.3</v>
      </c>
      <c r="E57" s="12">
        <v>14</v>
      </c>
      <c r="F57" s="13">
        <v>12</v>
      </c>
      <c r="G57" s="13">
        <v>17</v>
      </c>
      <c r="H57" s="35">
        <f t="shared" si="22"/>
        <v>1329.7</v>
      </c>
      <c r="I57" s="36">
        <f t="shared" si="23"/>
        <v>1772.9</v>
      </c>
      <c r="J57" s="37">
        <f t="shared" si="24"/>
        <v>2659.3</v>
      </c>
      <c r="K57" s="37">
        <f t="shared" si="24"/>
        <v>5318.6</v>
      </c>
      <c r="L57" s="37">
        <f t="shared" si="24"/>
        <v>7977.9</v>
      </c>
      <c r="M57" s="37">
        <f t="shared" si="24"/>
        <v>10637.2</v>
      </c>
      <c r="N57" s="37">
        <f t="shared" si="24"/>
        <v>13296.5</v>
      </c>
      <c r="O57" s="37">
        <f t="shared" si="24"/>
        <v>15955.8</v>
      </c>
      <c r="P57" s="37">
        <f t="shared" si="24"/>
        <v>18615.099999999999</v>
      </c>
      <c r="Q57" s="37">
        <f t="shared" si="24"/>
        <v>21274.400000000001</v>
      </c>
      <c r="R57" s="37">
        <f t="shared" si="24"/>
        <v>23933.7</v>
      </c>
      <c r="S57" s="37">
        <f t="shared" si="24"/>
        <v>26593</v>
      </c>
      <c r="T57" s="37">
        <f t="shared" si="24"/>
        <v>29252.3</v>
      </c>
      <c r="U57" s="37">
        <f t="shared" si="24"/>
        <v>37230.199999999997</v>
      </c>
      <c r="V57" s="37">
        <f t="shared" si="24"/>
        <v>37230.199999999997</v>
      </c>
      <c r="W57" s="37">
        <f t="shared" si="24"/>
        <v>37230.199999999997</v>
      </c>
      <c r="X57" s="37">
        <f t="shared" si="24"/>
        <v>37230.199999999997</v>
      </c>
      <c r="Y57" s="37">
        <f t="shared" si="24"/>
        <v>37230.199999999997</v>
      </c>
      <c r="Z57" s="37">
        <f t="shared" si="25"/>
        <v>37230.199999999997</v>
      </c>
      <c r="AA57" s="37">
        <f t="shared" si="25"/>
        <v>38559.9</v>
      </c>
      <c r="AB57" s="37">
        <f t="shared" si="25"/>
        <v>39889.599999999999</v>
      </c>
      <c r="AC57" s="37">
        <f t="shared" si="25"/>
        <v>41219.300000000003</v>
      </c>
      <c r="AD57" s="37">
        <f t="shared" si="25"/>
        <v>42549</v>
      </c>
      <c r="AE57" s="37">
        <f t="shared" si="25"/>
        <v>43878.7</v>
      </c>
      <c r="AF57" s="37">
        <f t="shared" si="25"/>
        <v>45208.4</v>
      </c>
      <c r="AG57" s="37">
        <f t="shared" si="25"/>
        <v>46538.1</v>
      </c>
      <c r="AH57" s="37">
        <f t="shared" si="25"/>
        <v>47867.8</v>
      </c>
      <c r="AI57" s="37">
        <f t="shared" si="25"/>
        <v>49197.5</v>
      </c>
      <c r="AJ57" s="37">
        <f t="shared" si="25"/>
        <v>50527.199999999997</v>
      </c>
      <c r="AK57" s="37">
        <f t="shared" si="25"/>
        <v>51856.9</v>
      </c>
      <c r="AL57" s="37">
        <f t="shared" si="25"/>
        <v>53186.6</v>
      </c>
      <c r="AM57" s="37">
        <f t="shared" si="25"/>
        <v>54516.3</v>
      </c>
      <c r="AN57" s="37">
        <f t="shared" si="25"/>
        <v>55846</v>
      </c>
      <c r="AO57" s="37">
        <f t="shared" si="25"/>
        <v>57175.7</v>
      </c>
      <c r="AP57" s="37">
        <f t="shared" si="26"/>
        <v>58505.4</v>
      </c>
      <c r="AQ57" s="37">
        <f t="shared" si="26"/>
        <v>59835.1</v>
      </c>
      <c r="AR57" s="37">
        <f t="shared" si="26"/>
        <v>61164.800000000003</v>
      </c>
      <c r="AS57" s="37">
        <f t="shared" si="26"/>
        <v>62494.5</v>
      </c>
      <c r="AT57" s="37">
        <f t="shared" si="26"/>
        <v>63824.2</v>
      </c>
      <c r="AU57" s="37">
        <f t="shared" si="26"/>
        <v>65153.9</v>
      </c>
      <c r="AV57" s="37">
        <f t="shared" si="26"/>
        <v>66483.600000000006</v>
      </c>
      <c r="AW57" s="37">
        <f t="shared" si="26"/>
        <v>67813.3</v>
      </c>
    </row>
    <row r="58" spans="1:49" ht="13.2">
      <c r="A58" s="21">
        <v>231130</v>
      </c>
      <c r="B58" s="11" t="s">
        <v>445</v>
      </c>
      <c r="C58" s="34">
        <v>29329.3</v>
      </c>
      <c r="D58" s="38">
        <f t="shared" si="21"/>
        <v>2256.1</v>
      </c>
      <c r="E58" s="12">
        <v>13</v>
      </c>
      <c r="F58" s="13">
        <v>11</v>
      </c>
      <c r="G58" s="13">
        <v>16</v>
      </c>
      <c r="H58" s="35">
        <f t="shared" si="22"/>
        <v>1128.0999999999999</v>
      </c>
      <c r="I58" s="36">
        <f t="shared" si="23"/>
        <v>1504.1</v>
      </c>
      <c r="J58" s="37">
        <f t="shared" si="24"/>
        <v>2256.1</v>
      </c>
      <c r="K58" s="37">
        <f t="shared" si="24"/>
        <v>4512.2</v>
      </c>
      <c r="L58" s="37">
        <f t="shared" si="24"/>
        <v>6768.3</v>
      </c>
      <c r="M58" s="37">
        <f t="shared" si="24"/>
        <v>9024.4</v>
      </c>
      <c r="N58" s="37">
        <f t="shared" si="24"/>
        <v>11280.5</v>
      </c>
      <c r="O58" s="37">
        <f t="shared" si="24"/>
        <v>13536.6</v>
      </c>
      <c r="P58" s="37">
        <f t="shared" si="24"/>
        <v>15792.7</v>
      </c>
      <c r="Q58" s="37">
        <f t="shared" si="24"/>
        <v>18048.8</v>
      </c>
      <c r="R58" s="37">
        <f t="shared" si="24"/>
        <v>20304.900000000001</v>
      </c>
      <c r="S58" s="37">
        <f t="shared" si="24"/>
        <v>22561</v>
      </c>
      <c r="T58" s="37">
        <f t="shared" si="24"/>
        <v>29329.3</v>
      </c>
      <c r="U58" s="37">
        <f t="shared" si="24"/>
        <v>29329.3</v>
      </c>
      <c r="V58" s="37">
        <f t="shared" si="24"/>
        <v>29329.3</v>
      </c>
      <c r="W58" s="37">
        <f t="shared" si="24"/>
        <v>29329.3</v>
      </c>
      <c r="X58" s="37">
        <f t="shared" si="24"/>
        <v>29329.3</v>
      </c>
      <c r="Y58" s="37">
        <f t="shared" si="24"/>
        <v>29329.3</v>
      </c>
      <c r="Z58" s="37">
        <f t="shared" si="25"/>
        <v>30457.4</v>
      </c>
      <c r="AA58" s="37">
        <f t="shared" si="25"/>
        <v>31585.5</v>
      </c>
      <c r="AB58" s="37">
        <f t="shared" si="25"/>
        <v>32713.599999999999</v>
      </c>
      <c r="AC58" s="37">
        <f t="shared" si="25"/>
        <v>33841.699999999997</v>
      </c>
      <c r="AD58" s="37">
        <f t="shared" si="25"/>
        <v>34969.800000000003</v>
      </c>
      <c r="AE58" s="37">
        <f t="shared" si="25"/>
        <v>36097.9</v>
      </c>
      <c r="AF58" s="37">
        <f t="shared" si="25"/>
        <v>37226</v>
      </c>
      <c r="AG58" s="37">
        <f t="shared" si="25"/>
        <v>38354.1</v>
      </c>
      <c r="AH58" s="37">
        <f t="shared" si="25"/>
        <v>39482.199999999997</v>
      </c>
      <c r="AI58" s="37">
        <f t="shared" si="25"/>
        <v>40610.300000000003</v>
      </c>
      <c r="AJ58" s="37">
        <f t="shared" si="25"/>
        <v>41738.400000000001</v>
      </c>
      <c r="AK58" s="37">
        <f t="shared" si="25"/>
        <v>42866.5</v>
      </c>
      <c r="AL58" s="37">
        <f t="shared" si="25"/>
        <v>43994.6</v>
      </c>
      <c r="AM58" s="37">
        <f t="shared" si="25"/>
        <v>45122.7</v>
      </c>
      <c r="AN58" s="37">
        <f t="shared" si="25"/>
        <v>46250.8</v>
      </c>
      <c r="AO58" s="37">
        <f t="shared" si="25"/>
        <v>47378.9</v>
      </c>
      <c r="AP58" s="37">
        <f t="shared" si="26"/>
        <v>48507</v>
      </c>
      <c r="AQ58" s="37">
        <f t="shared" si="26"/>
        <v>49635.1</v>
      </c>
      <c r="AR58" s="37">
        <f t="shared" si="26"/>
        <v>50763.199999999997</v>
      </c>
      <c r="AS58" s="37">
        <f t="shared" si="26"/>
        <v>51891.3</v>
      </c>
      <c r="AT58" s="37">
        <f t="shared" si="26"/>
        <v>53019.4</v>
      </c>
      <c r="AU58" s="37">
        <f t="shared" si="26"/>
        <v>54147.5</v>
      </c>
      <c r="AV58" s="37">
        <f t="shared" si="26"/>
        <v>55275.6</v>
      </c>
      <c r="AW58" s="37">
        <f t="shared" si="26"/>
        <v>56403.7</v>
      </c>
    </row>
    <row r="59" spans="1:49" ht="13.2">
      <c r="A59" s="21">
        <v>231140</v>
      </c>
      <c r="B59" s="11" t="s">
        <v>444</v>
      </c>
      <c r="C59" s="34">
        <v>35464.800000000003</v>
      </c>
      <c r="D59" s="38">
        <f t="shared" si="21"/>
        <v>2533.1999999999998</v>
      </c>
      <c r="E59" s="12">
        <v>14</v>
      </c>
      <c r="F59" s="13">
        <v>12</v>
      </c>
      <c r="G59" s="13">
        <v>17</v>
      </c>
      <c r="H59" s="35">
        <f t="shared" si="22"/>
        <v>1266.5999999999999</v>
      </c>
      <c r="I59" s="36">
        <f t="shared" si="23"/>
        <v>1688.8</v>
      </c>
      <c r="J59" s="37">
        <f t="shared" si="24"/>
        <v>2533.1999999999998</v>
      </c>
      <c r="K59" s="37">
        <f t="shared" si="24"/>
        <v>5066.3999999999996</v>
      </c>
      <c r="L59" s="37">
        <f t="shared" si="24"/>
        <v>7599.6</v>
      </c>
      <c r="M59" s="37">
        <f t="shared" si="24"/>
        <v>10132.799999999999</v>
      </c>
      <c r="N59" s="37">
        <f t="shared" si="24"/>
        <v>12666</v>
      </c>
      <c r="O59" s="37">
        <f t="shared" si="24"/>
        <v>15199.2</v>
      </c>
      <c r="P59" s="37">
        <f t="shared" si="24"/>
        <v>17732.400000000001</v>
      </c>
      <c r="Q59" s="37">
        <f t="shared" si="24"/>
        <v>20265.599999999999</v>
      </c>
      <c r="R59" s="37">
        <f t="shared" si="24"/>
        <v>22798.799999999999</v>
      </c>
      <c r="S59" s="37">
        <f t="shared" si="24"/>
        <v>25332</v>
      </c>
      <c r="T59" s="37">
        <f t="shared" si="24"/>
        <v>27865.200000000001</v>
      </c>
      <c r="U59" s="37">
        <f t="shared" si="24"/>
        <v>35464.800000000003</v>
      </c>
      <c r="V59" s="37">
        <f t="shared" si="24"/>
        <v>35464.800000000003</v>
      </c>
      <c r="W59" s="37">
        <f t="shared" si="24"/>
        <v>35464.800000000003</v>
      </c>
      <c r="X59" s="37">
        <f t="shared" si="24"/>
        <v>35464.800000000003</v>
      </c>
      <c r="Y59" s="37">
        <f t="shared" si="24"/>
        <v>35464.800000000003</v>
      </c>
      <c r="Z59" s="37">
        <f t="shared" si="25"/>
        <v>35464.800000000003</v>
      </c>
      <c r="AA59" s="37">
        <f t="shared" si="25"/>
        <v>36731.4</v>
      </c>
      <c r="AB59" s="37">
        <f t="shared" si="25"/>
        <v>37998</v>
      </c>
      <c r="AC59" s="37">
        <f t="shared" si="25"/>
        <v>39264.6</v>
      </c>
      <c r="AD59" s="37">
        <f t="shared" si="25"/>
        <v>40531.199999999997</v>
      </c>
      <c r="AE59" s="37">
        <f t="shared" si="25"/>
        <v>41797.800000000003</v>
      </c>
      <c r="AF59" s="37">
        <f t="shared" si="25"/>
        <v>43064.4</v>
      </c>
      <c r="AG59" s="37">
        <f t="shared" si="25"/>
        <v>44331</v>
      </c>
      <c r="AH59" s="37">
        <f t="shared" si="25"/>
        <v>45597.599999999999</v>
      </c>
      <c r="AI59" s="37">
        <f t="shared" si="25"/>
        <v>46864.2</v>
      </c>
      <c r="AJ59" s="37">
        <f t="shared" si="25"/>
        <v>48130.8</v>
      </c>
      <c r="AK59" s="37">
        <f t="shared" si="25"/>
        <v>49397.4</v>
      </c>
      <c r="AL59" s="37">
        <f t="shared" si="25"/>
        <v>50664</v>
      </c>
      <c r="AM59" s="37">
        <f t="shared" si="25"/>
        <v>51930.6</v>
      </c>
      <c r="AN59" s="37">
        <f t="shared" si="25"/>
        <v>53197.2</v>
      </c>
      <c r="AO59" s="37">
        <f t="shared" si="25"/>
        <v>54463.8</v>
      </c>
      <c r="AP59" s="37">
        <f t="shared" si="26"/>
        <v>55730.400000000001</v>
      </c>
      <c r="AQ59" s="37">
        <f t="shared" si="26"/>
        <v>56997</v>
      </c>
      <c r="AR59" s="37">
        <f t="shared" si="26"/>
        <v>58263.6</v>
      </c>
      <c r="AS59" s="37">
        <f t="shared" si="26"/>
        <v>59530.2</v>
      </c>
      <c r="AT59" s="37">
        <f t="shared" si="26"/>
        <v>60796.800000000003</v>
      </c>
      <c r="AU59" s="37">
        <f t="shared" si="26"/>
        <v>62063.4</v>
      </c>
      <c r="AV59" s="37">
        <f t="shared" si="26"/>
        <v>63330</v>
      </c>
      <c r="AW59" s="37">
        <f t="shared" si="26"/>
        <v>64596.6</v>
      </c>
    </row>
    <row r="60" spans="1:49" ht="13.2">
      <c r="A60" s="21">
        <v>231160</v>
      </c>
      <c r="B60" s="11" t="s">
        <v>443</v>
      </c>
      <c r="C60" s="34">
        <v>23251.5</v>
      </c>
      <c r="D60" s="38">
        <f t="shared" si="21"/>
        <v>1550.1</v>
      </c>
      <c r="E60" s="12">
        <v>15</v>
      </c>
      <c r="F60" s="13">
        <v>12</v>
      </c>
      <c r="G60" s="13">
        <v>18</v>
      </c>
      <c r="H60" s="35">
        <f t="shared" si="22"/>
        <v>775.1</v>
      </c>
      <c r="I60" s="36">
        <f t="shared" si="23"/>
        <v>1033.4000000000001</v>
      </c>
      <c r="J60" s="37">
        <f t="shared" si="24"/>
        <v>1550.1</v>
      </c>
      <c r="K60" s="37">
        <f t="shared" si="24"/>
        <v>3100.2</v>
      </c>
      <c r="L60" s="37">
        <f t="shared" si="24"/>
        <v>4650.3</v>
      </c>
      <c r="M60" s="37">
        <f t="shared" si="24"/>
        <v>6200.4</v>
      </c>
      <c r="N60" s="37">
        <f t="shared" si="24"/>
        <v>7750.5</v>
      </c>
      <c r="O60" s="37">
        <f t="shared" si="24"/>
        <v>9300.6</v>
      </c>
      <c r="P60" s="37">
        <f t="shared" si="24"/>
        <v>10850.7</v>
      </c>
      <c r="Q60" s="37">
        <f t="shared" si="24"/>
        <v>12400.8</v>
      </c>
      <c r="R60" s="37">
        <f t="shared" si="24"/>
        <v>13950.9</v>
      </c>
      <c r="S60" s="37">
        <f t="shared" si="24"/>
        <v>15501</v>
      </c>
      <c r="T60" s="37">
        <f t="shared" si="24"/>
        <v>17051.099999999999</v>
      </c>
      <c r="U60" s="37">
        <f t="shared" si="24"/>
        <v>23251.5</v>
      </c>
      <c r="V60" s="37">
        <f t="shared" si="24"/>
        <v>23251.5</v>
      </c>
      <c r="W60" s="37">
        <f t="shared" si="24"/>
        <v>23251.5</v>
      </c>
      <c r="X60" s="37">
        <f t="shared" si="24"/>
        <v>23251.5</v>
      </c>
      <c r="Y60" s="37">
        <f t="shared" si="24"/>
        <v>23251.5</v>
      </c>
      <c r="Z60" s="37">
        <f t="shared" si="25"/>
        <v>23251.5</v>
      </c>
      <c r="AA60" s="37">
        <f t="shared" si="25"/>
        <v>23251.5</v>
      </c>
      <c r="AB60" s="37">
        <f t="shared" si="25"/>
        <v>24026.6</v>
      </c>
      <c r="AC60" s="37">
        <f t="shared" si="25"/>
        <v>24801.7</v>
      </c>
      <c r="AD60" s="37">
        <f t="shared" si="25"/>
        <v>25576.799999999999</v>
      </c>
      <c r="AE60" s="37">
        <f t="shared" si="25"/>
        <v>26351.9</v>
      </c>
      <c r="AF60" s="37">
        <f t="shared" si="25"/>
        <v>27127</v>
      </c>
      <c r="AG60" s="37">
        <f t="shared" si="25"/>
        <v>27902.1</v>
      </c>
      <c r="AH60" s="37">
        <f t="shared" si="25"/>
        <v>28677.200000000001</v>
      </c>
      <c r="AI60" s="37">
        <f t="shared" si="25"/>
        <v>29452.3</v>
      </c>
      <c r="AJ60" s="37">
        <f t="shared" si="25"/>
        <v>30227.4</v>
      </c>
      <c r="AK60" s="37">
        <f t="shared" si="25"/>
        <v>31002.5</v>
      </c>
      <c r="AL60" s="37">
        <f t="shared" si="25"/>
        <v>31777.599999999999</v>
      </c>
      <c r="AM60" s="37">
        <f t="shared" si="25"/>
        <v>32552.7</v>
      </c>
      <c r="AN60" s="37">
        <f t="shared" si="25"/>
        <v>33327.800000000003</v>
      </c>
      <c r="AO60" s="37">
        <f t="shared" si="25"/>
        <v>34102.9</v>
      </c>
      <c r="AP60" s="37">
        <f t="shared" si="26"/>
        <v>34878</v>
      </c>
      <c r="AQ60" s="37">
        <f t="shared" si="26"/>
        <v>35653.1</v>
      </c>
      <c r="AR60" s="37">
        <f t="shared" si="26"/>
        <v>36428.199999999997</v>
      </c>
      <c r="AS60" s="37">
        <f t="shared" si="26"/>
        <v>37203.300000000003</v>
      </c>
      <c r="AT60" s="37">
        <f t="shared" si="26"/>
        <v>37978.400000000001</v>
      </c>
      <c r="AU60" s="37">
        <f t="shared" si="26"/>
        <v>38753.5</v>
      </c>
      <c r="AV60" s="37">
        <f t="shared" si="26"/>
        <v>39528.6</v>
      </c>
      <c r="AW60" s="37">
        <f t="shared" si="26"/>
        <v>40303.699999999997</v>
      </c>
    </row>
    <row r="61" spans="1:49" ht="13.2">
      <c r="A61" s="21">
        <v>231170</v>
      </c>
      <c r="B61" s="11" t="s">
        <v>442</v>
      </c>
      <c r="C61" s="34">
        <v>28092.9</v>
      </c>
      <c r="D61" s="38">
        <f t="shared" si="21"/>
        <v>2553.9</v>
      </c>
      <c r="E61" s="12">
        <v>11</v>
      </c>
      <c r="F61" s="13">
        <v>9</v>
      </c>
      <c r="G61" s="13">
        <v>14</v>
      </c>
      <c r="H61" s="35">
        <f t="shared" si="22"/>
        <v>1277</v>
      </c>
      <c r="I61" s="36">
        <f t="shared" si="23"/>
        <v>1702.6</v>
      </c>
      <c r="J61" s="37">
        <f t="shared" si="24"/>
        <v>2553.9</v>
      </c>
      <c r="K61" s="37">
        <f t="shared" si="24"/>
        <v>5107.8</v>
      </c>
      <c r="L61" s="37">
        <f t="shared" si="24"/>
        <v>7661.7</v>
      </c>
      <c r="M61" s="37">
        <f t="shared" si="24"/>
        <v>10215.6</v>
      </c>
      <c r="N61" s="37">
        <f t="shared" si="24"/>
        <v>12769.5</v>
      </c>
      <c r="O61" s="37">
        <f t="shared" si="24"/>
        <v>15323.4</v>
      </c>
      <c r="P61" s="37">
        <f t="shared" si="24"/>
        <v>17877.3</v>
      </c>
      <c r="Q61" s="37">
        <f t="shared" si="24"/>
        <v>20431.2</v>
      </c>
      <c r="R61" s="37">
        <f t="shared" si="24"/>
        <v>28092.9</v>
      </c>
      <c r="S61" s="37">
        <f t="shared" si="24"/>
        <v>28092.9</v>
      </c>
      <c r="T61" s="37">
        <f t="shared" si="24"/>
        <v>28092.9</v>
      </c>
      <c r="U61" s="37">
        <f t="shared" si="24"/>
        <v>28092.9</v>
      </c>
      <c r="V61" s="37">
        <f t="shared" si="24"/>
        <v>28092.9</v>
      </c>
      <c r="W61" s="37">
        <f t="shared" si="24"/>
        <v>28092.9</v>
      </c>
      <c r="X61" s="37">
        <f t="shared" si="24"/>
        <v>29369.9</v>
      </c>
      <c r="Y61" s="37">
        <f t="shared" si="24"/>
        <v>30646.9</v>
      </c>
      <c r="Z61" s="37">
        <f t="shared" si="25"/>
        <v>31923.9</v>
      </c>
      <c r="AA61" s="37">
        <f t="shared" si="25"/>
        <v>33200.9</v>
      </c>
      <c r="AB61" s="37">
        <f t="shared" si="25"/>
        <v>34477.9</v>
      </c>
      <c r="AC61" s="37">
        <f t="shared" si="25"/>
        <v>35754.9</v>
      </c>
      <c r="AD61" s="37">
        <f t="shared" si="25"/>
        <v>37031.9</v>
      </c>
      <c r="AE61" s="37">
        <f t="shared" si="25"/>
        <v>38308.9</v>
      </c>
      <c r="AF61" s="37">
        <f t="shared" si="25"/>
        <v>39585.9</v>
      </c>
      <c r="AG61" s="37">
        <f t="shared" si="25"/>
        <v>40862.9</v>
      </c>
      <c r="AH61" s="37">
        <f t="shared" si="25"/>
        <v>42139.9</v>
      </c>
      <c r="AI61" s="37">
        <f t="shared" si="25"/>
        <v>43416.9</v>
      </c>
      <c r="AJ61" s="37">
        <f t="shared" si="25"/>
        <v>44693.9</v>
      </c>
      <c r="AK61" s="37">
        <f t="shared" si="25"/>
        <v>45970.9</v>
      </c>
      <c r="AL61" s="37">
        <f t="shared" si="25"/>
        <v>47247.9</v>
      </c>
      <c r="AM61" s="37">
        <f t="shared" si="25"/>
        <v>48524.9</v>
      </c>
      <c r="AN61" s="37">
        <f t="shared" si="25"/>
        <v>49801.9</v>
      </c>
      <c r="AO61" s="37">
        <f t="shared" si="25"/>
        <v>51078.9</v>
      </c>
      <c r="AP61" s="37">
        <f t="shared" si="26"/>
        <v>52355.9</v>
      </c>
      <c r="AQ61" s="37">
        <f t="shared" si="26"/>
        <v>53632.9</v>
      </c>
      <c r="AR61" s="37">
        <f t="shared" si="26"/>
        <v>54909.9</v>
      </c>
      <c r="AS61" s="37">
        <f t="shared" si="26"/>
        <v>56186.9</v>
      </c>
      <c r="AT61" s="37">
        <f t="shared" si="26"/>
        <v>57463.9</v>
      </c>
      <c r="AU61" s="37">
        <f t="shared" si="26"/>
        <v>58740.9</v>
      </c>
      <c r="AV61" s="37">
        <f t="shared" si="26"/>
        <v>60017.9</v>
      </c>
      <c r="AW61" s="37">
        <f t="shared" si="26"/>
        <v>61294.9</v>
      </c>
    </row>
    <row r="62" spans="1:49" ht="13.2">
      <c r="A62" s="21">
        <v>231180</v>
      </c>
      <c r="B62" s="11" t="s">
        <v>441</v>
      </c>
      <c r="C62" s="34">
        <v>28003.5</v>
      </c>
      <c r="D62" s="38">
        <f t="shared" si="21"/>
        <v>1333.5</v>
      </c>
      <c r="E62" s="12">
        <v>21</v>
      </c>
      <c r="F62" s="13">
        <v>17</v>
      </c>
      <c r="G62" s="13">
        <v>26</v>
      </c>
      <c r="H62" s="35">
        <f t="shared" si="22"/>
        <v>666.8</v>
      </c>
      <c r="I62" s="36">
        <f t="shared" si="23"/>
        <v>889</v>
      </c>
      <c r="J62" s="37">
        <f t="shared" si="24"/>
        <v>1333.5</v>
      </c>
      <c r="K62" s="37">
        <f t="shared" si="24"/>
        <v>2667</v>
      </c>
      <c r="L62" s="37">
        <f t="shared" si="24"/>
        <v>4000.5</v>
      </c>
      <c r="M62" s="37">
        <f t="shared" si="24"/>
        <v>5334</v>
      </c>
      <c r="N62" s="37">
        <f t="shared" si="24"/>
        <v>6667.5</v>
      </c>
      <c r="O62" s="37">
        <f t="shared" si="24"/>
        <v>8001</v>
      </c>
      <c r="P62" s="37">
        <f t="shared" si="24"/>
        <v>9334.5</v>
      </c>
      <c r="Q62" s="37">
        <f t="shared" si="24"/>
        <v>10668</v>
      </c>
      <c r="R62" s="37">
        <f t="shared" si="24"/>
        <v>12001.5</v>
      </c>
      <c r="S62" s="37">
        <f t="shared" si="24"/>
        <v>13335</v>
      </c>
      <c r="T62" s="37">
        <f t="shared" si="24"/>
        <v>14668.5</v>
      </c>
      <c r="U62" s="37">
        <f t="shared" si="24"/>
        <v>16002</v>
      </c>
      <c r="V62" s="37">
        <f t="shared" si="24"/>
        <v>17335.5</v>
      </c>
      <c r="W62" s="37">
        <f t="shared" si="24"/>
        <v>18669</v>
      </c>
      <c r="X62" s="37">
        <f t="shared" si="24"/>
        <v>20002.5</v>
      </c>
      <c r="Y62" s="37">
        <f t="shared" si="24"/>
        <v>21336</v>
      </c>
      <c r="Z62" s="37">
        <f t="shared" si="25"/>
        <v>28003.5</v>
      </c>
      <c r="AA62" s="37">
        <f t="shared" si="25"/>
        <v>28003.5</v>
      </c>
      <c r="AB62" s="37">
        <f t="shared" si="25"/>
        <v>28003.5</v>
      </c>
      <c r="AC62" s="37">
        <f t="shared" si="25"/>
        <v>28003.5</v>
      </c>
      <c r="AD62" s="37">
        <f t="shared" si="25"/>
        <v>28003.5</v>
      </c>
      <c r="AE62" s="37">
        <f t="shared" si="25"/>
        <v>28003.5</v>
      </c>
      <c r="AF62" s="37">
        <f t="shared" si="25"/>
        <v>28003.5</v>
      </c>
      <c r="AG62" s="37">
        <f t="shared" si="25"/>
        <v>28003.5</v>
      </c>
      <c r="AH62" s="37">
        <f t="shared" si="25"/>
        <v>28003.5</v>
      </c>
      <c r="AI62" s="37">
        <f t="shared" si="25"/>
        <v>28003.5</v>
      </c>
      <c r="AJ62" s="37">
        <f t="shared" si="25"/>
        <v>28670.3</v>
      </c>
      <c r="AK62" s="37">
        <f t="shared" si="25"/>
        <v>29337.1</v>
      </c>
      <c r="AL62" s="37">
        <f t="shared" si="25"/>
        <v>30003.9</v>
      </c>
      <c r="AM62" s="37">
        <f t="shared" si="25"/>
        <v>30670.7</v>
      </c>
      <c r="AN62" s="37">
        <f t="shared" si="25"/>
        <v>31337.5</v>
      </c>
      <c r="AO62" s="37">
        <f t="shared" si="25"/>
        <v>32004.3</v>
      </c>
      <c r="AP62" s="37">
        <f t="shared" si="26"/>
        <v>32671.1</v>
      </c>
      <c r="AQ62" s="37">
        <f t="shared" si="26"/>
        <v>33337.9</v>
      </c>
      <c r="AR62" s="37">
        <f t="shared" si="26"/>
        <v>34004.699999999997</v>
      </c>
      <c r="AS62" s="37">
        <f t="shared" si="26"/>
        <v>34671.5</v>
      </c>
      <c r="AT62" s="37">
        <f t="shared" si="26"/>
        <v>35338.300000000003</v>
      </c>
      <c r="AU62" s="37">
        <f t="shared" si="26"/>
        <v>36005.1</v>
      </c>
      <c r="AV62" s="37">
        <f t="shared" si="26"/>
        <v>36671.9</v>
      </c>
      <c r="AW62" s="37">
        <f t="shared" si="26"/>
        <v>37338.699999999997</v>
      </c>
    </row>
    <row r="63" spans="1:49" ht="13.2">
      <c r="A63" s="21">
        <v>231190</v>
      </c>
      <c r="B63" s="11" t="s">
        <v>440</v>
      </c>
      <c r="C63" s="34">
        <v>19491.599999999999</v>
      </c>
      <c r="D63" s="38">
        <f t="shared" si="21"/>
        <v>1624.3</v>
      </c>
      <c r="E63" s="12">
        <v>12</v>
      </c>
      <c r="F63" s="13">
        <v>10</v>
      </c>
      <c r="G63" s="13">
        <v>15</v>
      </c>
      <c r="H63" s="35">
        <f t="shared" si="22"/>
        <v>812.2</v>
      </c>
      <c r="I63" s="36">
        <f t="shared" si="23"/>
        <v>1082.9000000000001</v>
      </c>
      <c r="J63" s="37">
        <f t="shared" si="24"/>
        <v>1624.3</v>
      </c>
      <c r="K63" s="37">
        <f t="shared" si="24"/>
        <v>3248.6</v>
      </c>
      <c r="L63" s="37">
        <f t="shared" si="24"/>
        <v>4872.8999999999996</v>
      </c>
      <c r="M63" s="37">
        <f t="shared" si="24"/>
        <v>6497.2</v>
      </c>
      <c r="N63" s="37">
        <f t="shared" si="24"/>
        <v>8121.5</v>
      </c>
      <c r="O63" s="37">
        <f t="shared" si="24"/>
        <v>9745.7999999999993</v>
      </c>
      <c r="P63" s="37">
        <f t="shared" si="24"/>
        <v>11370.1</v>
      </c>
      <c r="Q63" s="37">
        <f t="shared" si="24"/>
        <v>12994.4</v>
      </c>
      <c r="R63" s="37">
        <f t="shared" si="24"/>
        <v>14618.7</v>
      </c>
      <c r="S63" s="37">
        <f t="shared" si="24"/>
        <v>19491.599999999999</v>
      </c>
      <c r="T63" s="37">
        <f t="shared" si="24"/>
        <v>19491.599999999999</v>
      </c>
      <c r="U63" s="37">
        <f t="shared" si="24"/>
        <v>19491.599999999999</v>
      </c>
      <c r="V63" s="37">
        <f t="shared" si="24"/>
        <v>19491.599999999999</v>
      </c>
      <c r="W63" s="37">
        <f t="shared" si="24"/>
        <v>19491.599999999999</v>
      </c>
      <c r="X63" s="37">
        <f t="shared" si="24"/>
        <v>19491.599999999999</v>
      </c>
      <c r="Y63" s="37">
        <f t="shared" si="24"/>
        <v>20303.8</v>
      </c>
      <c r="Z63" s="37">
        <f t="shared" si="25"/>
        <v>21116</v>
      </c>
      <c r="AA63" s="37">
        <f t="shared" si="25"/>
        <v>21928.2</v>
      </c>
      <c r="AB63" s="37">
        <f t="shared" si="25"/>
        <v>22740.400000000001</v>
      </c>
      <c r="AC63" s="37">
        <f t="shared" si="25"/>
        <v>23552.6</v>
      </c>
      <c r="AD63" s="37">
        <f t="shared" si="25"/>
        <v>24364.799999999999</v>
      </c>
      <c r="AE63" s="37">
        <f t="shared" si="25"/>
        <v>25177</v>
      </c>
      <c r="AF63" s="37">
        <f t="shared" si="25"/>
        <v>25989.200000000001</v>
      </c>
      <c r="AG63" s="37">
        <f t="shared" si="25"/>
        <v>26801.4</v>
      </c>
      <c r="AH63" s="37">
        <f t="shared" si="25"/>
        <v>27613.599999999999</v>
      </c>
      <c r="AI63" s="37">
        <f t="shared" si="25"/>
        <v>28425.8</v>
      </c>
      <c r="AJ63" s="37">
        <f t="shared" si="25"/>
        <v>29238</v>
      </c>
      <c r="AK63" s="37">
        <f t="shared" si="25"/>
        <v>30050.2</v>
      </c>
      <c r="AL63" s="37">
        <f t="shared" si="25"/>
        <v>30862.400000000001</v>
      </c>
      <c r="AM63" s="37">
        <f t="shared" si="25"/>
        <v>31674.6</v>
      </c>
      <c r="AN63" s="37">
        <f t="shared" si="25"/>
        <v>32486.799999999999</v>
      </c>
      <c r="AO63" s="37">
        <f t="shared" si="25"/>
        <v>33299</v>
      </c>
      <c r="AP63" s="37">
        <f t="shared" si="26"/>
        <v>34111.199999999997</v>
      </c>
      <c r="AQ63" s="37">
        <f t="shared" si="26"/>
        <v>34923.4</v>
      </c>
      <c r="AR63" s="37">
        <f t="shared" si="26"/>
        <v>35735.599999999999</v>
      </c>
      <c r="AS63" s="37">
        <f t="shared" si="26"/>
        <v>36547.800000000003</v>
      </c>
      <c r="AT63" s="37">
        <f t="shared" si="26"/>
        <v>37360</v>
      </c>
      <c r="AU63" s="37">
        <f t="shared" si="26"/>
        <v>38172.199999999997</v>
      </c>
      <c r="AV63" s="37">
        <f t="shared" si="26"/>
        <v>38984.400000000001</v>
      </c>
      <c r="AW63" s="37">
        <f t="shared" si="26"/>
        <v>39796.6</v>
      </c>
    </row>
    <row r="64" spans="1:49" ht="13.2">
      <c r="A64" s="21">
        <v>231200</v>
      </c>
      <c r="B64" s="11" t="s">
        <v>439</v>
      </c>
      <c r="C64" s="34">
        <v>25540.2</v>
      </c>
      <c r="D64" s="38">
        <f t="shared" si="21"/>
        <v>1418.9</v>
      </c>
      <c r="E64" s="12">
        <v>18</v>
      </c>
      <c r="F64" s="13">
        <v>15</v>
      </c>
      <c r="G64" s="13">
        <v>22</v>
      </c>
      <c r="H64" s="35">
        <f t="shared" si="22"/>
        <v>709.5</v>
      </c>
      <c r="I64" s="36">
        <f t="shared" si="23"/>
        <v>945.9</v>
      </c>
      <c r="J64" s="37">
        <f t="shared" si="24"/>
        <v>1418.9</v>
      </c>
      <c r="K64" s="37">
        <f t="shared" si="24"/>
        <v>2837.8</v>
      </c>
      <c r="L64" s="37">
        <f t="shared" si="24"/>
        <v>4256.7</v>
      </c>
      <c r="M64" s="37">
        <f t="shared" si="24"/>
        <v>5675.6</v>
      </c>
      <c r="N64" s="37">
        <f t="shared" si="24"/>
        <v>7094.5</v>
      </c>
      <c r="O64" s="37">
        <f t="shared" si="24"/>
        <v>8513.4</v>
      </c>
      <c r="P64" s="37">
        <f t="shared" si="24"/>
        <v>9932.2999999999993</v>
      </c>
      <c r="Q64" s="37">
        <f t="shared" si="24"/>
        <v>11351.2</v>
      </c>
      <c r="R64" s="37">
        <f t="shared" si="24"/>
        <v>12770.1</v>
      </c>
      <c r="S64" s="37">
        <f t="shared" si="24"/>
        <v>14189</v>
      </c>
      <c r="T64" s="37">
        <f t="shared" si="24"/>
        <v>15607.9</v>
      </c>
      <c r="U64" s="37">
        <f t="shared" si="24"/>
        <v>17026.8</v>
      </c>
      <c r="V64" s="37">
        <f t="shared" si="24"/>
        <v>18445.7</v>
      </c>
      <c r="W64" s="37">
        <f t="shared" si="24"/>
        <v>19864.599999999999</v>
      </c>
      <c r="X64" s="37">
        <f t="shared" si="24"/>
        <v>25540.2</v>
      </c>
      <c r="Y64" s="37">
        <f t="shared" si="24"/>
        <v>25540.2</v>
      </c>
      <c r="Z64" s="37">
        <f t="shared" si="25"/>
        <v>25540.2</v>
      </c>
      <c r="AA64" s="37">
        <f t="shared" si="25"/>
        <v>25540.2</v>
      </c>
      <c r="AB64" s="37">
        <f t="shared" si="25"/>
        <v>25540.2</v>
      </c>
      <c r="AC64" s="37">
        <f t="shared" si="25"/>
        <v>25540.2</v>
      </c>
      <c r="AD64" s="37">
        <f t="shared" si="25"/>
        <v>25540.2</v>
      </c>
      <c r="AE64" s="37">
        <f t="shared" si="25"/>
        <v>25540.2</v>
      </c>
      <c r="AF64" s="37">
        <f t="shared" si="25"/>
        <v>26249.7</v>
      </c>
      <c r="AG64" s="37">
        <f t="shared" si="25"/>
        <v>26959.200000000001</v>
      </c>
      <c r="AH64" s="37">
        <f t="shared" si="25"/>
        <v>27668.7</v>
      </c>
      <c r="AI64" s="37">
        <f t="shared" si="25"/>
        <v>28378.2</v>
      </c>
      <c r="AJ64" s="37">
        <f t="shared" si="25"/>
        <v>29087.7</v>
      </c>
      <c r="AK64" s="37">
        <f t="shared" si="25"/>
        <v>29797.200000000001</v>
      </c>
      <c r="AL64" s="37">
        <f t="shared" si="25"/>
        <v>30506.7</v>
      </c>
      <c r="AM64" s="37">
        <f t="shared" si="25"/>
        <v>31216.2</v>
      </c>
      <c r="AN64" s="37">
        <f t="shared" si="25"/>
        <v>31925.7</v>
      </c>
      <c r="AO64" s="37">
        <f t="shared" si="25"/>
        <v>32635.200000000001</v>
      </c>
      <c r="AP64" s="37">
        <f t="shared" si="26"/>
        <v>33344.699999999997</v>
      </c>
      <c r="AQ64" s="37">
        <f t="shared" si="26"/>
        <v>34054.199999999997</v>
      </c>
      <c r="AR64" s="37">
        <f t="shared" si="26"/>
        <v>34763.699999999997</v>
      </c>
      <c r="AS64" s="37">
        <f t="shared" si="26"/>
        <v>35473.199999999997</v>
      </c>
      <c r="AT64" s="37">
        <f t="shared" si="26"/>
        <v>36182.699999999997</v>
      </c>
      <c r="AU64" s="37">
        <f t="shared" si="26"/>
        <v>36892.199999999997</v>
      </c>
      <c r="AV64" s="37">
        <f t="shared" si="26"/>
        <v>37601.699999999997</v>
      </c>
      <c r="AW64" s="37">
        <f t="shared" si="26"/>
        <v>38311.199999999997</v>
      </c>
    </row>
    <row r="65" spans="1:55" ht="13.2">
      <c r="A65" s="21">
        <v>241010</v>
      </c>
      <c r="B65" s="11" t="s">
        <v>438</v>
      </c>
      <c r="C65" s="34">
        <v>29877.5</v>
      </c>
      <c r="D65" s="38">
        <f t="shared" si="21"/>
        <v>1757.5</v>
      </c>
      <c r="E65" s="12">
        <v>17</v>
      </c>
      <c r="F65" s="13">
        <v>14</v>
      </c>
      <c r="G65" s="13">
        <v>21</v>
      </c>
      <c r="H65" s="35">
        <f t="shared" si="22"/>
        <v>878.8</v>
      </c>
      <c r="I65" s="36">
        <f t="shared" si="23"/>
        <v>1171.7</v>
      </c>
      <c r="J65" s="37">
        <f t="shared" si="24"/>
        <v>1757.5</v>
      </c>
      <c r="K65" s="37">
        <f t="shared" si="24"/>
        <v>3515</v>
      </c>
      <c r="L65" s="37">
        <f t="shared" si="24"/>
        <v>5272.5</v>
      </c>
      <c r="M65" s="37">
        <f t="shared" si="24"/>
        <v>7030</v>
      </c>
      <c r="N65" s="37">
        <f t="shared" si="24"/>
        <v>8787.5</v>
      </c>
      <c r="O65" s="37">
        <f t="shared" si="24"/>
        <v>10545</v>
      </c>
      <c r="P65" s="37">
        <f t="shared" si="24"/>
        <v>12302.5</v>
      </c>
      <c r="Q65" s="37">
        <f t="shared" si="24"/>
        <v>14060</v>
      </c>
      <c r="R65" s="37">
        <f t="shared" si="24"/>
        <v>15817.5</v>
      </c>
      <c r="S65" s="37">
        <f t="shared" si="24"/>
        <v>17575</v>
      </c>
      <c r="T65" s="37">
        <f t="shared" si="24"/>
        <v>19332.5</v>
      </c>
      <c r="U65" s="37">
        <f t="shared" si="24"/>
        <v>21090</v>
      </c>
      <c r="V65" s="37">
        <f t="shared" si="24"/>
        <v>22847.5</v>
      </c>
      <c r="W65" s="37">
        <f t="shared" si="24"/>
        <v>29877.5</v>
      </c>
      <c r="X65" s="37">
        <f t="shared" si="24"/>
        <v>29877.5</v>
      </c>
      <c r="Y65" s="37">
        <f t="shared" ref="Y65:AN81" si="27">IF(Y$7&lt;$F65,$D65*Y$7,IF(Y$7&gt;$G65,$C65+(Y$7-$G65)*$H65,$C65))</f>
        <v>29877.5</v>
      </c>
      <c r="Z65" s="37">
        <f t="shared" si="25"/>
        <v>29877.5</v>
      </c>
      <c r="AA65" s="37">
        <f t="shared" si="25"/>
        <v>29877.5</v>
      </c>
      <c r="AB65" s="37">
        <f t="shared" si="25"/>
        <v>29877.5</v>
      </c>
      <c r="AC65" s="37">
        <f t="shared" si="25"/>
        <v>29877.5</v>
      </c>
      <c r="AD65" s="37">
        <f t="shared" si="25"/>
        <v>29877.5</v>
      </c>
      <c r="AE65" s="37">
        <f t="shared" si="25"/>
        <v>30756.3</v>
      </c>
      <c r="AF65" s="37">
        <f t="shared" si="25"/>
        <v>31635.1</v>
      </c>
      <c r="AG65" s="37">
        <f t="shared" si="25"/>
        <v>32513.9</v>
      </c>
      <c r="AH65" s="37">
        <f t="shared" si="25"/>
        <v>33392.699999999997</v>
      </c>
      <c r="AI65" s="37">
        <f t="shared" si="25"/>
        <v>34271.5</v>
      </c>
      <c r="AJ65" s="37">
        <f t="shared" si="25"/>
        <v>35150.300000000003</v>
      </c>
      <c r="AK65" s="37">
        <f t="shared" si="25"/>
        <v>36029.1</v>
      </c>
      <c r="AL65" s="37">
        <f t="shared" si="25"/>
        <v>36907.9</v>
      </c>
      <c r="AM65" s="37">
        <f t="shared" si="25"/>
        <v>37786.699999999997</v>
      </c>
      <c r="AN65" s="37">
        <f t="shared" si="25"/>
        <v>38665.5</v>
      </c>
      <c r="AO65" s="37">
        <f t="shared" ref="AO65:AV111" si="28">IF(AO$7&lt;$F65,$D65*AO$7,IF(AO$7&gt;$G65,$C65+(AO$7-$G65)*$H65,$C65))</f>
        <v>39544.300000000003</v>
      </c>
      <c r="AP65" s="37">
        <f t="shared" si="26"/>
        <v>40423.1</v>
      </c>
      <c r="AQ65" s="37">
        <f t="shared" si="26"/>
        <v>41301.9</v>
      </c>
      <c r="AR65" s="37">
        <f t="shared" si="26"/>
        <v>42180.7</v>
      </c>
      <c r="AS65" s="37">
        <f t="shared" si="26"/>
        <v>43059.5</v>
      </c>
      <c r="AT65" s="37">
        <f t="shared" si="26"/>
        <v>43938.3</v>
      </c>
      <c r="AU65" s="37">
        <f t="shared" si="26"/>
        <v>44817.1</v>
      </c>
      <c r="AV65" s="37">
        <f t="shared" si="26"/>
        <v>45695.9</v>
      </c>
      <c r="AW65" s="37">
        <f t="shared" si="26"/>
        <v>46574.7</v>
      </c>
    </row>
    <row r="66" spans="1:55" ht="13.2">
      <c r="A66" s="21">
        <v>241020</v>
      </c>
      <c r="B66" s="11" t="s">
        <v>437</v>
      </c>
      <c r="C66" s="34">
        <v>29660.9</v>
      </c>
      <c r="D66" s="38">
        <f t="shared" si="21"/>
        <v>1561.1</v>
      </c>
      <c r="E66" s="12">
        <v>19</v>
      </c>
      <c r="F66" s="13">
        <v>16</v>
      </c>
      <c r="G66" s="13">
        <v>23</v>
      </c>
      <c r="H66" s="35">
        <f t="shared" si="22"/>
        <v>780.6</v>
      </c>
      <c r="I66" s="36">
        <f t="shared" si="23"/>
        <v>1040.7</v>
      </c>
      <c r="J66" s="37">
        <f t="shared" ref="J66:X82" si="29">IF(J$7&lt;$F66,$D66*J$7,IF(J$7&gt;$G66,$C66+(J$7-$G66)*$H66,$C66))</f>
        <v>1561.1</v>
      </c>
      <c r="K66" s="37">
        <f t="shared" si="29"/>
        <v>3122.2</v>
      </c>
      <c r="L66" s="37">
        <f t="shared" si="29"/>
        <v>4683.3</v>
      </c>
      <c r="M66" s="37">
        <f t="shared" si="29"/>
        <v>6244.4</v>
      </c>
      <c r="N66" s="37">
        <f t="shared" si="29"/>
        <v>7805.5</v>
      </c>
      <c r="O66" s="37">
        <f t="shared" si="29"/>
        <v>9366.6</v>
      </c>
      <c r="P66" s="37">
        <f t="shared" si="29"/>
        <v>10927.7</v>
      </c>
      <c r="Q66" s="37">
        <f t="shared" si="29"/>
        <v>12488.8</v>
      </c>
      <c r="R66" s="37">
        <f t="shared" si="29"/>
        <v>14049.9</v>
      </c>
      <c r="S66" s="37">
        <f t="shared" si="29"/>
        <v>15611</v>
      </c>
      <c r="T66" s="37">
        <f t="shared" si="29"/>
        <v>17172.099999999999</v>
      </c>
      <c r="U66" s="37">
        <f t="shared" si="29"/>
        <v>18733.2</v>
      </c>
      <c r="V66" s="37">
        <f t="shared" si="29"/>
        <v>20294.3</v>
      </c>
      <c r="W66" s="37">
        <f t="shared" si="29"/>
        <v>21855.4</v>
      </c>
      <c r="X66" s="37">
        <f t="shared" si="29"/>
        <v>23416.5</v>
      </c>
      <c r="Y66" s="37">
        <f t="shared" si="27"/>
        <v>29660.9</v>
      </c>
      <c r="Z66" s="37">
        <f t="shared" si="27"/>
        <v>29660.9</v>
      </c>
      <c r="AA66" s="37">
        <f t="shared" si="27"/>
        <v>29660.9</v>
      </c>
      <c r="AB66" s="37">
        <f t="shared" si="27"/>
        <v>29660.9</v>
      </c>
      <c r="AC66" s="37">
        <f t="shared" si="27"/>
        <v>29660.9</v>
      </c>
      <c r="AD66" s="37">
        <f t="shared" si="27"/>
        <v>29660.9</v>
      </c>
      <c r="AE66" s="37">
        <f t="shared" si="27"/>
        <v>29660.9</v>
      </c>
      <c r="AF66" s="37">
        <f t="shared" si="27"/>
        <v>29660.9</v>
      </c>
      <c r="AG66" s="37">
        <f t="shared" si="27"/>
        <v>30441.5</v>
      </c>
      <c r="AH66" s="37">
        <f t="shared" si="27"/>
        <v>31222.1</v>
      </c>
      <c r="AI66" s="37">
        <f t="shared" si="27"/>
        <v>32002.7</v>
      </c>
      <c r="AJ66" s="37">
        <f t="shared" si="27"/>
        <v>32783.300000000003</v>
      </c>
      <c r="AK66" s="37">
        <f t="shared" si="27"/>
        <v>33563.9</v>
      </c>
      <c r="AL66" s="37">
        <f t="shared" si="27"/>
        <v>34344.5</v>
      </c>
      <c r="AM66" s="37">
        <f t="shared" si="27"/>
        <v>35125.1</v>
      </c>
      <c r="AN66" s="37">
        <f t="shared" si="27"/>
        <v>35905.699999999997</v>
      </c>
      <c r="AO66" s="37">
        <f t="shared" si="28"/>
        <v>36686.300000000003</v>
      </c>
      <c r="AP66" s="37">
        <f t="shared" si="26"/>
        <v>37466.9</v>
      </c>
      <c r="AQ66" s="37">
        <f t="shared" si="26"/>
        <v>38247.5</v>
      </c>
      <c r="AR66" s="37">
        <f t="shared" si="26"/>
        <v>39028.1</v>
      </c>
      <c r="AS66" s="37">
        <f t="shared" si="26"/>
        <v>39808.699999999997</v>
      </c>
      <c r="AT66" s="37">
        <f t="shared" si="26"/>
        <v>40589.300000000003</v>
      </c>
      <c r="AU66" s="37">
        <f t="shared" si="26"/>
        <v>41369.9</v>
      </c>
      <c r="AV66" s="37">
        <f t="shared" si="26"/>
        <v>42150.5</v>
      </c>
      <c r="AW66" s="37">
        <f t="shared" si="26"/>
        <v>42931.1</v>
      </c>
    </row>
    <row r="67" spans="1:55" ht="24">
      <c r="A67" s="21">
        <v>241030</v>
      </c>
      <c r="B67" s="11" t="s">
        <v>436</v>
      </c>
      <c r="C67" s="34">
        <v>19546</v>
      </c>
      <c r="D67" s="38">
        <f t="shared" si="21"/>
        <v>1954.6</v>
      </c>
      <c r="E67" s="12">
        <v>10</v>
      </c>
      <c r="F67" s="13">
        <v>8</v>
      </c>
      <c r="G67" s="13">
        <v>12</v>
      </c>
      <c r="H67" s="35">
        <f t="shared" si="22"/>
        <v>977.3</v>
      </c>
      <c r="I67" s="36">
        <f t="shared" si="23"/>
        <v>1303.0999999999999</v>
      </c>
      <c r="J67" s="37">
        <f t="shared" si="29"/>
        <v>1954.6</v>
      </c>
      <c r="K67" s="37">
        <f t="shared" si="29"/>
        <v>3909.2</v>
      </c>
      <c r="L67" s="37">
        <f t="shared" si="29"/>
        <v>5863.8</v>
      </c>
      <c r="M67" s="37">
        <f t="shared" si="29"/>
        <v>7818.4</v>
      </c>
      <c r="N67" s="37">
        <f t="shared" si="29"/>
        <v>9773</v>
      </c>
      <c r="O67" s="37">
        <f t="shared" si="29"/>
        <v>11727.6</v>
      </c>
      <c r="P67" s="37">
        <f t="shared" si="29"/>
        <v>13682.2</v>
      </c>
      <c r="Q67" s="37">
        <f t="shared" si="29"/>
        <v>19546</v>
      </c>
      <c r="R67" s="37">
        <f t="shared" si="29"/>
        <v>19546</v>
      </c>
      <c r="S67" s="37">
        <f t="shared" si="29"/>
        <v>19546</v>
      </c>
      <c r="T67" s="37">
        <f t="shared" si="29"/>
        <v>19546</v>
      </c>
      <c r="U67" s="37">
        <f t="shared" si="29"/>
        <v>19546</v>
      </c>
      <c r="V67" s="37">
        <f t="shared" si="29"/>
        <v>20523.3</v>
      </c>
      <c r="W67" s="37">
        <f t="shared" si="29"/>
        <v>21500.6</v>
      </c>
      <c r="X67" s="37">
        <f t="shared" si="29"/>
        <v>22477.9</v>
      </c>
      <c r="Y67" s="37">
        <f t="shared" si="27"/>
        <v>23455.200000000001</v>
      </c>
      <c r="Z67" s="37">
        <f t="shared" si="27"/>
        <v>24432.5</v>
      </c>
      <c r="AA67" s="37">
        <f t="shared" si="27"/>
        <v>25409.8</v>
      </c>
      <c r="AB67" s="37">
        <f t="shared" si="27"/>
        <v>26387.1</v>
      </c>
      <c r="AC67" s="37">
        <f t="shared" si="27"/>
        <v>27364.400000000001</v>
      </c>
      <c r="AD67" s="37">
        <f t="shared" si="27"/>
        <v>28341.7</v>
      </c>
      <c r="AE67" s="37">
        <f t="shared" si="27"/>
        <v>29319</v>
      </c>
      <c r="AF67" s="37">
        <f t="shared" si="27"/>
        <v>30296.3</v>
      </c>
      <c r="AG67" s="37">
        <f t="shared" si="27"/>
        <v>31273.599999999999</v>
      </c>
      <c r="AH67" s="37">
        <f t="shared" si="27"/>
        <v>32250.9</v>
      </c>
      <c r="AI67" s="37">
        <f t="shared" si="27"/>
        <v>33228.199999999997</v>
      </c>
      <c r="AJ67" s="37">
        <f t="shared" si="27"/>
        <v>34205.5</v>
      </c>
      <c r="AK67" s="37">
        <f t="shared" si="27"/>
        <v>35182.800000000003</v>
      </c>
      <c r="AL67" s="37">
        <f t="shared" si="27"/>
        <v>36160.1</v>
      </c>
      <c r="AM67" s="37">
        <f t="shared" si="27"/>
        <v>37137.4</v>
      </c>
      <c r="AN67" s="37">
        <f t="shared" si="27"/>
        <v>38114.699999999997</v>
      </c>
      <c r="AO67" s="37">
        <f t="shared" si="28"/>
        <v>39092</v>
      </c>
      <c r="AP67" s="37">
        <f t="shared" si="26"/>
        <v>40069.300000000003</v>
      </c>
      <c r="AQ67" s="37">
        <f t="shared" si="26"/>
        <v>41046.6</v>
      </c>
      <c r="AR67" s="37">
        <f t="shared" si="26"/>
        <v>42023.9</v>
      </c>
      <c r="AS67" s="37">
        <f t="shared" si="26"/>
        <v>43001.2</v>
      </c>
      <c r="AT67" s="37">
        <f t="shared" si="26"/>
        <v>43978.5</v>
      </c>
      <c r="AU67" s="37">
        <f t="shared" si="26"/>
        <v>44955.8</v>
      </c>
      <c r="AV67" s="37">
        <f t="shared" si="26"/>
        <v>45933.1</v>
      </c>
      <c r="AW67" s="37">
        <f t="shared" si="26"/>
        <v>46910.400000000001</v>
      </c>
    </row>
    <row r="68" spans="1:55" ht="24">
      <c r="A68" s="21">
        <v>241040</v>
      </c>
      <c r="B68" s="11" t="s">
        <v>435</v>
      </c>
      <c r="C68" s="34">
        <v>47386</v>
      </c>
      <c r="D68" s="38">
        <f t="shared" si="21"/>
        <v>2369.3000000000002</v>
      </c>
      <c r="E68" s="12">
        <v>20</v>
      </c>
      <c r="F68" s="13">
        <v>16</v>
      </c>
      <c r="G68" s="13">
        <v>24</v>
      </c>
      <c r="H68" s="35">
        <f t="shared" si="22"/>
        <v>1184.7</v>
      </c>
      <c r="I68" s="36">
        <f t="shared" si="23"/>
        <v>1579.5</v>
      </c>
      <c r="J68" s="37">
        <f t="shared" si="29"/>
        <v>2369.3000000000002</v>
      </c>
      <c r="K68" s="37">
        <f t="shared" si="29"/>
        <v>4738.6000000000004</v>
      </c>
      <c r="L68" s="37">
        <f t="shared" si="29"/>
        <v>7107.9</v>
      </c>
      <c r="M68" s="37">
        <f t="shared" si="29"/>
        <v>9477.2000000000007</v>
      </c>
      <c r="N68" s="37">
        <f t="shared" si="29"/>
        <v>11846.5</v>
      </c>
      <c r="O68" s="37">
        <f t="shared" si="29"/>
        <v>14215.8</v>
      </c>
      <c r="P68" s="37">
        <f t="shared" si="29"/>
        <v>16585.099999999999</v>
      </c>
      <c r="Q68" s="37">
        <f t="shared" si="29"/>
        <v>18954.400000000001</v>
      </c>
      <c r="R68" s="37">
        <f t="shared" si="29"/>
        <v>21323.7</v>
      </c>
      <c r="S68" s="37">
        <f t="shared" si="29"/>
        <v>23693</v>
      </c>
      <c r="T68" s="37">
        <f t="shared" si="29"/>
        <v>26062.3</v>
      </c>
      <c r="U68" s="37">
        <f t="shared" si="29"/>
        <v>28431.599999999999</v>
      </c>
      <c r="V68" s="37">
        <f t="shared" si="29"/>
        <v>30800.9</v>
      </c>
      <c r="W68" s="37">
        <f t="shared" si="29"/>
        <v>33170.199999999997</v>
      </c>
      <c r="X68" s="37">
        <f t="shared" si="29"/>
        <v>35539.5</v>
      </c>
      <c r="Y68" s="37">
        <f t="shared" si="27"/>
        <v>47386</v>
      </c>
      <c r="Z68" s="37">
        <f t="shared" si="27"/>
        <v>47386</v>
      </c>
      <c r="AA68" s="37">
        <f t="shared" si="27"/>
        <v>47386</v>
      </c>
      <c r="AB68" s="37">
        <f t="shared" si="27"/>
        <v>47386</v>
      </c>
      <c r="AC68" s="37">
        <f t="shared" si="27"/>
        <v>47386</v>
      </c>
      <c r="AD68" s="37">
        <f t="shared" si="27"/>
        <v>47386</v>
      </c>
      <c r="AE68" s="37">
        <f t="shared" si="27"/>
        <v>47386</v>
      </c>
      <c r="AF68" s="37">
        <f t="shared" si="27"/>
        <v>47386</v>
      </c>
      <c r="AG68" s="37">
        <f t="shared" si="27"/>
        <v>47386</v>
      </c>
      <c r="AH68" s="37">
        <f t="shared" si="27"/>
        <v>48570.7</v>
      </c>
      <c r="AI68" s="37">
        <f t="shared" si="27"/>
        <v>49755.4</v>
      </c>
      <c r="AJ68" s="37">
        <f t="shared" si="27"/>
        <v>50940.1</v>
      </c>
      <c r="AK68" s="37">
        <f t="shared" si="27"/>
        <v>52124.800000000003</v>
      </c>
      <c r="AL68" s="37">
        <f t="shared" si="27"/>
        <v>53309.5</v>
      </c>
      <c r="AM68" s="37">
        <f t="shared" si="27"/>
        <v>54494.2</v>
      </c>
      <c r="AN68" s="37">
        <f t="shared" si="27"/>
        <v>55678.9</v>
      </c>
      <c r="AO68" s="37">
        <f t="shared" si="28"/>
        <v>56863.6</v>
      </c>
      <c r="AP68" s="37">
        <f t="shared" si="26"/>
        <v>58048.3</v>
      </c>
      <c r="AQ68" s="37">
        <f t="shared" si="26"/>
        <v>59233</v>
      </c>
      <c r="AR68" s="37">
        <f t="shared" si="26"/>
        <v>60417.7</v>
      </c>
      <c r="AS68" s="37">
        <f t="shared" si="26"/>
        <v>61602.400000000001</v>
      </c>
      <c r="AT68" s="37">
        <f t="shared" si="26"/>
        <v>62787.1</v>
      </c>
      <c r="AU68" s="37">
        <f t="shared" si="26"/>
        <v>63971.8</v>
      </c>
      <c r="AV68" s="37">
        <f t="shared" si="26"/>
        <v>65156.5</v>
      </c>
      <c r="AW68" s="37">
        <f t="shared" si="26"/>
        <v>66341.2</v>
      </c>
    </row>
    <row r="69" spans="1:55" ht="13.2">
      <c r="A69" s="21">
        <v>241060</v>
      </c>
      <c r="B69" s="11" t="s">
        <v>434</v>
      </c>
      <c r="C69" s="34">
        <v>48356</v>
      </c>
      <c r="D69" s="38">
        <f t="shared" si="21"/>
        <v>1727</v>
      </c>
      <c r="E69" s="12">
        <v>28</v>
      </c>
      <c r="F69" s="13">
        <v>23</v>
      </c>
      <c r="G69" s="13">
        <v>34</v>
      </c>
      <c r="H69" s="35">
        <f t="shared" si="22"/>
        <v>863.5</v>
      </c>
      <c r="I69" s="36">
        <f t="shared" si="23"/>
        <v>1151.3</v>
      </c>
      <c r="J69" s="37">
        <f t="shared" si="29"/>
        <v>1727</v>
      </c>
      <c r="K69" s="37">
        <f t="shared" si="29"/>
        <v>3454</v>
      </c>
      <c r="L69" s="37">
        <f t="shared" si="29"/>
        <v>5181</v>
      </c>
      <c r="M69" s="37">
        <f t="shared" si="29"/>
        <v>6908</v>
      </c>
      <c r="N69" s="37">
        <f t="shared" si="29"/>
        <v>8635</v>
      </c>
      <c r="O69" s="37">
        <f t="shared" si="29"/>
        <v>10362</v>
      </c>
      <c r="P69" s="37">
        <f t="shared" si="29"/>
        <v>12089</v>
      </c>
      <c r="Q69" s="37">
        <f t="shared" si="29"/>
        <v>13816</v>
      </c>
      <c r="R69" s="37">
        <f t="shared" si="29"/>
        <v>15543</v>
      </c>
      <c r="S69" s="37">
        <f t="shared" si="29"/>
        <v>17270</v>
      </c>
      <c r="T69" s="37">
        <f t="shared" si="29"/>
        <v>18997</v>
      </c>
      <c r="U69" s="37">
        <f t="shared" si="29"/>
        <v>20724</v>
      </c>
      <c r="V69" s="37">
        <f t="shared" si="29"/>
        <v>22451</v>
      </c>
      <c r="W69" s="37">
        <f t="shared" si="29"/>
        <v>24178</v>
      </c>
      <c r="X69" s="37">
        <f t="shared" si="29"/>
        <v>25905</v>
      </c>
      <c r="Y69" s="37">
        <f t="shared" si="27"/>
        <v>27632</v>
      </c>
      <c r="Z69" s="37">
        <f t="shared" si="27"/>
        <v>29359</v>
      </c>
      <c r="AA69" s="37">
        <f t="shared" si="27"/>
        <v>31086</v>
      </c>
      <c r="AB69" s="37">
        <f t="shared" si="27"/>
        <v>32813</v>
      </c>
      <c r="AC69" s="37">
        <f t="shared" si="27"/>
        <v>34540</v>
      </c>
      <c r="AD69" s="37">
        <f t="shared" si="27"/>
        <v>36267</v>
      </c>
      <c r="AE69" s="37">
        <f t="shared" si="27"/>
        <v>37994</v>
      </c>
      <c r="AF69" s="37">
        <f t="shared" si="27"/>
        <v>48356</v>
      </c>
      <c r="AG69" s="37">
        <f t="shared" si="27"/>
        <v>48356</v>
      </c>
      <c r="AH69" s="37">
        <f t="shared" si="27"/>
        <v>48356</v>
      </c>
      <c r="AI69" s="37">
        <f t="shared" si="27"/>
        <v>48356</v>
      </c>
      <c r="AJ69" s="37">
        <f t="shared" si="27"/>
        <v>48356</v>
      </c>
      <c r="AK69" s="37">
        <f t="shared" si="27"/>
        <v>48356</v>
      </c>
      <c r="AL69" s="37">
        <f t="shared" si="27"/>
        <v>48356</v>
      </c>
      <c r="AM69" s="37">
        <f t="shared" si="27"/>
        <v>48356</v>
      </c>
      <c r="AN69" s="37">
        <f t="shared" si="27"/>
        <v>48356</v>
      </c>
      <c r="AO69" s="37">
        <f t="shared" si="28"/>
        <v>48356</v>
      </c>
      <c r="AP69" s="37">
        <f t="shared" si="26"/>
        <v>48356</v>
      </c>
      <c r="AQ69" s="37">
        <f t="shared" si="26"/>
        <v>48356</v>
      </c>
      <c r="AR69" s="37">
        <f t="shared" si="26"/>
        <v>49219.5</v>
      </c>
      <c r="AS69" s="37">
        <f t="shared" si="26"/>
        <v>50083</v>
      </c>
      <c r="AT69" s="37">
        <f t="shared" si="26"/>
        <v>50946.5</v>
      </c>
      <c r="AU69" s="37">
        <f t="shared" si="26"/>
        <v>51810</v>
      </c>
      <c r="AV69" s="37">
        <f t="shared" si="26"/>
        <v>52673.5</v>
      </c>
      <c r="AW69" s="37">
        <f t="shared" si="26"/>
        <v>53537</v>
      </c>
    </row>
    <row r="70" spans="1:55" ht="24">
      <c r="A70" s="21">
        <v>241080</v>
      </c>
      <c r="B70" s="11" t="s">
        <v>433</v>
      </c>
      <c r="C70" s="34">
        <v>20370.7</v>
      </c>
      <c r="D70" s="38">
        <f t="shared" si="21"/>
        <v>2910.1</v>
      </c>
      <c r="E70" s="12">
        <v>7</v>
      </c>
      <c r="F70" s="13">
        <v>6</v>
      </c>
      <c r="G70" s="13">
        <v>9</v>
      </c>
      <c r="H70" s="35">
        <f t="shared" si="22"/>
        <v>1455.1</v>
      </c>
      <c r="I70" s="36">
        <f t="shared" si="23"/>
        <v>1940.1</v>
      </c>
      <c r="J70" s="37">
        <f t="shared" si="29"/>
        <v>2910.1</v>
      </c>
      <c r="K70" s="37">
        <f t="shared" si="29"/>
        <v>5820.2</v>
      </c>
      <c r="L70" s="37">
        <f t="shared" si="29"/>
        <v>8730.2999999999993</v>
      </c>
      <c r="M70" s="37">
        <f t="shared" si="29"/>
        <v>11640.4</v>
      </c>
      <c r="N70" s="37">
        <f t="shared" si="29"/>
        <v>14550.5</v>
      </c>
      <c r="O70" s="37">
        <f t="shared" si="29"/>
        <v>20370.7</v>
      </c>
      <c r="P70" s="37">
        <f t="shared" si="29"/>
        <v>20370.7</v>
      </c>
      <c r="Q70" s="37">
        <f t="shared" si="29"/>
        <v>20370.7</v>
      </c>
      <c r="R70" s="37">
        <f t="shared" si="29"/>
        <v>20370.7</v>
      </c>
      <c r="S70" s="37">
        <f t="shared" si="29"/>
        <v>21825.8</v>
      </c>
      <c r="T70" s="37">
        <f t="shared" si="29"/>
        <v>23280.9</v>
      </c>
      <c r="U70" s="37">
        <f t="shared" si="29"/>
        <v>24736</v>
      </c>
      <c r="V70" s="37">
        <f t="shared" si="29"/>
        <v>26191.1</v>
      </c>
      <c r="W70" s="37">
        <f t="shared" si="29"/>
        <v>27646.2</v>
      </c>
      <c r="X70" s="37">
        <f t="shared" si="29"/>
        <v>29101.3</v>
      </c>
      <c r="Y70" s="37">
        <f t="shared" si="27"/>
        <v>30556.400000000001</v>
      </c>
      <c r="Z70" s="37">
        <f t="shared" si="27"/>
        <v>32011.5</v>
      </c>
      <c r="AA70" s="37">
        <f t="shared" si="27"/>
        <v>33466.6</v>
      </c>
      <c r="AB70" s="37">
        <f t="shared" si="27"/>
        <v>34921.699999999997</v>
      </c>
      <c r="AC70" s="37">
        <f t="shared" si="27"/>
        <v>36376.800000000003</v>
      </c>
      <c r="AD70" s="37">
        <f t="shared" si="27"/>
        <v>37831.9</v>
      </c>
      <c r="AE70" s="37">
        <f t="shared" si="27"/>
        <v>39287</v>
      </c>
      <c r="AF70" s="37">
        <f t="shared" si="27"/>
        <v>40742.1</v>
      </c>
      <c r="AG70" s="37">
        <f t="shared" si="27"/>
        <v>42197.2</v>
      </c>
      <c r="AH70" s="37">
        <f t="shared" si="27"/>
        <v>43652.3</v>
      </c>
      <c r="AI70" s="37">
        <f t="shared" si="27"/>
        <v>45107.4</v>
      </c>
      <c r="AJ70" s="37">
        <f t="shared" si="27"/>
        <v>46562.5</v>
      </c>
      <c r="AK70" s="37">
        <f t="shared" si="27"/>
        <v>48017.599999999999</v>
      </c>
      <c r="AL70" s="37">
        <f t="shared" si="27"/>
        <v>49472.7</v>
      </c>
      <c r="AM70" s="37">
        <f t="shared" si="27"/>
        <v>50927.8</v>
      </c>
      <c r="AN70" s="37">
        <f t="shared" si="27"/>
        <v>52382.9</v>
      </c>
      <c r="AO70" s="37">
        <f t="shared" si="28"/>
        <v>53838</v>
      </c>
      <c r="AP70" s="37">
        <f t="shared" si="26"/>
        <v>55293.1</v>
      </c>
      <c r="AQ70" s="37">
        <f t="shared" si="26"/>
        <v>56748.2</v>
      </c>
      <c r="AR70" s="37">
        <f t="shared" si="26"/>
        <v>58203.3</v>
      </c>
      <c r="AS70" s="37">
        <f t="shared" si="26"/>
        <v>59658.400000000001</v>
      </c>
      <c r="AT70" s="37">
        <f t="shared" si="26"/>
        <v>61113.5</v>
      </c>
      <c r="AU70" s="37">
        <f t="shared" si="26"/>
        <v>62568.6</v>
      </c>
      <c r="AV70" s="37">
        <f t="shared" si="26"/>
        <v>64023.7</v>
      </c>
      <c r="AW70" s="37">
        <f t="shared" si="26"/>
        <v>65478.8</v>
      </c>
    </row>
    <row r="71" spans="1:55" ht="24">
      <c r="A71" s="21">
        <v>241090</v>
      </c>
      <c r="B71" s="11" t="s">
        <v>432</v>
      </c>
      <c r="C71" s="34">
        <v>47560</v>
      </c>
      <c r="D71" s="38">
        <f t="shared" si="21"/>
        <v>2378</v>
      </c>
      <c r="E71" s="12">
        <v>20</v>
      </c>
      <c r="F71" s="13">
        <v>16</v>
      </c>
      <c r="G71" s="13">
        <v>24</v>
      </c>
      <c r="H71" s="35">
        <f t="shared" si="22"/>
        <v>1189</v>
      </c>
      <c r="I71" s="36">
        <f t="shared" si="23"/>
        <v>1585.3</v>
      </c>
      <c r="J71" s="37">
        <f t="shared" si="29"/>
        <v>2378</v>
      </c>
      <c r="K71" s="37">
        <f t="shared" si="29"/>
        <v>4756</v>
      </c>
      <c r="L71" s="37">
        <f t="shared" si="29"/>
        <v>7134</v>
      </c>
      <c r="M71" s="37">
        <f t="shared" si="29"/>
        <v>9512</v>
      </c>
      <c r="N71" s="37">
        <f t="shared" si="29"/>
        <v>11890</v>
      </c>
      <c r="O71" s="37">
        <f t="shared" si="29"/>
        <v>14268</v>
      </c>
      <c r="P71" s="37">
        <f t="shared" si="29"/>
        <v>16646</v>
      </c>
      <c r="Q71" s="37">
        <f t="shared" si="29"/>
        <v>19024</v>
      </c>
      <c r="R71" s="37">
        <f t="shared" si="29"/>
        <v>21402</v>
      </c>
      <c r="S71" s="37">
        <f t="shared" si="29"/>
        <v>23780</v>
      </c>
      <c r="T71" s="37">
        <f t="shared" si="29"/>
        <v>26158</v>
      </c>
      <c r="U71" s="37">
        <f t="shared" si="29"/>
        <v>28536</v>
      </c>
      <c r="V71" s="37">
        <f t="shared" si="29"/>
        <v>30914</v>
      </c>
      <c r="W71" s="37">
        <f t="shared" si="29"/>
        <v>33292</v>
      </c>
      <c r="X71" s="37">
        <f t="shared" si="29"/>
        <v>35670</v>
      </c>
      <c r="Y71" s="37">
        <f t="shared" si="27"/>
        <v>47560</v>
      </c>
      <c r="Z71" s="37">
        <f t="shared" si="27"/>
        <v>47560</v>
      </c>
      <c r="AA71" s="37">
        <f t="shared" si="27"/>
        <v>47560</v>
      </c>
      <c r="AB71" s="37">
        <f t="shared" si="27"/>
        <v>47560</v>
      </c>
      <c r="AC71" s="37">
        <f t="shared" si="27"/>
        <v>47560</v>
      </c>
      <c r="AD71" s="37">
        <f t="shared" si="27"/>
        <v>47560</v>
      </c>
      <c r="AE71" s="37">
        <f t="shared" si="27"/>
        <v>47560</v>
      </c>
      <c r="AF71" s="37">
        <f t="shared" si="27"/>
        <v>47560</v>
      </c>
      <c r="AG71" s="37">
        <f t="shared" si="27"/>
        <v>47560</v>
      </c>
      <c r="AH71" s="37">
        <f t="shared" si="27"/>
        <v>48749</v>
      </c>
      <c r="AI71" s="37">
        <f t="shared" si="27"/>
        <v>49938</v>
      </c>
      <c r="AJ71" s="37">
        <f t="shared" si="27"/>
        <v>51127</v>
      </c>
      <c r="AK71" s="37">
        <f t="shared" si="27"/>
        <v>52316</v>
      </c>
      <c r="AL71" s="37">
        <f t="shared" si="27"/>
        <v>53505</v>
      </c>
      <c r="AM71" s="37">
        <f t="shared" si="27"/>
        <v>54694</v>
      </c>
      <c r="AN71" s="37">
        <f t="shared" si="27"/>
        <v>55883</v>
      </c>
      <c r="AO71" s="37">
        <f t="shared" si="28"/>
        <v>57072</v>
      </c>
      <c r="AP71" s="37">
        <f t="shared" si="26"/>
        <v>58261</v>
      </c>
      <c r="AQ71" s="37">
        <f t="shared" si="26"/>
        <v>59450</v>
      </c>
      <c r="AR71" s="37">
        <f t="shared" si="26"/>
        <v>60639</v>
      </c>
      <c r="AS71" s="37">
        <f t="shared" si="26"/>
        <v>61828</v>
      </c>
      <c r="AT71" s="37">
        <f t="shared" si="26"/>
        <v>63017</v>
      </c>
      <c r="AU71" s="37">
        <f t="shared" si="26"/>
        <v>64206</v>
      </c>
      <c r="AV71" s="37">
        <f t="shared" si="26"/>
        <v>65395</v>
      </c>
      <c r="AW71" s="37">
        <f t="shared" si="26"/>
        <v>66584</v>
      </c>
    </row>
    <row r="72" spans="1:55" ht="24">
      <c r="A72" s="21">
        <v>241100</v>
      </c>
      <c r="B72" s="11" t="s">
        <v>431</v>
      </c>
      <c r="C72" s="34">
        <v>20045.2</v>
      </c>
      <c r="D72" s="38">
        <f t="shared" si="21"/>
        <v>2863.6</v>
      </c>
      <c r="E72" s="12">
        <v>7</v>
      </c>
      <c r="F72" s="13">
        <v>6</v>
      </c>
      <c r="G72" s="13">
        <v>9</v>
      </c>
      <c r="H72" s="35">
        <f t="shared" si="22"/>
        <v>1431.8</v>
      </c>
      <c r="I72" s="36">
        <f t="shared" si="23"/>
        <v>1909.1</v>
      </c>
      <c r="J72" s="37">
        <f t="shared" si="29"/>
        <v>2863.6</v>
      </c>
      <c r="K72" s="37">
        <f t="shared" si="29"/>
        <v>5727.2</v>
      </c>
      <c r="L72" s="37">
        <f t="shared" si="29"/>
        <v>8590.7999999999993</v>
      </c>
      <c r="M72" s="37">
        <f t="shared" si="29"/>
        <v>11454.4</v>
      </c>
      <c r="N72" s="37">
        <f t="shared" si="29"/>
        <v>14318</v>
      </c>
      <c r="O72" s="37">
        <f t="shared" si="29"/>
        <v>20045.2</v>
      </c>
      <c r="P72" s="37">
        <f t="shared" si="29"/>
        <v>20045.2</v>
      </c>
      <c r="Q72" s="37">
        <f t="shared" si="29"/>
        <v>20045.2</v>
      </c>
      <c r="R72" s="37">
        <f t="shared" si="29"/>
        <v>20045.2</v>
      </c>
      <c r="S72" s="37">
        <f t="shared" si="29"/>
        <v>21477</v>
      </c>
      <c r="T72" s="37">
        <f t="shared" si="29"/>
        <v>22908.799999999999</v>
      </c>
      <c r="U72" s="37">
        <f t="shared" si="29"/>
        <v>24340.6</v>
      </c>
      <c r="V72" s="37">
        <f t="shared" si="29"/>
        <v>25772.400000000001</v>
      </c>
      <c r="W72" s="37">
        <f t="shared" si="29"/>
        <v>27204.2</v>
      </c>
      <c r="X72" s="37">
        <f t="shared" si="29"/>
        <v>28636</v>
      </c>
      <c r="Y72" s="37">
        <f t="shared" si="27"/>
        <v>30067.8</v>
      </c>
      <c r="Z72" s="37">
        <f t="shared" si="27"/>
        <v>31499.599999999999</v>
      </c>
      <c r="AA72" s="37">
        <f t="shared" si="27"/>
        <v>32931.4</v>
      </c>
      <c r="AB72" s="37">
        <f t="shared" si="27"/>
        <v>34363.199999999997</v>
      </c>
      <c r="AC72" s="37">
        <f t="shared" si="27"/>
        <v>35795</v>
      </c>
      <c r="AD72" s="37">
        <f t="shared" si="27"/>
        <v>37226.800000000003</v>
      </c>
      <c r="AE72" s="37">
        <f t="shared" si="27"/>
        <v>38658.6</v>
      </c>
      <c r="AF72" s="37">
        <f t="shared" si="27"/>
        <v>40090.400000000001</v>
      </c>
      <c r="AG72" s="37">
        <f t="shared" si="27"/>
        <v>41522.199999999997</v>
      </c>
      <c r="AH72" s="37">
        <f t="shared" si="27"/>
        <v>42954</v>
      </c>
      <c r="AI72" s="37">
        <f t="shared" si="27"/>
        <v>44385.8</v>
      </c>
      <c r="AJ72" s="37">
        <f t="shared" si="27"/>
        <v>45817.599999999999</v>
      </c>
      <c r="AK72" s="37">
        <f t="shared" si="27"/>
        <v>47249.4</v>
      </c>
      <c r="AL72" s="37">
        <f t="shared" si="27"/>
        <v>48681.2</v>
      </c>
      <c r="AM72" s="37">
        <f t="shared" si="27"/>
        <v>50113</v>
      </c>
      <c r="AN72" s="37">
        <f t="shared" si="27"/>
        <v>51544.800000000003</v>
      </c>
      <c r="AO72" s="37">
        <f t="shared" si="28"/>
        <v>52976.6</v>
      </c>
      <c r="AP72" s="37">
        <f t="shared" si="26"/>
        <v>54408.4</v>
      </c>
      <c r="AQ72" s="37">
        <f t="shared" si="26"/>
        <v>55840.2</v>
      </c>
      <c r="AR72" s="37">
        <f t="shared" si="26"/>
        <v>57272</v>
      </c>
      <c r="AS72" s="37">
        <f t="shared" si="26"/>
        <v>58703.8</v>
      </c>
      <c r="AT72" s="37">
        <f t="shared" si="26"/>
        <v>60135.6</v>
      </c>
      <c r="AU72" s="37">
        <f t="shared" si="26"/>
        <v>61567.4</v>
      </c>
      <c r="AV72" s="37">
        <f t="shared" si="26"/>
        <v>62999.199999999997</v>
      </c>
      <c r="AW72" s="37">
        <f t="shared" si="26"/>
        <v>64431</v>
      </c>
    </row>
    <row r="73" spans="1:55" ht="12" customHeight="1">
      <c r="A73" s="21">
        <v>241110</v>
      </c>
      <c r="B73" s="11" t="s">
        <v>430</v>
      </c>
      <c r="C73" s="34">
        <v>49287.6</v>
      </c>
      <c r="D73" s="38">
        <f t="shared" si="21"/>
        <v>2738.2</v>
      </c>
      <c r="E73" s="12">
        <v>18</v>
      </c>
      <c r="F73" s="13">
        <v>15</v>
      </c>
      <c r="G73" s="13">
        <v>22</v>
      </c>
      <c r="H73" s="35">
        <f t="shared" si="22"/>
        <v>1369.1</v>
      </c>
      <c r="I73" s="36">
        <f t="shared" si="23"/>
        <v>1825.5</v>
      </c>
      <c r="J73" s="37">
        <f t="shared" si="29"/>
        <v>2738.2</v>
      </c>
      <c r="K73" s="37">
        <f t="shared" si="29"/>
        <v>5476.4</v>
      </c>
      <c r="L73" s="37">
        <f t="shared" si="29"/>
        <v>8214.6</v>
      </c>
      <c r="M73" s="37">
        <f t="shared" si="29"/>
        <v>10952.8</v>
      </c>
      <c r="N73" s="37">
        <f t="shared" si="29"/>
        <v>13691</v>
      </c>
      <c r="O73" s="37">
        <f t="shared" si="29"/>
        <v>16429.2</v>
      </c>
      <c r="P73" s="37">
        <f t="shared" si="29"/>
        <v>19167.400000000001</v>
      </c>
      <c r="Q73" s="37">
        <f t="shared" si="29"/>
        <v>21905.599999999999</v>
      </c>
      <c r="R73" s="37">
        <f t="shared" si="29"/>
        <v>24643.8</v>
      </c>
      <c r="S73" s="37">
        <f t="shared" si="29"/>
        <v>27382</v>
      </c>
      <c r="T73" s="37">
        <f t="shared" si="29"/>
        <v>30120.2</v>
      </c>
      <c r="U73" s="37">
        <f t="shared" si="29"/>
        <v>32858.400000000001</v>
      </c>
      <c r="V73" s="37">
        <f t="shared" si="29"/>
        <v>35596.6</v>
      </c>
      <c r="W73" s="37">
        <f t="shared" si="29"/>
        <v>38334.800000000003</v>
      </c>
      <c r="X73" s="37">
        <f t="shared" si="29"/>
        <v>49287.6</v>
      </c>
      <c r="Y73" s="37">
        <f t="shared" si="27"/>
        <v>49287.6</v>
      </c>
      <c r="Z73" s="37">
        <f t="shared" si="27"/>
        <v>49287.6</v>
      </c>
      <c r="AA73" s="37">
        <f t="shared" si="27"/>
        <v>49287.6</v>
      </c>
      <c r="AB73" s="37">
        <f t="shared" si="27"/>
        <v>49287.6</v>
      </c>
      <c r="AC73" s="37">
        <f t="shared" si="27"/>
        <v>49287.6</v>
      </c>
      <c r="AD73" s="37">
        <f t="shared" si="27"/>
        <v>49287.6</v>
      </c>
      <c r="AE73" s="37">
        <f t="shared" si="27"/>
        <v>49287.6</v>
      </c>
      <c r="AF73" s="37">
        <f t="shared" si="27"/>
        <v>50656.7</v>
      </c>
      <c r="AG73" s="37">
        <f t="shared" si="27"/>
        <v>52025.8</v>
      </c>
      <c r="AH73" s="37">
        <f t="shared" si="27"/>
        <v>53394.9</v>
      </c>
      <c r="AI73" s="37">
        <f t="shared" si="27"/>
        <v>54764</v>
      </c>
      <c r="AJ73" s="37">
        <f t="shared" si="27"/>
        <v>56133.1</v>
      </c>
      <c r="AK73" s="37">
        <f t="shared" si="27"/>
        <v>57502.2</v>
      </c>
      <c r="AL73" s="37">
        <f t="shared" si="27"/>
        <v>58871.3</v>
      </c>
      <c r="AM73" s="37">
        <f t="shared" si="27"/>
        <v>60240.4</v>
      </c>
      <c r="AN73" s="37">
        <f t="shared" si="27"/>
        <v>61609.5</v>
      </c>
      <c r="AO73" s="37">
        <f t="shared" si="28"/>
        <v>62978.6</v>
      </c>
      <c r="AP73" s="37">
        <f t="shared" si="26"/>
        <v>64347.7</v>
      </c>
      <c r="AQ73" s="37">
        <f t="shared" si="26"/>
        <v>65716.800000000003</v>
      </c>
      <c r="AR73" s="37">
        <f t="shared" si="26"/>
        <v>67085.899999999994</v>
      </c>
      <c r="AS73" s="37">
        <f t="shared" si="26"/>
        <v>68455</v>
      </c>
      <c r="AT73" s="37">
        <f t="shared" si="26"/>
        <v>69824.100000000006</v>
      </c>
      <c r="AU73" s="37">
        <f t="shared" si="26"/>
        <v>71193.2</v>
      </c>
      <c r="AV73" s="37">
        <f t="shared" si="26"/>
        <v>72562.3</v>
      </c>
      <c r="AW73" s="37">
        <f t="shared" si="26"/>
        <v>73931.399999999994</v>
      </c>
      <c r="AX73" s="3"/>
      <c r="AY73" s="3"/>
      <c r="AZ73" s="3"/>
      <c r="BA73" s="3"/>
      <c r="BB73" s="3"/>
      <c r="BC73" s="3"/>
    </row>
    <row r="74" spans="1:55" ht="24">
      <c r="A74" s="21">
        <v>241250</v>
      </c>
      <c r="B74" s="11" t="s">
        <v>429</v>
      </c>
      <c r="C74" s="34">
        <v>26647.5</v>
      </c>
      <c r="D74" s="38">
        <f t="shared" si="21"/>
        <v>1776.5</v>
      </c>
      <c r="E74" s="12">
        <v>15</v>
      </c>
      <c r="F74" s="13">
        <v>12</v>
      </c>
      <c r="G74" s="13">
        <v>18</v>
      </c>
      <c r="H74" s="35">
        <f t="shared" si="22"/>
        <v>888.3</v>
      </c>
      <c r="I74" s="36">
        <f t="shared" si="23"/>
        <v>1184.3</v>
      </c>
      <c r="J74" s="37">
        <f t="shared" si="29"/>
        <v>1776.5</v>
      </c>
      <c r="K74" s="37">
        <f t="shared" si="29"/>
        <v>3553</v>
      </c>
      <c r="L74" s="37">
        <f t="shared" si="29"/>
        <v>5329.5</v>
      </c>
      <c r="M74" s="37">
        <f t="shared" si="29"/>
        <v>7106</v>
      </c>
      <c r="N74" s="37">
        <f t="shared" si="29"/>
        <v>8882.5</v>
      </c>
      <c r="O74" s="37">
        <f t="shared" si="29"/>
        <v>10659</v>
      </c>
      <c r="P74" s="37">
        <f t="shared" si="29"/>
        <v>12435.5</v>
      </c>
      <c r="Q74" s="37">
        <f t="shared" si="29"/>
        <v>14212</v>
      </c>
      <c r="R74" s="37">
        <f t="shared" si="29"/>
        <v>15988.5</v>
      </c>
      <c r="S74" s="37">
        <f t="shared" si="29"/>
        <v>17765</v>
      </c>
      <c r="T74" s="37">
        <f t="shared" si="29"/>
        <v>19541.5</v>
      </c>
      <c r="U74" s="37">
        <f t="shared" si="29"/>
        <v>26647.5</v>
      </c>
      <c r="V74" s="37">
        <f t="shared" si="29"/>
        <v>26647.5</v>
      </c>
      <c r="W74" s="37">
        <f t="shared" si="29"/>
        <v>26647.5</v>
      </c>
      <c r="X74" s="37">
        <f t="shared" si="29"/>
        <v>26647.5</v>
      </c>
      <c r="Y74" s="37">
        <f t="shared" si="27"/>
        <v>26647.5</v>
      </c>
      <c r="Z74" s="37">
        <f t="shared" si="27"/>
        <v>26647.5</v>
      </c>
      <c r="AA74" s="37">
        <f t="shared" si="27"/>
        <v>26647.5</v>
      </c>
      <c r="AB74" s="37">
        <f t="shared" si="27"/>
        <v>27535.8</v>
      </c>
      <c r="AC74" s="37">
        <f t="shared" si="27"/>
        <v>28424.1</v>
      </c>
      <c r="AD74" s="37">
        <f t="shared" si="27"/>
        <v>29312.400000000001</v>
      </c>
      <c r="AE74" s="37">
        <f t="shared" si="27"/>
        <v>30200.7</v>
      </c>
      <c r="AF74" s="37">
        <f t="shared" si="27"/>
        <v>31089</v>
      </c>
      <c r="AG74" s="37">
        <f t="shared" si="27"/>
        <v>31977.3</v>
      </c>
      <c r="AH74" s="37">
        <f t="shared" si="27"/>
        <v>32865.599999999999</v>
      </c>
      <c r="AI74" s="37">
        <f t="shared" si="27"/>
        <v>33753.9</v>
      </c>
      <c r="AJ74" s="37">
        <f t="shared" si="27"/>
        <v>34642.199999999997</v>
      </c>
      <c r="AK74" s="37">
        <f t="shared" si="27"/>
        <v>35530.5</v>
      </c>
      <c r="AL74" s="37">
        <f t="shared" si="27"/>
        <v>36418.800000000003</v>
      </c>
      <c r="AM74" s="37">
        <f t="shared" si="27"/>
        <v>37307.1</v>
      </c>
      <c r="AN74" s="37">
        <f t="shared" si="27"/>
        <v>38195.4</v>
      </c>
      <c r="AO74" s="37">
        <f t="shared" si="28"/>
        <v>39083.699999999997</v>
      </c>
      <c r="AP74" s="37">
        <f t="shared" si="26"/>
        <v>39972</v>
      </c>
      <c r="AQ74" s="37">
        <f t="shared" si="26"/>
        <v>40860.300000000003</v>
      </c>
      <c r="AR74" s="37">
        <f t="shared" si="26"/>
        <v>41748.6</v>
      </c>
      <c r="AS74" s="37">
        <f t="shared" si="26"/>
        <v>42636.9</v>
      </c>
      <c r="AT74" s="37">
        <f t="shared" si="26"/>
        <v>43525.2</v>
      </c>
      <c r="AU74" s="37">
        <f t="shared" si="26"/>
        <v>44413.5</v>
      </c>
      <c r="AV74" s="37">
        <f t="shared" si="26"/>
        <v>45301.8</v>
      </c>
      <c r="AW74" s="37">
        <f t="shared" si="26"/>
        <v>46190.1</v>
      </c>
    </row>
    <row r="75" spans="1:55" s="3" customFormat="1" ht="24">
      <c r="A75" s="24">
        <v>241340</v>
      </c>
      <c r="B75" s="11" t="s">
        <v>506</v>
      </c>
      <c r="C75" s="34">
        <v>23940</v>
      </c>
      <c r="D75" s="38">
        <f t="shared" si="21"/>
        <v>1710</v>
      </c>
      <c r="E75" s="12">
        <v>14</v>
      </c>
      <c r="F75" s="13">
        <v>12</v>
      </c>
      <c r="G75" s="13">
        <v>17</v>
      </c>
      <c r="H75" s="35">
        <f t="shared" si="22"/>
        <v>855</v>
      </c>
      <c r="I75" s="36">
        <f t="shared" si="23"/>
        <v>1140</v>
      </c>
      <c r="J75" s="37">
        <f t="shared" si="29"/>
        <v>1710</v>
      </c>
      <c r="K75" s="37">
        <f t="shared" si="29"/>
        <v>3420</v>
      </c>
      <c r="L75" s="37">
        <f t="shared" si="29"/>
        <v>5130</v>
      </c>
      <c r="M75" s="37">
        <f t="shared" si="29"/>
        <v>6840</v>
      </c>
      <c r="N75" s="37">
        <f t="shared" si="29"/>
        <v>8550</v>
      </c>
      <c r="O75" s="37">
        <f t="shared" si="29"/>
        <v>10260</v>
      </c>
      <c r="P75" s="37">
        <f t="shared" si="29"/>
        <v>11970</v>
      </c>
      <c r="Q75" s="37">
        <f t="shared" si="29"/>
        <v>13680</v>
      </c>
      <c r="R75" s="37">
        <f t="shared" si="29"/>
        <v>15390</v>
      </c>
      <c r="S75" s="37">
        <f t="shared" si="29"/>
        <v>17100</v>
      </c>
      <c r="T75" s="37">
        <f t="shared" si="29"/>
        <v>18810</v>
      </c>
      <c r="U75" s="37">
        <f t="shared" si="29"/>
        <v>23940</v>
      </c>
      <c r="V75" s="37">
        <f t="shared" si="29"/>
        <v>23940</v>
      </c>
      <c r="W75" s="37">
        <f t="shared" si="29"/>
        <v>23940</v>
      </c>
      <c r="X75" s="37">
        <f t="shared" si="29"/>
        <v>23940</v>
      </c>
      <c r="Y75" s="37">
        <f t="shared" si="27"/>
        <v>23940</v>
      </c>
      <c r="Z75" s="37">
        <f t="shared" si="27"/>
        <v>23940</v>
      </c>
      <c r="AA75" s="37">
        <f t="shared" si="27"/>
        <v>24795</v>
      </c>
      <c r="AB75" s="37">
        <f t="shared" si="27"/>
        <v>25650</v>
      </c>
      <c r="AC75" s="37">
        <f t="shared" si="27"/>
        <v>26505</v>
      </c>
      <c r="AD75" s="37">
        <f t="shared" si="27"/>
        <v>27360</v>
      </c>
      <c r="AE75" s="37">
        <f t="shared" si="27"/>
        <v>28215</v>
      </c>
      <c r="AF75" s="37">
        <f t="shared" si="27"/>
        <v>29070</v>
      </c>
      <c r="AG75" s="37">
        <f t="shared" si="27"/>
        <v>29925</v>
      </c>
      <c r="AH75" s="37">
        <f t="shared" si="27"/>
        <v>30780</v>
      </c>
      <c r="AI75" s="37">
        <f t="shared" si="27"/>
        <v>31635</v>
      </c>
      <c r="AJ75" s="37">
        <f t="shared" si="27"/>
        <v>32490</v>
      </c>
      <c r="AK75" s="37">
        <f t="shared" si="27"/>
        <v>33345</v>
      </c>
      <c r="AL75" s="37">
        <f t="shared" si="27"/>
        <v>34200</v>
      </c>
      <c r="AM75" s="37">
        <f t="shared" si="27"/>
        <v>35055</v>
      </c>
      <c r="AN75" s="37">
        <f t="shared" si="27"/>
        <v>35910</v>
      </c>
      <c r="AO75" s="37">
        <f t="shared" si="28"/>
        <v>36765</v>
      </c>
      <c r="AP75" s="37">
        <f t="shared" si="26"/>
        <v>37620</v>
      </c>
      <c r="AQ75" s="37">
        <f t="shared" si="26"/>
        <v>38475</v>
      </c>
      <c r="AR75" s="37">
        <f t="shared" si="26"/>
        <v>39330</v>
      </c>
      <c r="AS75" s="37">
        <f t="shared" si="26"/>
        <v>40185</v>
      </c>
      <c r="AT75" s="37">
        <f t="shared" si="26"/>
        <v>41040</v>
      </c>
      <c r="AU75" s="37">
        <f t="shared" si="26"/>
        <v>41895</v>
      </c>
      <c r="AV75" s="37">
        <f t="shared" si="26"/>
        <v>42750</v>
      </c>
      <c r="AW75" s="37">
        <f t="shared" si="26"/>
        <v>43605</v>
      </c>
      <c r="AX75" s="1"/>
      <c r="AY75" s="1"/>
      <c r="AZ75" s="1"/>
      <c r="BA75" s="1"/>
      <c r="BB75" s="1"/>
      <c r="BC75" s="1"/>
    </row>
    <row r="76" spans="1:55" ht="24">
      <c r="A76" s="21">
        <v>241350</v>
      </c>
      <c r="B76" s="11" t="s">
        <v>428</v>
      </c>
      <c r="C76" s="34">
        <v>36437.800000000003</v>
      </c>
      <c r="D76" s="38">
        <f t="shared" si="21"/>
        <v>2143.4</v>
      </c>
      <c r="E76" s="12">
        <v>17</v>
      </c>
      <c r="F76" s="13">
        <v>14</v>
      </c>
      <c r="G76" s="13">
        <v>21</v>
      </c>
      <c r="H76" s="35">
        <f t="shared" si="22"/>
        <v>1071.7</v>
      </c>
      <c r="I76" s="36">
        <f t="shared" si="23"/>
        <v>1428.9</v>
      </c>
      <c r="J76" s="37">
        <f t="shared" si="29"/>
        <v>2143.4</v>
      </c>
      <c r="K76" s="37">
        <f t="shared" si="29"/>
        <v>4286.8</v>
      </c>
      <c r="L76" s="37">
        <f t="shared" si="29"/>
        <v>6430.2</v>
      </c>
      <c r="M76" s="37">
        <f t="shared" si="29"/>
        <v>8573.6</v>
      </c>
      <c r="N76" s="37">
        <f t="shared" si="29"/>
        <v>10717</v>
      </c>
      <c r="O76" s="37">
        <f t="shared" si="29"/>
        <v>12860.4</v>
      </c>
      <c r="P76" s="37">
        <f t="shared" si="29"/>
        <v>15003.8</v>
      </c>
      <c r="Q76" s="37">
        <f t="shared" si="29"/>
        <v>17147.2</v>
      </c>
      <c r="R76" s="37">
        <f t="shared" si="29"/>
        <v>19290.599999999999</v>
      </c>
      <c r="S76" s="37">
        <f t="shared" si="29"/>
        <v>21434</v>
      </c>
      <c r="T76" s="37">
        <f t="shared" si="29"/>
        <v>23577.4</v>
      </c>
      <c r="U76" s="37">
        <f t="shared" si="29"/>
        <v>25720.799999999999</v>
      </c>
      <c r="V76" s="37">
        <f t="shared" si="29"/>
        <v>27864.2</v>
      </c>
      <c r="W76" s="37">
        <f t="shared" si="29"/>
        <v>36437.800000000003</v>
      </c>
      <c r="X76" s="37">
        <f t="shared" si="29"/>
        <v>36437.800000000003</v>
      </c>
      <c r="Y76" s="37">
        <f t="shared" si="27"/>
        <v>36437.800000000003</v>
      </c>
      <c r="Z76" s="37">
        <f t="shared" si="27"/>
        <v>36437.800000000003</v>
      </c>
      <c r="AA76" s="37">
        <f t="shared" si="27"/>
        <v>36437.800000000003</v>
      </c>
      <c r="AB76" s="37">
        <f t="shared" si="27"/>
        <v>36437.800000000003</v>
      </c>
      <c r="AC76" s="37">
        <f t="shared" si="27"/>
        <v>36437.800000000003</v>
      </c>
      <c r="AD76" s="37">
        <f t="shared" si="27"/>
        <v>36437.800000000003</v>
      </c>
      <c r="AE76" s="37">
        <f t="shared" si="27"/>
        <v>37509.5</v>
      </c>
      <c r="AF76" s="37">
        <f t="shared" si="27"/>
        <v>38581.199999999997</v>
      </c>
      <c r="AG76" s="37">
        <f t="shared" si="27"/>
        <v>39652.9</v>
      </c>
      <c r="AH76" s="37">
        <f t="shared" si="27"/>
        <v>40724.6</v>
      </c>
      <c r="AI76" s="37">
        <f t="shared" si="27"/>
        <v>41796.300000000003</v>
      </c>
      <c r="AJ76" s="37">
        <f t="shared" si="27"/>
        <v>42868</v>
      </c>
      <c r="AK76" s="37">
        <f t="shared" si="27"/>
        <v>43939.7</v>
      </c>
      <c r="AL76" s="37">
        <f t="shared" si="27"/>
        <v>45011.4</v>
      </c>
      <c r="AM76" s="37">
        <f t="shared" si="27"/>
        <v>46083.1</v>
      </c>
      <c r="AN76" s="37">
        <f t="shared" si="27"/>
        <v>47154.8</v>
      </c>
      <c r="AO76" s="37">
        <f t="shared" si="28"/>
        <v>48226.5</v>
      </c>
      <c r="AP76" s="37">
        <f t="shared" si="26"/>
        <v>49298.2</v>
      </c>
      <c r="AQ76" s="37">
        <f t="shared" si="26"/>
        <v>50369.9</v>
      </c>
      <c r="AR76" s="37">
        <f t="shared" si="26"/>
        <v>51441.599999999999</v>
      </c>
      <c r="AS76" s="37">
        <f t="shared" si="26"/>
        <v>52513.3</v>
      </c>
      <c r="AT76" s="37">
        <f t="shared" si="26"/>
        <v>53585</v>
      </c>
      <c r="AU76" s="37">
        <f t="shared" si="26"/>
        <v>54656.7</v>
      </c>
      <c r="AV76" s="37">
        <f t="shared" si="26"/>
        <v>55728.4</v>
      </c>
      <c r="AW76" s="37">
        <f t="shared" si="26"/>
        <v>56800.1</v>
      </c>
    </row>
    <row r="77" spans="1:55" ht="24">
      <c r="A77" s="21">
        <v>241360</v>
      </c>
      <c r="B77" s="11" t="s">
        <v>427</v>
      </c>
      <c r="C77" s="34">
        <v>23294</v>
      </c>
      <c r="D77" s="38">
        <f t="shared" si="21"/>
        <v>2329.4</v>
      </c>
      <c r="E77" s="12">
        <v>10</v>
      </c>
      <c r="F77" s="13">
        <v>8</v>
      </c>
      <c r="G77" s="13">
        <v>12</v>
      </c>
      <c r="H77" s="35">
        <f t="shared" si="22"/>
        <v>1164.7</v>
      </c>
      <c r="I77" s="36">
        <f t="shared" si="23"/>
        <v>1552.9</v>
      </c>
      <c r="J77" s="37">
        <f t="shared" si="29"/>
        <v>2329.4</v>
      </c>
      <c r="K77" s="37">
        <f>IF(K$7&lt;$F77,$D77*K$7,IF(K$7&gt;$G77,$C77+(K$7-$G77)*$H77,$C77))</f>
        <v>4658.8</v>
      </c>
      <c r="L77" s="37">
        <f t="shared" si="29"/>
        <v>6988.2</v>
      </c>
      <c r="M77" s="37">
        <f t="shared" si="29"/>
        <v>9317.6</v>
      </c>
      <c r="N77" s="37">
        <f t="shared" si="29"/>
        <v>11647</v>
      </c>
      <c r="O77" s="37">
        <f t="shared" si="29"/>
        <v>13976.4</v>
      </c>
      <c r="P77" s="37">
        <f t="shared" si="29"/>
        <v>16305.8</v>
      </c>
      <c r="Q77" s="37">
        <f t="shared" si="29"/>
        <v>23294</v>
      </c>
      <c r="R77" s="37">
        <f t="shared" si="29"/>
        <v>23294</v>
      </c>
      <c r="S77" s="37">
        <f t="shared" si="29"/>
        <v>23294</v>
      </c>
      <c r="T77" s="37">
        <f t="shared" si="29"/>
        <v>23294</v>
      </c>
      <c r="U77" s="37">
        <f t="shared" si="29"/>
        <v>23294</v>
      </c>
      <c r="V77" s="37">
        <f t="shared" si="29"/>
        <v>24458.7</v>
      </c>
      <c r="W77" s="37">
        <f t="shared" si="29"/>
        <v>25623.4</v>
      </c>
      <c r="X77" s="37">
        <f t="shared" si="29"/>
        <v>26788.1</v>
      </c>
      <c r="Y77" s="37">
        <f t="shared" si="27"/>
        <v>27952.799999999999</v>
      </c>
      <c r="Z77" s="37">
        <f t="shared" si="27"/>
        <v>29117.5</v>
      </c>
      <c r="AA77" s="37">
        <f t="shared" si="27"/>
        <v>30282.2</v>
      </c>
      <c r="AB77" s="37">
        <f t="shared" si="27"/>
        <v>31446.9</v>
      </c>
      <c r="AC77" s="37">
        <f t="shared" si="27"/>
        <v>32611.599999999999</v>
      </c>
      <c r="AD77" s="37">
        <f t="shared" si="27"/>
        <v>33776.300000000003</v>
      </c>
      <c r="AE77" s="37">
        <f t="shared" si="27"/>
        <v>34941</v>
      </c>
      <c r="AF77" s="37">
        <f t="shared" si="27"/>
        <v>36105.699999999997</v>
      </c>
      <c r="AG77" s="37">
        <f t="shared" si="27"/>
        <v>37270.400000000001</v>
      </c>
      <c r="AH77" s="37">
        <f t="shared" si="27"/>
        <v>38435.1</v>
      </c>
      <c r="AI77" s="37">
        <f t="shared" si="27"/>
        <v>39599.800000000003</v>
      </c>
      <c r="AJ77" s="37">
        <f t="shared" si="27"/>
        <v>40764.5</v>
      </c>
      <c r="AK77" s="37">
        <f t="shared" si="27"/>
        <v>41929.199999999997</v>
      </c>
      <c r="AL77" s="37">
        <f t="shared" si="27"/>
        <v>43093.9</v>
      </c>
      <c r="AM77" s="37">
        <f t="shared" si="27"/>
        <v>44258.6</v>
      </c>
      <c r="AN77" s="37">
        <f t="shared" si="27"/>
        <v>45423.3</v>
      </c>
      <c r="AO77" s="37">
        <f t="shared" si="28"/>
        <v>46588</v>
      </c>
      <c r="AP77" s="37">
        <f t="shared" si="26"/>
        <v>47752.7</v>
      </c>
      <c r="AQ77" s="37">
        <f t="shared" si="26"/>
        <v>48917.4</v>
      </c>
      <c r="AR77" s="37">
        <f t="shared" si="26"/>
        <v>50082.1</v>
      </c>
      <c r="AS77" s="37">
        <f t="shared" si="26"/>
        <v>51246.8</v>
      </c>
      <c r="AT77" s="37">
        <f t="shared" si="26"/>
        <v>52411.5</v>
      </c>
      <c r="AU77" s="37">
        <f t="shared" si="26"/>
        <v>53576.2</v>
      </c>
      <c r="AV77" s="37">
        <f t="shared" si="26"/>
        <v>54740.9</v>
      </c>
      <c r="AW77" s="37">
        <f t="shared" si="26"/>
        <v>55905.599999999999</v>
      </c>
    </row>
    <row r="78" spans="1:55" ht="24">
      <c r="A78" s="21">
        <v>241370</v>
      </c>
      <c r="B78" s="11" t="s">
        <v>426</v>
      </c>
      <c r="C78" s="34">
        <v>49300</v>
      </c>
      <c r="D78" s="38">
        <f t="shared" si="21"/>
        <v>2465</v>
      </c>
      <c r="E78" s="12">
        <v>20</v>
      </c>
      <c r="F78" s="13">
        <v>16</v>
      </c>
      <c r="G78" s="13">
        <v>24</v>
      </c>
      <c r="H78" s="35">
        <f t="shared" si="22"/>
        <v>1232.5</v>
      </c>
      <c r="I78" s="36">
        <f t="shared" si="23"/>
        <v>1643.3</v>
      </c>
      <c r="J78" s="37">
        <f t="shared" si="29"/>
        <v>2465</v>
      </c>
      <c r="K78" s="37">
        <f t="shared" si="29"/>
        <v>4930</v>
      </c>
      <c r="L78" s="37">
        <f t="shared" si="29"/>
        <v>7395</v>
      </c>
      <c r="M78" s="37">
        <f t="shared" si="29"/>
        <v>9860</v>
      </c>
      <c r="N78" s="37">
        <f t="shared" si="29"/>
        <v>12325</v>
      </c>
      <c r="O78" s="37">
        <f t="shared" si="29"/>
        <v>14790</v>
      </c>
      <c r="P78" s="37">
        <f t="shared" si="29"/>
        <v>17255</v>
      </c>
      <c r="Q78" s="37">
        <f t="shared" si="29"/>
        <v>19720</v>
      </c>
      <c r="R78" s="37">
        <f t="shared" si="29"/>
        <v>22185</v>
      </c>
      <c r="S78" s="37">
        <f t="shared" si="29"/>
        <v>24650</v>
      </c>
      <c r="T78" s="37">
        <f t="shared" si="29"/>
        <v>27115</v>
      </c>
      <c r="U78" s="37">
        <f t="shared" si="29"/>
        <v>29580</v>
      </c>
      <c r="V78" s="37">
        <f t="shared" si="29"/>
        <v>32045</v>
      </c>
      <c r="W78" s="37">
        <f t="shared" si="29"/>
        <v>34510</v>
      </c>
      <c r="X78" s="37">
        <f t="shared" si="29"/>
        <v>36975</v>
      </c>
      <c r="Y78" s="37">
        <f t="shared" si="27"/>
        <v>49300</v>
      </c>
      <c r="Z78" s="37">
        <f t="shared" si="27"/>
        <v>49300</v>
      </c>
      <c r="AA78" s="37">
        <f t="shared" si="27"/>
        <v>49300</v>
      </c>
      <c r="AB78" s="37">
        <f t="shared" si="27"/>
        <v>49300</v>
      </c>
      <c r="AC78" s="37">
        <f t="shared" si="27"/>
        <v>49300</v>
      </c>
      <c r="AD78" s="37">
        <f t="shared" si="27"/>
        <v>49300</v>
      </c>
      <c r="AE78" s="37">
        <f t="shared" si="27"/>
        <v>49300</v>
      </c>
      <c r="AF78" s="37">
        <f t="shared" si="27"/>
        <v>49300</v>
      </c>
      <c r="AG78" s="37">
        <f t="shared" si="27"/>
        <v>49300</v>
      </c>
      <c r="AH78" s="37">
        <f t="shared" si="27"/>
        <v>50532.5</v>
      </c>
      <c r="AI78" s="37">
        <f t="shared" si="27"/>
        <v>51765</v>
      </c>
      <c r="AJ78" s="37">
        <f t="shared" si="27"/>
        <v>52997.5</v>
      </c>
      <c r="AK78" s="37">
        <f t="shared" si="27"/>
        <v>54230</v>
      </c>
      <c r="AL78" s="37">
        <f t="shared" si="27"/>
        <v>55462.5</v>
      </c>
      <c r="AM78" s="37">
        <f t="shared" si="27"/>
        <v>56695</v>
      </c>
      <c r="AN78" s="37">
        <f t="shared" si="27"/>
        <v>57927.5</v>
      </c>
      <c r="AO78" s="37">
        <f t="shared" si="28"/>
        <v>59160</v>
      </c>
      <c r="AP78" s="37">
        <f t="shared" si="26"/>
        <v>60392.5</v>
      </c>
      <c r="AQ78" s="37">
        <f t="shared" si="26"/>
        <v>61625</v>
      </c>
      <c r="AR78" s="37">
        <f t="shared" si="26"/>
        <v>62857.5</v>
      </c>
      <c r="AS78" s="37">
        <f t="shared" si="26"/>
        <v>64090</v>
      </c>
      <c r="AT78" s="37">
        <f t="shared" si="26"/>
        <v>65322.5</v>
      </c>
      <c r="AU78" s="37">
        <f t="shared" si="26"/>
        <v>66555</v>
      </c>
      <c r="AV78" s="37">
        <f t="shared" si="26"/>
        <v>67787.5</v>
      </c>
      <c r="AW78" s="37">
        <f t="shared" si="26"/>
        <v>69020</v>
      </c>
    </row>
    <row r="79" spans="1:55" ht="13.2">
      <c r="A79" s="21">
        <v>241380</v>
      </c>
      <c r="B79" s="11" t="s">
        <v>425</v>
      </c>
      <c r="C79" s="34">
        <v>15803.2</v>
      </c>
      <c r="D79" s="38">
        <f t="shared" si="21"/>
        <v>15803.2</v>
      </c>
      <c r="E79" s="12">
        <v>1</v>
      </c>
      <c r="F79" s="13"/>
      <c r="G79" s="13"/>
      <c r="H79" s="35"/>
      <c r="I79" s="36"/>
      <c r="J79" s="37">
        <f t="shared" si="29"/>
        <v>15803.2</v>
      </c>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row>
    <row r="80" spans="1:55" ht="13.2">
      <c r="A80" s="21">
        <v>241390</v>
      </c>
      <c r="B80" s="11" t="s">
        <v>424</v>
      </c>
      <c r="C80" s="34">
        <v>35442</v>
      </c>
      <c r="D80" s="38">
        <f t="shared" si="21"/>
        <v>3544.2</v>
      </c>
      <c r="E80" s="12">
        <v>10</v>
      </c>
      <c r="F80" s="13">
        <v>8</v>
      </c>
      <c r="G80" s="13">
        <v>12</v>
      </c>
      <c r="H80" s="35">
        <f t="shared" si="22"/>
        <v>1772.1</v>
      </c>
      <c r="I80" s="36">
        <f t="shared" si="23"/>
        <v>2362.8000000000002</v>
      </c>
      <c r="J80" s="37">
        <f t="shared" si="29"/>
        <v>3544.2</v>
      </c>
      <c r="K80" s="37">
        <f t="shared" si="29"/>
        <v>7088.4</v>
      </c>
      <c r="L80" s="37">
        <f t="shared" si="29"/>
        <v>10632.6</v>
      </c>
      <c r="M80" s="37">
        <f t="shared" si="29"/>
        <v>14176.8</v>
      </c>
      <c r="N80" s="37">
        <f t="shared" si="29"/>
        <v>17721</v>
      </c>
      <c r="O80" s="37">
        <f t="shared" si="29"/>
        <v>21265.200000000001</v>
      </c>
      <c r="P80" s="37">
        <f t="shared" si="29"/>
        <v>24809.4</v>
      </c>
      <c r="Q80" s="37">
        <f t="shared" si="29"/>
        <v>35442</v>
      </c>
      <c r="R80" s="37">
        <f t="shared" si="29"/>
        <v>35442</v>
      </c>
      <c r="S80" s="37">
        <f t="shared" si="29"/>
        <v>35442</v>
      </c>
      <c r="T80" s="37">
        <f t="shared" si="29"/>
        <v>35442</v>
      </c>
      <c r="U80" s="37">
        <f t="shared" si="29"/>
        <v>35442</v>
      </c>
      <c r="V80" s="37">
        <f t="shared" si="29"/>
        <v>37214.1</v>
      </c>
      <c r="W80" s="37">
        <f t="shared" si="29"/>
        <v>38986.199999999997</v>
      </c>
      <c r="X80" s="37">
        <f t="shared" si="29"/>
        <v>40758.300000000003</v>
      </c>
      <c r="Y80" s="37">
        <f t="shared" si="27"/>
        <v>42530.400000000001</v>
      </c>
      <c r="Z80" s="37">
        <f t="shared" si="27"/>
        <v>44302.5</v>
      </c>
      <c r="AA80" s="37">
        <f t="shared" si="27"/>
        <v>46074.6</v>
      </c>
      <c r="AB80" s="37">
        <f t="shared" si="27"/>
        <v>47846.7</v>
      </c>
      <c r="AC80" s="37">
        <f t="shared" si="27"/>
        <v>49618.8</v>
      </c>
      <c r="AD80" s="37">
        <f t="shared" si="27"/>
        <v>51390.9</v>
      </c>
      <c r="AE80" s="37">
        <f t="shared" si="27"/>
        <v>53163</v>
      </c>
      <c r="AF80" s="37">
        <f t="shared" si="27"/>
        <v>54935.1</v>
      </c>
      <c r="AG80" s="37">
        <f t="shared" si="27"/>
        <v>56707.199999999997</v>
      </c>
      <c r="AH80" s="37">
        <f t="shared" si="27"/>
        <v>58479.3</v>
      </c>
      <c r="AI80" s="37">
        <f t="shared" si="27"/>
        <v>60251.4</v>
      </c>
      <c r="AJ80" s="37">
        <f t="shared" si="27"/>
        <v>62023.5</v>
      </c>
      <c r="AK80" s="37">
        <f t="shared" si="27"/>
        <v>63795.6</v>
      </c>
      <c r="AL80" s="37">
        <f t="shared" si="27"/>
        <v>65567.7</v>
      </c>
      <c r="AM80" s="37">
        <f t="shared" si="27"/>
        <v>67339.8</v>
      </c>
      <c r="AN80" s="37">
        <f t="shared" si="27"/>
        <v>69111.899999999994</v>
      </c>
      <c r="AO80" s="37">
        <f t="shared" si="28"/>
        <v>70884</v>
      </c>
      <c r="AP80" s="37">
        <f t="shared" si="26"/>
        <v>72656.100000000006</v>
      </c>
      <c r="AQ80" s="37">
        <f t="shared" si="26"/>
        <v>74428.2</v>
      </c>
      <c r="AR80" s="37">
        <f t="shared" si="26"/>
        <v>76200.3</v>
      </c>
      <c r="AS80" s="37">
        <f t="shared" si="26"/>
        <v>77972.399999999994</v>
      </c>
      <c r="AT80" s="37">
        <f t="shared" si="26"/>
        <v>79744.5</v>
      </c>
      <c r="AU80" s="37">
        <f t="shared" si="26"/>
        <v>81516.600000000006</v>
      </c>
      <c r="AV80" s="37">
        <f t="shared" si="26"/>
        <v>83288.7</v>
      </c>
      <c r="AW80" s="37">
        <f t="shared" si="26"/>
        <v>85060.800000000003</v>
      </c>
    </row>
    <row r="81" spans="1:49" ht="13.2">
      <c r="A81" s="21">
        <v>241400</v>
      </c>
      <c r="B81" s="11" t="s">
        <v>423</v>
      </c>
      <c r="C81" s="34">
        <v>42178.5</v>
      </c>
      <c r="D81" s="38">
        <f t="shared" si="21"/>
        <v>2811.9</v>
      </c>
      <c r="E81" s="12">
        <v>15</v>
      </c>
      <c r="F81" s="13">
        <v>12</v>
      </c>
      <c r="G81" s="13">
        <v>18</v>
      </c>
      <c r="H81" s="35">
        <f t="shared" si="22"/>
        <v>1406</v>
      </c>
      <c r="I81" s="36">
        <f t="shared" si="23"/>
        <v>1874.6</v>
      </c>
      <c r="J81" s="37">
        <f t="shared" si="29"/>
        <v>2811.9</v>
      </c>
      <c r="K81" s="37">
        <f t="shared" si="29"/>
        <v>5623.8</v>
      </c>
      <c r="L81" s="37">
        <f t="shared" si="29"/>
        <v>8435.7000000000007</v>
      </c>
      <c r="M81" s="37">
        <f t="shared" si="29"/>
        <v>11247.6</v>
      </c>
      <c r="N81" s="37">
        <f t="shared" si="29"/>
        <v>14059.5</v>
      </c>
      <c r="O81" s="37">
        <f t="shared" si="29"/>
        <v>16871.400000000001</v>
      </c>
      <c r="P81" s="37">
        <f t="shared" si="29"/>
        <v>19683.3</v>
      </c>
      <c r="Q81" s="37">
        <f t="shared" si="29"/>
        <v>22495.200000000001</v>
      </c>
      <c r="R81" s="37">
        <f t="shared" si="29"/>
        <v>25307.1</v>
      </c>
      <c r="S81" s="37">
        <f t="shared" si="29"/>
        <v>28119</v>
      </c>
      <c r="T81" s="37">
        <f t="shared" si="29"/>
        <v>30930.9</v>
      </c>
      <c r="U81" s="37">
        <f t="shared" si="29"/>
        <v>42178.5</v>
      </c>
      <c r="V81" s="37">
        <f t="shared" si="29"/>
        <v>42178.5</v>
      </c>
      <c r="W81" s="37">
        <f t="shared" si="29"/>
        <v>42178.5</v>
      </c>
      <c r="X81" s="37">
        <f t="shared" si="29"/>
        <v>42178.5</v>
      </c>
      <c r="Y81" s="37">
        <f t="shared" si="27"/>
        <v>42178.5</v>
      </c>
      <c r="Z81" s="37">
        <f t="shared" si="27"/>
        <v>42178.5</v>
      </c>
      <c r="AA81" s="37">
        <f t="shared" si="27"/>
        <v>42178.5</v>
      </c>
      <c r="AB81" s="37">
        <f t="shared" si="27"/>
        <v>43584.5</v>
      </c>
      <c r="AC81" s="37">
        <f t="shared" si="27"/>
        <v>44990.5</v>
      </c>
      <c r="AD81" s="37">
        <f t="shared" si="27"/>
        <v>46396.5</v>
      </c>
      <c r="AE81" s="37">
        <f t="shared" si="27"/>
        <v>47802.5</v>
      </c>
      <c r="AF81" s="37">
        <f t="shared" si="27"/>
        <v>49208.5</v>
      </c>
      <c r="AG81" s="37">
        <f t="shared" si="27"/>
        <v>50614.5</v>
      </c>
      <c r="AH81" s="37">
        <f t="shared" si="27"/>
        <v>52020.5</v>
      </c>
      <c r="AI81" s="37">
        <f t="shared" si="27"/>
        <v>53426.5</v>
      </c>
      <c r="AJ81" s="37">
        <f t="shared" si="27"/>
        <v>54832.5</v>
      </c>
      <c r="AK81" s="37">
        <f t="shared" si="27"/>
        <v>56238.5</v>
      </c>
      <c r="AL81" s="37">
        <f t="shared" si="27"/>
        <v>57644.5</v>
      </c>
      <c r="AM81" s="37">
        <f t="shared" ref="AM81:AT136" si="30">IF(AM$7&lt;$F81,$D81*AM$7,IF(AM$7&gt;$G81,$C81+(AM$7-$G81)*$H81,$C81))</f>
        <v>59050.5</v>
      </c>
      <c r="AN81" s="37">
        <f t="shared" si="30"/>
        <v>60456.5</v>
      </c>
      <c r="AO81" s="37">
        <f t="shared" si="28"/>
        <v>61862.5</v>
      </c>
      <c r="AP81" s="37">
        <f t="shared" si="26"/>
        <v>63268.5</v>
      </c>
      <c r="AQ81" s="37">
        <f t="shared" si="26"/>
        <v>64674.5</v>
      </c>
      <c r="AR81" s="37">
        <f t="shared" si="26"/>
        <v>66080.5</v>
      </c>
      <c r="AS81" s="37">
        <f t="shared" si="26"/>
        <v>67486.5</v>
      </c>
      <c r="AT81" s="37">
        <f t="shared" si="26"/>
        <v>68892.5</v>
      </c>
      <c r="AU81" s="37">
        <f t="shared" si="26"/>
        <v>70298.5</v>
      </c>
      <c r="AV81" s="37">
        <f t="shared" si="26"/>
        <v>71704.5</v>
      </c>
      <c r="AW81" s="37">
        <f t="shared" ref="AW81:AW144" si="31">IF(AW$7&lt;$F81,$D81*AW$7,IF(AW$7&gt;$G81,$C81+(AW$7-$G81)*$H81,$C81))</f>
        <v>73110.5</v>
      </c>
    </row>
    <row r="82" spans="1:49" ht="24">
      <c r="A82" s="21">
        <v>241410</v>
      </c>
      <c r="B82" s="11" t="s">
        <v>422</v>
      </c>
      <c r="C82" s="34">
        <v>40414.5</v>
      </c>
      <c r="D82" s="38">
        <f t="shared" si="21"/>
        <v>2694.3</v>
      </c>
      <c r="E82" s="12">
        <v>15</v>
      </c>
      <c r="F82" s="13">
        <v>12</v>
      </c>
      <c r="G82" s="13">
        <v>18</v>
      </c>
      <c r="H82" s="35">
        <f t="shared" si="22"/>
        <v>1347.2</v>
      </c>
      <c r="I82" s="36">
        <f t="shared" si="23"/>
        <v>1796.2</v>
      </c>
      <c r="J82" s="37">
        <f t="shared" si="29"/>
        <v>2694.3</v>
      </c>
      <c r="K82" s="37">
        <f t="shared" si="29"/>
        <v>5388.6</v>
      </c>
      <c r="L82" s="37">
        <f t="shared" si="29"/>
        <v>8082.9</v>
      </c>
      <c r="M82" s="37">
        <f t="shared" si="29"/>
        <v>10777.2</v>
      </c>
      <c r="N82" s="37">
        <f t="shared" si="29"/>
        <v>13471.5</v>
      </c>
      <c r="O82" s="37">
        <f t="shared" si="29"/>
        <v>16165.8</v>
      </c>
      <c r="P82" s="37">
        <f t="shared" si="29"/>
        <v>18860.099999999999</v>
      </c>
      <c r="Q82" s="37">
        <f t="shared" si="29"/>
        <v>21554.400000000001</v>
      </c>
      <c r="R82" s="37">
        <f t="shared" si="29"/>
        <v>24248.7</v>
      </c>
      <c r="S82" s="37">
        <f t="shared" si="29"/>
        <v>26943</v>
      </c>
      <c r="T82" s="37">
        <f t="shared" si="29"/>
        <v>29637.3</v>
      </c>
      <c r="U82" s="37">
        <f t="shared" si="29"/>
        <v>40414.5</v>
      </c>
      <c r="V82" s="37">
        <f t="shared" si="29"/>
        <v>40414.5</v>
      </c>
      <c r="W82" s="37">
        <f t="shared" si="29"/>
        <v>40414.5</v>
      </c>
      <c r="X82" s="37">
        <f t="shared" si="29"/>
        <v>40414.5</v>
      </c>
      <c r="Y82" s="37">
        <f t="shared" ref="Y82:AL100" si="32">IF(Y$7&lt;$F82,$D82*Y$7,IF(Y$7&gt;$G82,$C82+(Y$7-$G82)*$H82,$C82))</f>
        <v>40414.5</v>
      </c>
      <c r="Z82" s="37">
        <f t="shared" si="32"/>
        <v>40414.5</v>
      </c>
      <c r="AA82" s="37">
        <f t="shared" si="32"/>
        <v>40414.5</v>
      </c>
      <c r="AB82" s="37">
        <f t="shared" si="32"/>
        <v>41761.699999999997</v>
      </c>
      <c r="AC82" s="37">
        <f t="shared" si="32"/>
        <v>43108.9</v>
      </c>
      <c r="AD82" s="37">
        <f t="shared" si="32"/>
        <v>44456.1</v>
      </c>
      <c r="AE82" s="37">
        <f t="shared" si="32"/>
        <v>45803.3</v>
      </c>
      <c r="AF82" s="37">
        <f t="shared" si="32"/>
        <v>47150.5</v>
      </c>
      <c r="AG82" s="37">
        <f t="shared" si="32"/>
        <v>48497.7</v>
      </c>
      <c r="AH82" s="37">
        <f t="shared" si="32"/>
        <v>49844.9</v>
      </c>
      <c r="AI82" s="37">
        <f t="shared" si="32"/>
        <v>51192.1</v>
      </c>
      <c r="AJ82" s="37">
        <f t="shared" si="32"/>
        <v>52539.3</v>
      </c>
      <c r="AK82" s="37">
        <f t="shared" si="32"/>
        <v>53886.5</v>
      </c>
      <c r="AL82" s="37">
        <f t="shared" si="32"/>
        <v>55233.7</v>
      </c>
      <c r="AM82" s="37">
        <f t="shared" si="30"/>
        <v>56580.9</v>
      </c>
      <c r="AN82" s="37">
        <f t="shared" si="30"/>
        <v>57928.1</v>
      </c>
      <c r="AO82" s="37">
        <f t="shared" si="28"/>
        <v>59275.3</v>
      </c>
      <c r="AP82" s="37">
        <f t="shared" si="28"/>
        <v>60622.5</v>
      </c>
      <c r="AQ82" s="37">
        <f t="shared" si="28"/>
        <v>61969.7</v>
      </c>
      <c r="AR82" s="37">
        <f t="shared" si="28"/>
        <v>63316.9</v>
      </c>
      <c r="AS82" s="37">
        <f t="shared" si="28"/>
        <v>64664.1</v>
      </c>
      <c r="AT82" s="37">
        <f t="shared" si="28"/>
        <v>66011.3</v>
      </c>
      <c r="AU82" s="37">
        <f t="shared" si="28"/>
        <v>67358.5</v>
      </c>
      <c r="AV82" s="37">
        <f t="shared" si="28"/>
        <v>68705.7</v>
      </c>
      <c r="AW82" s="37">
        <f t="shared" si="31"/>
        <v>70052.899999999994</v>
      </c>
    </row>
    <row r="83" spans="1:49" ht="13.2">
      <c r="A83" s="21">
        <v>261020</v>
      </c>
      <c r="B83" s="11" t="s">
        <v>421</v>
      </c>
      <c r="C83" s="34">
        <v>31431.599999999999</v>
      </c>
      <c r="D83" s="38">
        <f t="shared" si="21"/>
        <v>2619.3000000000002</v>
      </c>
      <c r="E83" s="12">
        <v>12</v>
      </c>
      <c r="F83" s="13">
        <v>10</v>
      </c>
      <c r="G83" s="13">
        <v>15</v>
      </c>
      <c r="H83" s="35">
        <f t="shared" si="22"/>
        <v>1309.7</v>
      </c>
      <c r="I83" s="36">
        <f t="shared" si="23"/>
        <v>1746.2</v>
      </c>
      <c r="J83" s="37">
        <f t="shared" ref="J83:X99" si="33">IF(J$7&lt;$F83,$D83*J$7,IF(J$7&gt;$G83,$C83+(J$7-$G83)*$H83,$C83))</f>
        <v>2619.3000000000002</v>
      </c>
      <c r="K83" s="37">
        <f t="shared" si="33"/>
        <v>5238.6000000000004</v>
      </c>
      <c r="L83" s="37">
        <f t="shared" si="33"/>
        <v>7857.9</v>
      </c>
      <c r="M83" s="37">
        <f t="shared" si="33"/>
        <v>10477.200000000001</v>
      </c>
      <c r="N83" s="37">
        <f t="shared" si="33"/>
        <v>13096.5</v>
      </c>
      <c r="O83" s="37">
        <f t="shared" si="33"/>
        <v>15715.8</v>
      </c>
      <c r="P83" s="37">
        <f t="shared" si="33"/>
        <v>18335.099999999999</v>
      </c>
      <c r="Q83" s="37">
        <f t="shared" si="33"/>
        <v>20954.400000000001</v>
      </c>
      <c r="R83" s="37">
        <f t="shared" si="33"/>
        <v>23573.7</v>
      </c>
      <c r="S83" s="37">
        <f t="shared" si="33"/>
        <v>31431.599999999999</v>
      </c>
      <c r="T83" s="37">
        <f t="shared" si="33"/>
        <v>31431.599999999999</v>
      </c>
      <c r="U83" s="37">
        <f t="shared" si="33"/>
        <v>31431.599999999999</v>
      </c>
      <c r="V83" s="37">
        <f t="shared" si="33"/>
        <v>31431.599999999999</v>
      </c>
      <c r="W83" s="37">
        <f t="shared" si="33"/>
        <v>31431.599999999999</v>
      </c>
      <c r="X83" s="37">
        <f t="shared" si="33"/>
        <v>31431.599999999999</v>
      </c>
      <c r="Y83" s="37">
        <f t="shared" si="32"/>
        <v>32741.3</v>
      </c>
      <c r="Z83" s="37">
        <f t="shared" si="32"/>
        <v>34051</v>
      </c>
      <c r="AA83" s="37">
        <f t="shared" si="32"/>
        <v>35360.699999999997</v>
      </c>
      <c r="AB83" s="37">
        <f t="shared" si="32"/>
        <v>36670.400000000001</v>
      </c>
      <c r="AC83" s="37">
        <f t="shared" si="32"/>
        <v>37980.1</v>
      </c>
      <c r="AD83" s="37">
        <f t="shared" si="32"/>
        <v>39289.800000000003</v>
      </c>
      <c r="AE83" s="37">
        <f t="shared" si="32"/>
        <v>40599.5</v>
      </c>
      <c r="AF83" s="37">
        <f t="shared" si="32"/>
        <v>41909.199999999997</v>
      </c>
      <c r="AG83" s="37">
        <f t="shared" si="32"/>
        <v>43218.9</v>
      </c>
      <c r="AH83" s="37">
        <f t="shared" si="32"/>
        <v>44528.6</v>
      </c>
      <c r="AI83" s="37">
        <f t="shared" si="32"/>
        <v>45838.3</v>
      </c>
      <c r="AJ83" s="37">
        <f t="shared" si="32"/>
        <v>47148</v>
      </c>
      <c r="AK83" s="37">
        <f t="shared" si="32"/>
        <v>48457.7</v>
      </c>
      <c r="AL83" s="37">
        <f t="shared" si="32"/>
        <v>49767.4</v>
      </c>
      <c r="AM83" s="37">
        <f t="shared" si="30"/>
        <v>51077.1</v>
      </c>
      <c r="AN83" s="37">
        <f t="shared" si="30"/>
        <v>52386.8</v>
      </c>
      <c r="AO83" s="37">
        <f t="shared" si="28"/>
        <v>53696.5</v>
      </c>
      <c r="AP83" s="37">
        <f t="shared" si="28"/>
        <v>55006.2</v>
      </c>
      <c r="AQ83" s="37">
        <f t="shared" si="28"/>
        <v>56315.9</v>
      </c>
      <c r="AR83" s="37">
        <f t="shared" si="28"/>
        <v>57625.599999999999</v>
      </c>
      <c r="AS83" s="37">
        <f t="shared" si="28"/>
        <v>58935.3</v>
      </c>
      <c r="AT83" s="37">
        <f t="shared" si="28"/>
        <v>60245</v>
      </c>
      <c r="AU83" s="37">
        <f t="shared" si="28"/>
        <v>61554.7</v>
      </c>
      <c r="AV83" s="37">
        <f t="shared" si="28"/>
        <v>62864.4</v>
      </c>
      <c r="AW83" s="37">
        <f t="shared" si="31"/>
        <v>64174.1</v>
      </c>
    </row>
    <row r="84" spans="1:49" ht="13.2">
      <c r="A84" s="21">
        <v>261030</v>
      </c>
      <c r="B84" s="11" t="s">
        <v>420</v>
      </c>
      <c r="C84" s="34">
        <v>53436</v>
      </c>
      <c r="D84" s="38">
        <f t="shared" si="21"/>
        <v>1781.2</v>
      </c>
      <c r="E84" s="12">
        <v>30</v>
      </c>
      <c r="F84" s="13">
        <v>24</v>
      </c>
      <c r="G84" s="13">
        <v>36</v>
      </c>
      <c r="H84" s="35">
        <f t="shared" si="22"/>
        <v>890.6</v>
      </c>
      <c r="I84" s="36">
        <f t="shared" si="23"/>
        <v>1187.5</v>
      </c>
      <c r="J84" s="37">
        <f t="shared" si="33"/>
        <v>1781.2</v>
      </c>
      <c r="K84" s="37">
        <f t="shared" si="33"/>
        <v>3562.4</v>
      </c>
      <c r="L84" s="37">
        <f t="shared" si="33"/>
        <v>5343.6</v>
      </c>
      <c r="M84" s="37">
        <f t="shared" si="33"/>
        <v>7124.8</v>
      </c>
      <c r="N84" s="37">
        <f t="shared" si="33"/>
        <v>8906</v>
      </c>
      <c r="O84" s="37">
        <f t="shared" si="33"/>
        <v>10687.2</v>
      </c>
      <c r="P84" s="37">
        <f t="shared" si="33"/>
        <v>12468.4</v>
      </c>
      <c r="Q84" s="37">
        <f t="shared" si="33"/>
        <v>14249.6</v>
      </c>
      <c r="R84" s="37">
        <f t="shared" si="33"/>
        <v>16030.8</v>
      </c>
      <c r="S84" s="37">
        <f t="shared" si="33"/>
        <v>17812</v>
      </c>
      <c r="T84" s="37">
        <f t="shared" si="33"/>
        <v>19593.2</v>
      </c>
      <c r="U84" s="37">
        <f t="shared" si="33"/>
        <v>21374.400000000001</v>
      </c>
      <c r="V84" s="37">
        <f t="shared" si="33"/>
        <v>23155.599999999999</v>
      </c>
      <c r="W84" s="37">
        <f t="shared" si="33"/>
        <v>24936.799999999999</v>
      </c>
      <c r="X84" s="37">
        <f t="shared" si="33"/>
        <v>26718</v>
      </c>
      <c r="Y84" s="37">
        <f t="shared" si="32"/>
        <v>28499.200000000001</v>
      </c>
      <c r="Z84" s="37">
        <f t="shared" si="32"/>
        <v>30280.400000000001</v>
      </c>
      <c r="AA84" s="37">
        <f t="shared" si="32"/>
        <v>32061.599999999999</v>
      </c>
      <c r="AB84" s="37">
        <f t="shared" si="32"/>
        <v>33842.800000000003</v>
      </c>
      <c r="AC84" s="37">
        <f t="shared" si="32"/>
        <v>35624</v>
      </c>
      <c r="AD84" s="37">
        <f t="shared" si="32"/>
        <v>37405.199999999997</v>
      </c>
      <c r="AE84" s="37">
        <f t="shared" si="32"/>
        <v>39186.400000000001</v>
      </c>
      <c r="AF84" s="37">
        <f t="shared" si="32"/>
        <v>40967.599999999999</v>
      </c>
      <c r="AG84" s="37">
        <f t="shared" si="32"/>
        <v>53436</v>
      </c>
      <c r="AH84" s="37">
        <f t="shared" si="32"/>
        <v>53436</v>
      </c>
      <c r="AI84" s="37">
        <f t="shared" si="32"/>
        <v>53436</v>
      </c>
      <c r="AJ84" s="37">
        <f t="shared" si="32"/>
        <v>53436</v>
      </c>
      <c r="AK84" s="37">
        <f t="shared" si="32"/>
        <v>53436</v>
      </c>
      <c r="AL84" s="37">
        <f t="shared" si="32"/>
        <v>53436</v>
      </c>
      <c r="AM84" s="37">
        <f t="shared" si="30"/>
        <v>53436</v>
      </c>
      <c r="AN84" s="37">
        <f t="shared" si="30"/>
        <v>53436</v>
      </c>
      <c r="AO84" s="37">
        <f t="shared" si="28"/>
        <v>53436</v>
      </c>
      <c r="AP84" s="37">
        <f t="shared" si="28"/>
        <v>53436</v>
      </c>
      <c r="AQ84" s="37">
        <f t="shared" si="28"/>
        <v>53436</v>
      </c>
      <c r="AR84" s="37">
        <f t="shared" si="28"/>
        <v>53436</v>
      </c>
      <c r="AS84" s="37">
        <f t="shared" si="28"/>
        <v>53436</v>
      </c>
      <c r="AT84" s="37">
        <f t="shared" si="28"/>
        <v>54326.6</v>
      </c>
      <c r="AU84" s="37">
        <f t="shared" si="28"/>
        <v>55217.2</v>
      </c>
      <c r="AV84" s="37">
        <f t="shared" si="28"/>
        <v>56107.8</v>
      </c>
      <c r="AW84" s="37">
        <f t="shared" si="31"/>
        <v>56998.400000000001</v>
      </c>
    </row>
    <row r="85" spans="1:49" ht="13.2">
      <c r="A85" s="21">
        <v>261040</v>
      </c>
      <c r="B85" s="11" t="s">
        <v>419</v>
      </c>
      <c r="C85" s="34">
        <v>38862.5</v>
      </c>
      <c r="D85" s="38">
        <f t="shared" si="21"/>
        <v>1554.5</v>
      </c>
      <c r="E85" s="12">
        <v>25</v>
      </c>
      <c r="F85" s="13">
        <v>20</v>
      </c>
      <c r="G85" s="13">
        <v>30</v>
      </c>
      <c r="H85" s="35">
        <f t="shared" si="22"/>
        <v>777.3</v>
      </c>
      <c r="I85" s="36">
        <f t="shared" si="23"/>
        <v>1036.3</v>
      </c>
      <c r="J85" s="37">
        <f t="shared" si="33"/>
        <v>1554.5</v>
      </c>
      <c r="K85" s="37">
        <f t="shared" si="33"/>
        <v>3109</v>
      </c>
      <c r="L85" s="37">
        <f t="shared" si="33"/>
        <v>4663.5</v>
      </c>
      <c r="M85" s="37">
        <f t="shared" si="33"/>
        <v>6218</v>
      </c>
      <c r="N85" s="37">
        <f t="shared" si="33"/>
        <v>7772.5</v>
      </c>
      <c r="O85" s="37">
        <f t="shared" si="33"/>
        <v>9327</v>
      </c>
      <c r="P85" s="37">
        <f t="shared" si="33"/>
        <v>10881.5</v>
      </c>
      <c r="Q85" s="37">
        <f t="shared" si="33"/>
        <v>12436</v>
      </c>
      <c r="R85" s="37">
        <f t="shared" si="33"/>
        <v>13990.5</v>
      </c>
      <c r="S85" s="37">
        <f t="shared" si="33"/>
        <v>15545</v>
      </c>
      <c r="T85" s="37">
        <f t="shared" si="33"/>
        <v>17099.5</v>
      </c>
      <c r="U85" s="37">
        <f t="shared" si="33"/>
        <v>18654</v>
      </c>
      <c r="V85" s="37">
        <f t="shared" si="33"/>
        <v>20208.5</v>
      </c>
      <c r="W85" s="37">
        <f t="shared" si="33"/>
        <v>21763</v>
      </c>
      <c r="X85" s="37">
        <f t="shared" si="33"/>
        <v>23317.5</v>
      </c>
      <c r="Y85" s="37">
        <f t="shared" si="32"/>
        <v>24872</v>
      </c>
      <c r="Z85" s="37">
        <f t="shared" si="32"/>
        <v>26426.5</v>
      </c>
      <c r="AA85" s="37">
        <f t="shared" si="32"/>
        <v>27981</v>
      </c>
      <c r="AB85" s="37">
        <f t="shared" si="32"/>
        <v>29535.5</v>
      </c>
      <c r="AC85" s="37">
        <f t="shared" si="32"/>
        <v>38862.5</v>
      </c>
      <c r="AD85" s="37">
        <f t="shared" si="32"/>
        <v>38862.5</v>
      </c>
      <c r="AE85" s="37">
        <f t="shared" si="32"/>
        <v>38862.5</v>
      </c>
      <c r="AF85" s="37">
        <f t="shared" si="32"/>
        <v>38862.5</v>
      </c>
      <c r="AG85" s="37">
        <f t="shared" si="32"/>
        <v>38862.5</v>
      </c>
      <c r="AH85" s="37">
        <f t="shared" si="32"/>
        <v>38862.5</v>
      </c>
      <c r="AI85" s="37">
        <f t="shared" si="32"/>
        <v>38862.5</v>
      </c>
      <c r="AJ85" s="37">
        <f t="shared" si="32"/>
        <v>38862.5</v>
      </c>
      <c r="AK85" s="37">
        <f t="shared" si="32"/>
        <v>38862.5</v>
      </c>
      <c r="AL85" s="37">
        <f t="shared" si="32"/>
        <v>38862.5</v>
      </c>
      <c r="AM85" s="37">
        <f t="shared" si="30"/>
        <v>38862.5</v>
      </c>
      <c r="AN85" s="37">
        <f t="shared" si="30"/>
        <v>39639.800000000003</v>
      </c>
      <c r="AO85" s="37">
        <f t="shared" si="28"/>
        <v>40417.1</v>
      </c>
      <c r="AP85" s="37">
        <f t="shared" si="28"/>
        <v>41194.400000000001</v>
      </c>
      <c r="AQ85" s="37">
        <f t="shared" si="28"/>
        <v>41971.7</v>
      </c>
      <c r="AR85" s="37">
        <f t="shared" si="28"/>
        <v>42749</v>
      </c>
      <c r="AS85" s="37">
        <f t="shared" si="28"/>
        <v>43526.3</v>
      </c>
      <c r="AT85" s="37">
        <f t="shared" si="28"/>
        <v>44303.6</v>
      </c>
      <c r="AU85" s="37">
        <f t="shared" si="28"/>
        <v>45080.9</v>
      </c>
      <c r="AV85" s="37">
        <f t="shared" si="28"/>
        <v>45858.2</v>
      </c>
      <c r="AW85" s="37">
        <f t="shared" si="31"/>
        <v>46635.5</v>
      </c>
    </row>
    <row r="86" spans="1:49" ht="13.2">
      <c r="A86" s="21">
        <v>261050</v>
      </c>
      <c r="B86" s="11" t="s">
        <v>418</v>
      </c>
      <c r="C86" s="34">
        <v>50138.400000000001</v>
      </c>
      <c r="D86" s="38">
        <f t="shared" si="21"/>
        <v>2089.1</v>
      </c>
      <c r="E86" s="12">
        <v>24</v>
      </c>
      <c r="F86" s="13">
        <v>20</v>
      </c>
      <c r="G86" s="13">
        <v>29</v>
      </c>
      <c r="H86" s="35">
        <f t="shared" si="22"/>
        <v>1044.5999999999999</v>
      </c>
      <c r="I86" s="36">
        <f t="shared" si="23"/>
        <v>1392.7</v>
      </c>
      <c r="J86" s="37">
        <f t="shared" si="33"/>
        <v>2089.1</v>
      </c>
      <c r="K86" s="37">
        <f t="shared" si="33"/>
        <v>4178.2</v>
      </c>
      <c r="L86" s="37">
        <f t="shared" si="33"/>
        <v>6267.3</v>
      </c>
      <c r="M86" s="37">
        <f t="shared" si="33"/>
        <v>8356.4</v>
      </c>
      <c r="N86" s="37">
        <f t="shared" si="33"/>
        <v>10445.5</v>
      </c>
      <c r="O86" s="37">
        <f t="shared" si="33"/>
        <v>12534.6</v>
      </c>
      <c r="P86" s="37">
        <f t="shared" si="33"/>
        <v>14623.7</v>
      </c>
      <c r="Q86" s="37">
        <f t="shared" si="33"/>
        <v>16712.8</v>
      </c>
      <c r="R86" s="37">
        <f t="shared" si="33"/>
        <v>18801.900000000001</v>
      </c>
      <c r="S86" s="37">
        <f t="shared" si="33"/>
        <v>20891</v>
      </c>
      <c r="T86" s="37">
        <f t="shared" si="33"/>
        <v>22980.1</v>
      </c>
      <c r="U86" s="37">
        <f t="shared" si="33"/>
        <v>25069.200000000001</v>
      </c>
      <c r="V86" s="37">
        <f t="shared" si="33"/>
        <v>27158.3</v>
      </c>
      <c r="W86" s="37">
        <f t="shared" si="33"/>
        <v>29247.4</v>
      </c>
      <c r="X86" s="37">
        <f t="shared" si="33"/>
        <v>31336.5</v>
      </c>
      <c r="Y86" s="37">
        <f t="shared" si="32"/>
        <v>33425.599999999999</v>
      </c>
      <c r="Z86" s="37">
        <f t="shared" si="32"/>
        <v>35514.699999999997</v>
      </c>
      <c r="AA86" s="37">
        <f t="shared" si="32"/>
        <v>37603.800000000003</v>
      </c>
      <c r="AB86" s="37">
        <f t="shared" si="32"/>
        <v>39692.9</v>
      </c>
      <c r="AC86" s="37">
        <f t="shared" si="32"/>
        <v>50138.400000000001</v>
      </c>
      <c r="AD86" s="37">
        <f t="shared" si="32"/>
        <v>50138.400000000001</v>
      </c>
      <c r="AE86" s="37">
        <f t="shared" si="32"/>
        <v>50138.400000000001</v>
      </c>
      <c r="AF86" s="37">
        <f t="shared" si="32"/>
        <v>50138.400000000001</v>
      </c>
      <c r="AG86" s="37">
        <f t="shared" si="32"/>
        <v>50138.400000000001</v>
      </c>
      <c r="AH86" s="37">
        <f t="shared" si="32"/>
        <v>50138.400000000001</v>
      </c>
      <c r="AI86" s="37">
        <f t="shared" si="32"/>
        <v>50138.400000000001</v>
      </c>
      <c r="AJ86" s="37">
        <f t="shared" si="32"/>
        <v>50138.400000000001</v>
      </c>
      <c r="AK86" s="37">
        <f t="shared" si="32"/>
        <v>50138.400000000001</v>
      </c>
      <c r="AL86" s="37">
        <f t="shared" si="32"/>
        <v>50138.400000000001</v>
      </c>
      <c r="AM86" s="37">
        <f t="shared" si="30"/>
        <v>51183</v>
      </c>
      <c r="AN86" s="37">
        <f t="shared" si="30"/>
        <v>52227.6</v>
      </c>
      <c r="AO86" s="37">
        <f t="shared" si="28"/>
        <v>53272.2</v>
      </c>
      <c r="AP86" s="37">
        <f t="shared" si="28"/>
        <v>54316.800000000003</v>
      </c>
      <c r="AQ86" s="37">
        <f t="shared" si="28"/>
        <v>55361.4</v>
      </c>
      <c r="AR86" s="37">
        <f t="shared" si="28"/>
        <v>56406</v>
      </c>
      <c r="AS86" s="37">
        <f t="shared" si="28"/>
        <v>57450.6</v>
      </c>
      <c r="AT86" s="37">
        <f t="shared" si="28"/>
        <v>58495.199999999997</v>
      </c>
      <c r="AU86" s="37">
        <f t="shared" si="28"/>
        <v>59539.8</v>
      </c>
      <c r="AV86" s="37">
        <f t="shared" si="28"/>
        <v>60584.4</v>
      </c>
      <c r="AW86" s="37">
        <f t="shared" si="31"/>
        <v>61629</v>
      </c>
    </row>
    <row r="87" spans="1:49" ht="24">
      <c r="A87" s="21">
        <v>261060</v>
      </c>
      <c r="B87" s="11" t="s">
        <v>417</v>
      </c>
      <c r="C87" s="34">
        <v>44378.400000000001</v>
      </c>
      <c r="D87" s="38">
        <f t="shared" si="21"/>
        <v>1849.1</v>
      </c>
      <c r="E87" s="12">
        <v>24</v>
      </c>
      <c r="F87" s="13">
        <v>20</v>
      </c>
      <c r="G87" s="13">
        <v>29</v>
      </c>
      <c r="H87" s="35">
        <f t="shared" si="22"/>
        <v>924.6</v>
      </c>
      <c r="I87" s="36">
        <f t="shared" si="23"/>
        <v>1232.7</v>
      </c>
      <c r="J87" s="37">
        <f t="shared" si="33"/>
        <v>1849.1</v>
      </c>
      <c r="K87" s="37">
        <f t="shared" si="33"/>
        <v>3698.2</v>
      </c>
      <c r="L87" s="37">
        <f t="shared" si="33"/>
        <v>5547.3</v>
      </c>
      <c r="M87" s="37">
        <f t="shared" si="33"/>
        <v>7396.4</v>
      </c>
      <c r="N87" s="37">
        <f t="shared" si="33"/>
        <v>9245.5</v>
      </c>
      <c r="O87" s="37">
        <f t="shared" si="33"/>
        <v>11094.6</v>
      </c>
      <c r="P87" s="37">
        <f t="shared" si="33"/>
        <v>12943.7</v>
      </c>
      <c r="Q87" s="37">
        <f t="shared" si="33"/>
        <v>14792.8</v>
      </c>
      <c r="R87" s="37">
        <f t="shared" si="33"/>
        <v>16641.900000000001</v>
      </c>
      <c r="S87" s="37">
        <f t="shared" si="33"/>
        <v>18491</v>
      </c>
      <c r="T87" s="37">
        <f t="shared" si="33"/>
        <v>20340.099999999999</v>
      </c>
      <c r="U87" s="37">
        <f t="shared" si="33"/>
        <v>22189.200000000001</v>
      </c>
      <c r="V87" s="37">
        <f t="shared" si="33"/>
        <v>24038.3</v>
      </c>
      <c r="W87" s="37">
        <f t="shared" si="33"/>
        <v>25887.4</v>
      </c>
      <c r="X87" s="37">
        <f t="shared" si="33"/>
        <v>27736.5</v>
      </c>
      <c r="Y87" s="37">
        <f t="shared" si="32"/>
        <v>29585.599999999999</v>
      </c>
      <c r="Z87" s="37">
        <f t="shared" si="32"/>
        <v>31434.7</v>
      </c>
      <c r="AA87" s="37">
        <f t="shared" si="32"/>
        <v>33283.800000000003</v>
      </c>
      <c r="AB87" s="37">
        <f t="shared" si="32"/>
        <v>35132.9</v>
      </c>
      <c r="AC87" s="37">
        <f t="shared" si="32"/>
        <v>44378.400000000001</v>
      </c>
      <c r="AD87" s="37">
        <f t="shared" si="32"/>
        <v>44378.400000000001</v>
      </c>
      <c r="AE87" s="37">
        <f t="shared" si="32"/>
        <v>44378.400000000001</v>
      </c>
      <c r="AF87" s="37">
        <f t="shared" si="32"/>
        <v>44378.400000000001</v>
      </c>
      <c r="AG87" s="37">
        <f t="shared" si="32"/>
        <v>44378.400000000001</v>
      </c>
      <c r="AH87" s="37">
        <f t="shared" si="32"/>
        <v>44378.400000000001</v>
      </c>
      <c r="AI87" s="37">
        <f t="shared" si="32"/>
        <v>44378.400000000001</v>
      </c>
      <c r="AJ87" s="37">
        <f t="shared" si="32"/>
        <v>44378.400000000001</v>
      </c>
      <c r="AK87" s="37">
        <f t="shared" si="32"/>
        <v>44378.400000000001</v>
      </c>
      <c r="AL87" s="37">
        <f t="shared" si="32"/>
        <v>44378.400000000001</v>
      </c>
      <c r="AM87" s="37">
        <f t="shared" si="30"/>
        <v>45303</v>
      </c>
      <c r="AN87" s="37">
        <f t="shared" si="30"/>
        <v>46227.6</v>
      </c>
      <c r="AO87" s="37">
        <f t="shared" si="28"/>
        <v>47152.2</v>
      </c>
      <c r="AP87" s="37">
        <f t="shared" si="28"/>
        <v>48076.800000000003</v>
      </c>
      <c r="AQ87" s="37">
        <f t="shared" si="28"/>
        <v>49001.4</v>
      </c>
      <c r="AR87" s="37">
        <f t="shared" si="28"/>
        <v>49926</v>
      </c>
      <c r="AS87" s="37">
        <f t="shared" si="28"/>
        <v>50850.6</v>
      </c>
      <c r="AT87" s="37">
        <f t="shared" si="28"/>
        <v>51775.199999999997</v>
      </c>
      <c r="AU87" s="37">
        <f t="shared" si="28"/>
        <v>52699.8</v>
      </c>
      <c r="AV87" s="37">
        <f t="shared" si="28"/>
        <v>53624.4</v>
      </c>
      <c r="AW87" s="37">
        <f t="shared" si="31"/>
        <v>54549</v>
      </c>
    </row>
    <row r="88" spans="1:49" ht="13.2">
      <c r="A88" s="21">
        <v>261070</v>
      </c>
      <c r="B88" s="11" t="s">
        <v>416</v>
      </c>
      <c r="C88" s="34">
        <v>29647.5</v>
      </c>
      <c r="D88" s="38">
        <f t="shared" si="21"/>
        <v>1976.5</v>
      </c>
      <c r="E88" s="12">
        <v>15</v>
      </c>
      <c r="F88" s="13">
        <v>12</v>
      </c>
      <c r="G88" s="13">
        <v>18</v>
      </c>
      <c r="H88" s="35">
        <f t="shared" si="22"/>
        <v>988.3</v>
      </c>
      <c r="I88" s="36">
        <f t="shared" si="23"/>
        <v>1317.7</v>
      </c>
      <c r="J88" s="37">
        <f t="shared" si="33"/>
        <v>1976.5</v>
      </c>
      <c r="K88" s="37">
        <f t="shared" si="33"/>
        <v>3953</v>
      </c>
      <c r="L88" s="37">
        <f t="shared" si="33"/>
        <v>5929.5</v>
      </c>
      <c r="M88" s="37">
        <f t="shared" si="33"/>
        <v>7906</v>
      </c>
      <c r="N88" s="37">
        <f t="shared" si="33"/>
        <v>9882.5</v>
      </c>
      <c r="O88" s="37">
        <f t="shared" si="33"/>
        <v>11859</v>
      </c>
      <c r="P88" s="37">
        <f t="shared" si="33"/>
        <v>13835.5</v>
      </c>
      <c r="Q88" s="37">
        <f t="shared" si="33"/>
        <v>15812</v>
      </c>
      <c r="R88" s="37">
        <f t="shared" si="33"/>
        <v>17788.5</v>
      </c>
      <c r="S88" s="37">
        <f t="shared" si="33"/>
        <v>19765</v>
      </c>
      <c r="T88" s="37">
        <f t="shared" si="33"/>
        <v>21741.5</v>
      </c>
      <c r="U88" s="37">
        <f t="shared" si="33"/>
        <v>29647.5</v>
      </c>
      <c r="V88" s="37">
        <f t="shared" si="33"/>
        <v>29647.5</v>
      </c>
      <c r="W88" s="37">
        <f t="shared" si="33"/>
        <v>29647.5</v>
      </c>
      <c r="X88" s="37">
        <f t="shared" si="33"/>
        <v>29647.5</v>
      </c>
      <c r="Y88" s="37">
        <f t="shared" si="32"/>
        <v>29647.5</v>
      </c>
      <c r="Z88" s="37">
        <f t="shared" si="32"/>
        <v>29647.5</v>
      </c>
      <c r="AA88" s="37">
        <f t="shared" si="32"/>
        <v>29647.5</v>
      </c>
      <c r="AB88" s="37">
        <f t="shared" si="32"/>
        <v>30635.8</v>
      </c>
      <c r="AC88" s="37">
        <f t="shared" si="32"/>
        <v>31624.1</v>
      </c>
      <c r="AD88" s="37">
        <f t="shared" si="32"/>
        <v>32612.400000000001</v>
      </c>
      <c r="AE88" s="37">
        <f t="shared" si="32"/>
        <v>33600.699999999997</v>
      </c>
      <c r="AF88" s="37">
        <f t="shared" si="32"/>
        <v>34589</v>
      </c>
      <c r="AG88" s="37">
        <f t="shared" si="32"/>
        <v>35577.300000000003</v>
      </c>
      <c r="AH88" s="37">
        <f t="shared" si="32"/>
        <v>36565.599999999999</v>
      </c>
      <c r="AI88" s="37">
        <f t="shared" si="32"/>
        <v>37553.9</v>
      </c>
      <c r="AJ88" s="37">
        <f t="shared" si="32"/>
        <v>38542.199999999997</v>
      </c>
      <c r="AK88" s="37">
        <f t="shared" si="32"/>
        <v>39530.5</v>
      </c>
      <c r="AL88" s="37">
        <f t="shared" si="32"/>
        <v>40518.800000000003</v>
      </c>
      <c r="AM88" s="37">
        <f t="shared" si="30"/>
        <v>41507.1</v>
      </c>
      <c r="AN88" s="37">
        <f t="shared" si="30"/>
        <v>42495.4</v>
      </c>
      <c r="AO88" s="37">
        <f t="shared" si="28"/>
        <v>43483.7</v>
      </c>
      <c r="AP88" s="37">
        <f t="shared" si="28"/>
        <v>44472</v>
      </c>
      <c r="AQ88" s="37">
        <f t="shared" si="28"/>
        <v>45460.3</v>
      </c>
      <c r="AR88" s="37">
        <f t="shared" si="28"/>
        <v>46448.6</v>
      </c>
      <c r="AS88" s="37">
        <f t="shared" si="28"/>
        <v>47436.9</v>
      </c>
      <c r="AT88" s="37">
        <f t="shared" si="28"/>
        <v>48425.2</v>
      </c>
      <c r="AU88" s="37">
        <f t="shared" si="28"/>
        <v>49413.5</v>
      </c>
      <c r="AV88" s="37">
        <f t="shared" si="28"/>
        <v>50401.8</v>
      </c>
      <c r="AW88" s="37">
        <f t="shared" si="31"/>
        <v>51390.1</v>
      </c>
    </row>
    <row r="89" spans="1:49" ht="13.2">
      <c r="A89" s="21">
        <v>261080</v>
      </c>
      <c r="B89" s="11" t="s">
        <v>415</v>
      </c>
      <c r="C89" s="34">
        <v>40615.4</v>
      </c>
      <c r="D89" s="38">
        <f t="shared" si="21"/>
        <v>2901.1</v>
      </c>
      <c r="E89" s="12">
        <v>14</v>
      </c>
      <c r="F89" s="13">
        <v>12</v>
      </c>
      <c r="G89" s="13">
        <v>17</v>
      </c>
      <c r="H89" s="35">
        <f t="shared" si="22"/>
        <v>1450.6</v>
      </c>
      <c r="I89" s="36">
        <f t="shared" si="23"/>
        <v>1934.1</v>
      </c>
      <c r="J89" s="37">
        <f t="shared" si="33"/>
        <v>2901.1</v>
      </c>
      <c r="K89" s="37">
        <f t="shared" si="33"/>
        <v>5802.2</v>
      </c>
      <c r="L89" s="37">
        <f t="shared" si="33"/>
        <v>8703.2999999999993</v>
      </c>
      <c r="M89" s="37">
        <f t="shared" si="33"/>
        <v>11604.4</v>
      </c>
      <c r="N89" s="37">
        <f t="shared" si="33"/>
        <v>14505.5</v>
      </c>
      <c r="O89" s="37">
        <f t="shared" si="33"/>
        <v>17406.599999999999</v>
      </c>
      <c r="P89" s="37">
        <f t="shared" si="33"/>
        <v>20307.7</v>
      </c>
      <c r="Q89" s="37">
        <f t="shared" si="33"/>
        <v>23208.799999999999</v>
      </c>
      <c r="R89" s="37">
        <f t="shared" si="33"/>
        <v>26109.9</v>
      </c>
      <c r="S89" s="37">
        <f t="shared" si="33"/>
        <v>29011</v>
      </c>
      <c r="T89" s="37">
        <f t="shared" si="33"/>
        <v>31912.1</v>
      </c>
      <c r="U89" s="37">
        <f t="shared" si="33"/>
        <v>40615.4</v>
      </c>
      <c r="V89" s="37">
        <f t="shared" si="33"/>
        <v>40615.4</v>
      </c>
      <c r="W89" s="37">
        <f t="shared" si="33"/>
        <v>40615.4</v>
      </c>
      <c r="X89" s="37">
        <f t="shared" si="33"/>
        <v>40615.4</v>
      </c>
      <c r="Y89" s="37">
        <f t="shared" si="32"/>
        <v>40615.4</v>
      </c>
      <c r="Z89" s="37">
        <f t="shared" si="32"/>
        <v>40615.4</v>
      </c>
      <c r="AA89" s="37">
        <f t="shared" si="32"/>
        <v>42066</v>
      </c>
      <c r="AB89" s="37">
        <f t="shared" si="32"/>
        <v>43516.6</v>
      </c>
      <c r="AC89" s="37">
        <f t="shared" si="32"/>
        <v>44967.199999999997</v>
      </c>
      <c r="AD89" s="37">
        <f t="shared" si="32"/>
        <v>46417.8</v>
      </c>
      <c r="AE89" s="37">
        <f t="shared" si="32"/>
        <v>47868.4</v>
      </c>
      <c r="AF89" s="37">
        <f t="shared" si="32"/>
        <v>49319</v>
      </c>
      <c r="AG89" s="37">
        <f t="shared" si="32"/>
        <v>50769.599999999999</v>
      </c>
      <c r="AH89" s="37">
        <f t="shared" si="32"/>
        <v>52220.2</v>
      </c>
      <c r="AI89" s="37">
        <f t="shared" si="32"/>
        <v>53670.8</v>
      </c>
      <c r="AJ89" s="37">
        <f t="shared" si="32"/>
        <v>55121.4</v>
      </c>
      <c r="AK89" s="37">
        <f t="shared" si="32"/>
        <v>56572</v>
      </c>
      <c r="AL89" s="37">
        <f t="shared" si="32"/>
        <v>58022.6</v>
      </c>
      <c r="AM89" s="37">
        <f t="shared" si="30"/>
        <v>59473.2</v>
      </c>
      <c r="AN89" s="37">
        <f t="shared" si="30"/>
        <v>60923.8</v>
      </c>
      <c r="AO89" s="37">
        <f t="shared" si="28"/>
        <v>62374.400000000001</v>
      </c>
      <c r="AP89" s="37">
        <f t="shared" si="28"/>
        <v>63825</v>
      </c>
      <c r="AQ89" s="37">
        <f t="shared" si="28"/>
        <v>65275.6</v>
      </c>
      <c r="AR89" s="37">
        <f t="shared" si="28"/>
        <v>66726.2</v>
      </c>
      <c r="AS89" s="37">
        <f t="shared" si="28"/>
        <v>68176.800000000003</v>
      </c>
      <c r="AT89" s="37">
        <f t="shared" si="28"/>
        <v>69627.399999999994</v>
      </c>
      <c r="AU89" s="37">
        <f t="shared" si="28"/>
        <v>71078</v>
      </c>
      <c r="AV89" s="37">
        <f t="shared" si="28"/>
        <v>72528.600000000006</v>
      </c>
      <c r="AW89" s="37">
        <f t="shared" si="31"/>
        <v>73979.199999999997</v>
      </c>
    </row>
    <row r="90" spans="1:49" ht="13.2">
      <c r="A90" s="21">
        <v>261090</v>
      </c>
      <c r="B90" s="11" t="s">
        <v>414</v>
      </c>
      <c r="C90" s="34">
        <v>29577.599999999999</v>
      </c>
      <c r="D90" s="38">
        <f t="shared" si="21"/>
        <v>1643.2</v>
      </c>
      <c r="E90" s="12">
        <v>18</v>
      </c>
      <c r="F90" s="13">
        <v>15</v>
      </c>
      <c r="G90" s="13">
        <v>22</v>
      </c>
      <c r="H90" s="35">
        <f t="shared" si="22"/>
        <v>821.6</v>
      </c>
      <c r="I90" s="36">
        <f t="shared" si="23"/>
        <v>1095.5</v>
      </c>
      <c r="J90" s="37">
        <f t="shared" si="33"/>
        <v>1643.2</v>
      </c>
      <c r="K90" s="37">
        <f t="shared" si="33"/>
        <v>3286.4</v>
      </c>
      <c r="L90" s="37">
        <f t="shared" si="33"/>
        <v>4929.6000000000004</v>
      </c>
      <c r="M90" s="37">
        <f t="shared" si="33"/>
        <v>6572.8</v>
      </c>
      <c r="N90" s="37">
        <f t="shared" si="33"/>
        <v>8216</v>
      </c>
      <c r="O90" s="37">
        <f t="shared" si="33"/>
        <v>9859.2000000000007</v>
      </c>
      <c r="P90" s="37">
        <f t="shared" si="33"/>
        <v>11502.4</v>
      </c>
      <c r="Q90" s="37">
        <f t="shared" si="33"/>
        <v>13145.6</v>
      </c>
      <c r="R90" s="37">
        <f t="shared" si="33"/>
        <v>14788.8</v>
      </c>
      <c r="S90" s="37">
        <f t="shared" si="33"/>
        <v>16432</v>
      </c>
      <c r="T90" s="37">
        <f t="shared" si="33"/>
        <v>18075.2</v>
      </c>
      <c r="U90" s="37">
        <f t="shared" si="33"/>
        <v>19718.400000000001</v>
      </c>
      <c r="V90" s="37">
        <f t="shared" si="33"/>
        <v>21361.599999999999</v>
      </c>
      <c r="W90" s="37">
        <f t="shared" si="33"/>
        <v>23004.799999999999</v>
      </c>
      <c r="X90" s="37">
        <f t="shared" si="33"/>
        <v>29577.599999999999</v>
      </c>
      <c r="Y90" s="37">
        <f t="shared" si="32"/>
        <v>29577.599999999999</v>
      </c>
      <c r="Z90" s="37">
        <f t="shared" si="32"/>
        <v>29577.599999999999</v>
      </c>
      <c r="AA90" s="37">
        <f t="shared" si="32"/>
        <v>29577.599999999999</v>
      </c>
      <c r="AB90" s="37">
        <f t="shared" si="32"/>
        <v>29577.599999999999</v>
      </c>
      <c r="AC90" s="37">
        <f t="shared" si="32"/>
        <v>29577.599999999999</v>
      </c>
      <c r="AD90" s="37">
        <f t="shared" si="32"/>
        <v>29577.599999999999</v>
      </c>
      <c r="AE90" s="37">
        <f t="shared" si="32"/>
        <v>29577.599999999999</v>
      </c>
      <c r="AF90" s="37">
        <f t="shared" si="32"/>
        <v>30399.200000000001</v>
      </c>
      <c r="AG90" s="37">
        <f t="shared" si="32"/>
        <v>31220.799999999999</v>
      </c>
      <c r="AH90" s="37">
        <f t="shared" si="32"/>
        <v>32042.400000000001</v>
      </c>
      <c r="AI90" s="37">
        <f t="shared" si="32"/>
        <v>32864</v>
      </c>
      <c r="AJ90" s="37">
        <f t="shared" si="32"/>
        <v>33685.599999999999</v>
      </c>
      <c r="AK90" s="37">
        <f t="shared" si="32"/>
        <v>34507.199999999997</v>
      </c>
      <c r="AL90" s="37">
        <f t="shared" si="32"/>
        <v>35328.800000000003</v>
      </c>
      <c r="AM90" s="37">
        <f t="shared" si="30"/>
        <v>36150.400000000001</v>
      </c>
      <c r="AN90" s="37">
        <f t="shared" si="30"/>
        <v>36972</v>
      </c>
      <c r="AO90" s="37">
        <f t="shared" si="28"/>
        <v>37793.599999999999</v>
      </c>
      <c r="AP90" s="37">
        <f t="shared" si="28"/>
        <v>38615.199999999997</v>
      </c>
      <c r="AQ90" s="37">
        <f t="shared" si="28"/>
        <v>39436.800000000003</v>
      </c>
      <c r="AR90" s="37">
        <f t="shared" si="28"/>
        <v>40258.400000000001</v>
      </c>
      <c r="AS90" s="37">
        <f t="shared" si="28"/>
        <v>41080</v>
      </c>
      <c r="AT90" s="37">
        <f t="shared" si="28"/>
        <v>41901.599999999999</v>
      </c>
      <c r="AU90" s="37">
        <f t="shared" si="28"/>
        <v>42723.199999999997</v>
      </c>
      <c r="AV90" s="37">
        <f t="shared" si="28"/>
        <v>43544.800000000003</v>
      </c>
      <c r="AW90" s="37">
        <f t="shared" si="31"/>
        <v>44366.400000000001</v>
      </c>
    </row>
    <row r="91" spans="1:49" ht="24">
      <c r="A91" s="21">
        <v>261100</v>
      </c>
      <c r="B91" s="11" t="s">
        <v>413</v>
      </c>
      <c r="C91" s="34">
        <v>54216</v>
      </c>
      <c r="D91" s="38">
        <f t="shared" si="21"/>
        <v>3614.4</v>
      </c>
      <c r="E91" s="12">
        <v>15</v>
      </c>
      <c r="F91" s="13">
        <v>12</v>
      </c>
      <c r="G91" s="13">
        <v>18</v>
      </c>
      <c r="H91" s="35">
        <f t="shared" si="22"/>
        <v>1807.2</v>
      </c>
      <c r="I91" s="36">
        <f t="shared" si="23"/>
        <v>2409.6</v>
      </c>
      <c r="J91" s="37">
        <f t="shared" si="33"/>
        <v>3614.4</v>
      </c>
      <c r="K91" s="37">
        <f t="shared" si="33"/>
        <v>7228.8</v>
      </c>
      <c r="L91" s="37">
        <f t="shared" si="33"/>
        <v>10843.2</v>
      </c>
      <c r="M91" s="37">
        <f t="shared" si="33"/>
        <v>14457.6</v>
      </c>
      <c r="N91" s="37">
        <f t="shared" si="33"/>
        <v>18072</v>
      </c>
      <c r="O91" s="37">
        <f t="shared" si="33"/>
        <v>21686.400000000001</v>
      </c>
      <c r="P91" s="37">
        <f t="shared" si="33"/>
        <v>25300.799999999999</v>
      </c>
      <c r="Q91" s="37">
        <f t="shared" si="33"/>
        <v>28915.200000000001</v>
      </c>
      <c r="R91" s="37">
        <f t="shared" si="33"/>
        <v>32529.599999999999</v>
      </c>
      <c r="S91" s="37">
        <f t="shared" si="33"/>
        <v>36144</v>
      </c>
      <c r="T91" s="37">
        <f t="shared" si="33"/>
        <v>39758.400000000001</v>
      </c>
      <c r="U91" s="37">
        <f t="shared" si="33"/>
        <v>54216</v>
      </c>
      <c r="V91" s="37">
        <f t="shared" si="33"/>
        <v>54216</v>
      </c>
      <c r="W91" s="37">
        <f t="shared" si="33"/>
        <v>54216</v>
      </c>
      <c r="X91" s="37">
        <f t="shared" si="33"/>
        <v>54216</v>
      </c>
      <c r="Y91" s="37">
        <f t="shared" si="32"/>
        <v>54216</v>
      </c>
      <c r="Z91" s="37">
        <f t="shared" si="32"/>
        <v>54216</v>
      </c>
      <c r="AA91" s="37">
        <f t="shared" si="32"/>
        <v>54216</v>
      </c>
      <c r="AB91" s="37">
        <f t="shared" si="32"/>
        <v>56023.199999999997</v>
      </c>
      <c r="AC91" s="37">
        <f t="shared" si="32"/>
        <v>57830.400000000001</v>
      </c>
      <c r="AD91" s="37">
        <f t="shared" si="32"/>
        <v>59637.599999999999</v>
      </c>
      <c r="AE91" s="37">
        <f t="shared" si="32"/>
        <v>61444.800000000003</v>
      </c>
      <c r="AF91" s="37">
        <f t="shared" si="32"/>
        <v>63252</v>
      </c>
      <c r="AG91" s="37">
        <f t="shared" si="32"/>
        <v>65059.199999999997</v>
      </c>
      <c r="AH91" s="37">
        <f t="shared" si="32"/>
        <v>66866.399999999994</v>
      </c>
      <c r="AI91" s="37">
        <f t="shared" si="32"/>
        <v>68673.600000000006</v>
      </c>
      <c r="AJ91" s="37">
        <f t="shared" si="32"/>
        <v>70480.800000000003</v>
      </c>
      <c r="AK91" s="37">
        <f t="shared" si="32"/>
        <v>72288</v>
      </c>
      <c r="AL91" s="37">
        <f t="shared" si="32"/>
        <v>74095.199999999997</v>
      </c>
      <c r="AM91" s="37">
        <f t="shared" si="30"/>
        <v>75902.399999999994</v>
      </c>
      <c r="AN91" s="37">
        <f t="shared" si="30"/>
        <v>77709.600000000006</v>
      </c>
      <c r="AO91" s="37">
        <f t="shared" si="28"/>
        <v>79516.800000000003</v>
      </c>
      <c r="AP91" s="37">
        <f t="shared" si="28"/>
        <v>81324</v>
      </c>
      <c r="AQ91" s="37">
        <f t="shared" si="28"/>
        <v>83131.199999999997</v>
      </c>
      <c r="AR91" s="37">
        <f t="shared" si="28"/>
        <v>84938.4</v>
      </c>
      <c r="AS91" s="37">
        <f t="shared" si="28"/>
        <v>86745.600000000006</v>
      </c>
      <c r="AT91" s="37">
        <f t="shared" si="28"/>
        <v>88552.8</v>
      </c>
      <c r="AU91" s="37">
        <f t="shared" si="28"/>
        <v>90360</v>
      </c>
      <c r="AV91" s="37">
        <f t="shared" si="28"/>
        <v>92167.2</v>
      </c>
      <c r="AW91" s="37">
        <f t="shared" si="31"/>
        <v>93974.399999999994</v>
      </c>
    </row>
    <row r="92" spans="1:49" ht="13.2">
      <c r="A92" s="21">
        <v>261110</v>
      </c>
      <c r="B92" s="11" t="s">
        <v>412</v>
      </c>
      <c r="C92" s="34">
        <v>32569.599999999999</v>
      </c>
      <c r="D92" s="38">
        <f t="shared" si="21"/>
        <v>4071.2</v>
      </c>
      <c r="E92" s="12">
        <v>8</v>
      </c>
      <c r="F92" s="13">
        <v>7</v>
      </c>
      <c r="G92" s="13">
        <v>10</v>
      </c>
      <c r="H92" s="35">
        <f t="shared" si="22"/>
        <v>2035.6</v>
      </c>
      <c r="I92" s="36">
        <f t="shared" si="23"/>
        <v>2714.1</v>
      </c>
      <c r="J92" s="37">
        <f t="shared" si="33"/>
        <v>4071.2</v>
      </c>
      <c r="K92" s="37">
        <f t="shared" si="33"/>
        <v>8142.4</v>
      </c>
      <c r="L92" s="37">
        <f t="shared" si="33"/>
        <v>12213.6</v>
      </c>
      <c r="M92" s="37">
        <f t="shared" si="33"/>
        <v>16284.8</v>
      </c>
      <c r="N92" s="37">
        <f t="shared" si="33"/>
        <v>20356</v>
      </c>
      <c r="O92" s="37">
        <f t="shared" si="33"/>
        <v>24427.200000000001</v>
      </c>
      <c r="P92" s="37">
        <f t="shared" si="33"/>
        <v>32569.599999999999</v>
      </c>
      <c r="Q92" s="37">
        <f t="shared" si="33"/>
        <v>32569.599999999999</v>
      </c>
      <c r="R92" s="37">
        <f t="shared" si="33"/>
        <v>32569.599999999999</v>
      </c>
      <c r="S92" s="37">
        <f t="shared" si="33"/>
        <v>32569.599999999999</v>
      </c>
      <c r="T92" s="37">
        <f t="shared" si="33"/>
        <v>34605.199999999997</v>
      </c>
      <c r="U92" s="37">
        <f t="shared" si="33"/>
        <v>36640.800000000003</v>
      </c>
      <c r="V92" s="37">
        <f t="shared" si="33"/>
        <v>38676.400000000001</v>
      </c>
      <c r="W92" s="37">
        <f t="shared" si="33"/>
        <v>40712</v>
      </c>
      <c r="X92" s="37">
        <f t="shared" si="33"/>
        <v>42747.6</v>
      </c>
      <c r="Y92" s="37">
        <f t="shared" si="32"/>
        <v>44783.199999999997</v>
      </c>
      <c r="Z92" s="37">
        <f t="shared" si="32"/>
        <v>46818.8</v>
      </c>
      <c r="AA92" s="37">
        <f t="shared" si="32"/>
        <v>48854.400000000001</v>
      </c>
      <c r="AB92" s="37">
        <f t="shared" si="32"/>
        <v>50890</v>
      </c>
      <c r="AC92" s="37">
        <f t="shared" si="32"/>
        <v>52925.599999999999</v>
      </c>
      <c r="AD92" s="37">
        <f t="shared" si="32"/>
        <v>54961.2</v>
      </c>
      <c r="AE92" s="37">
        <f t="shared" si="32"/>
        <v>56996.800000000003</v>
      </c>
      <c r="AF92" s="37">
        <f t="shared" si="32"/>
        <v>59032.4</v>
      </c>
      <c r="AG92" s="37">
        <f t="shared" si="32"/>
        <v>61068</v>
      </c>
      <c r="AH92" s="37">
        <f t="shared" si="32"/>
        <v>63103.6</v>
      </c>
      <c r="AI92" s="37">
        <f t="shared" si="32"/>
        <v>65139.199999999997</v>
      </c>
      <c r="AJ92" s="37">
        <f t="shared" si="32"/>
        <v>67174.8</v>
      </c>
      <c r="AK92" s="37">
        <f t="shared" si="32"/>
        <v>69210.399999999994</v>
      </c>
      <c r="AL92" s="37">
        <f t="shared" si="32"/>
        <v>71246</v>
      </c>
      <c r="AM92" s="37">
        <f t="shared" si="30"/>
        <v>73281.600000000006</v>
      </c>
      <c r="AN92" s="37">
        <f t="shared" si="30"/>
        <v>75317.2</v>
      </c>
      <c r="AO92" s="37">
        <f t="shared" si="28"/>
        <v>77352.800000000003</v>
      </c>
      <c r="AP92" s="37">
        <f t="shared" si="28"/>
        <v>79388.399999999994</v>
      </c>
      <c r="AQ92" s="37">
        <f t="shared" si="28"/>
        <v>81424</v>
      </c>
      <c r="AR92" s="37">
        <f t="shared" si="28"/>
        <v>83459.600000000006</v>
      </c>
      <c r="AS92" s="37">
        <f t="shared" si="28"/>
        <v>85495.2</v>
      </c>
      <c r="AT92" s="37">
        <f t="shared" si="28"/>
        <v>87530.8</v>
      </c>
      <c r="AU92" s="37">
        <f t="shared" si="28"/>
        <v>89566.399999999994</v>
      </c>
      <c r="AV92" s="37">
        <f t="shared" si="28"/>
        <v>91602</v>
      </c>
      <c r="AW92" s="37">
        <f t="shared" si="31"/>
        <v>93637.6</v>
      </c>
    </row>
    <row r="93" spans="1:49" ht="13.2">
      <c r="A93" s="21">
        <v>261120</v>
      </c>
      <c r="B93" s="11" t="s">
        <v>411</v>
      </c>
      <c r="C93" s="34">
        <v>26673.599999999999</v>
      </c>
      <c r="D93" s="38">
        <f t="shared" si="21"/>
        <v>1667.1</v>
      </c>
      <c r="E93" s="12">
        <v>16</v>
      </c>
      <c r="F93" s="13">
        <v>13</v>
      </c>
      <c r="G93" s="13">
        <v>20</v>
      </c>
      <c r="H93" s="35">
        <f t="shared" si="22"/>
        <v>833.6</v>
      </c>
      <c r="I93" s="36">
        <f t="shared" si="23"/>
        <v>1111.4000000000001</v>
      </c>
      <c r="J93" s="37">
        <f t="shared" si="33"/>
        <v>1667.1</v>
      </c>
      <c r="K93" s="37">
        <f t="shared" si="33"/>
        <v>3334.2</v>
      </c>
      <c r="L93" s="37">
        <f t="shared" si="33"/>
        <v>5001.3</v>
      </c>
      <c r="M93" s="37">
        <f t="shared" si="33"/>
        <v>6668.4</v>
      </c>
      <c r="N93" s="37">
        <f t="shared" si="33"/>
        <v>8335.5</v>
      </c>
      <c r="O93" s="37">
        <f t="shared" si="33"/>
        <v>10002.6</v>
      </c>
      <c r="P93" s="37">
        <f t="shared" si="33"/>
        <v>11669.7</v>
      </c>
      <c r="Q93" s="37">
        <f t="shared" si="33"/>
        <v>13336.8</v>
      </c>
      <c r="R93" s="37">
        <f t="shared" si="33"/>
        <v>15003.9</v>
      </c>
      <c r="S93" s="37">
        <f t="shared" si="33"/>
        <v>16671</v>
      </c>
      <c r="T93" s="37">
        <f t="shared" si="33"/>
        <v>18338.099999999999</v>
      </c>
      <c r="U93" s="37">
        <f t="shared" si="33"/>
        <v>20005.2</v>
      </c>
      <c r="V93" s="37">
        <f t="shared" si="33"/>
        <v>26673.599999999999</v>
      </c>
      <c r="W93" s="37">
        <f t="shared" si="33"/>
        <v>26673.599999999999</v>
      </c>
      <c r="X93" s="37">
        <f t="shared" si="33"/>
        <v>26673.599999999999</v>
      </c>
      <c r="Y93" s="37">
        <f t="shared" si="32"/>
        <v>26673.599999999999</v>
      </c>
      <c r="Z93" s="37">
        <f t="shared" si="32"/>
        <v>26673.599999999999</v>
      </c>
      <c r="AA93" s="37">
        <f t="shared" si="32"/>
        <v>26673.599999999999</v>
      </c>
      <c r="AB93" s="37">
        <f t="shared" si="32"/>
        <v>26673.599999999999</v>
      </c>
      <c r="AC93" s="37">
        <f t="shared" si="32"/>
        <v>26673.599999999999</v>
      </c>
      <c r="AD93" s="37">
        <f t="shared" si="32"/>
        <v>27507.200000000001</v>
      </c>
      <c r="AE93" s="37">
        <f t="shared" si="32"/>
        <v>28340.799999999999</v>
      </c>
      <c r="AF93" s="37">
        <f t="shared" si="32"/>
        <v>29174.400000000001</v>
      </c>
      <c r="AG93" s="37">
        <f t="shared" si="32"/>
        <v>30008</v>
      </c>
      <c r="AH93" s="37">
        <f t="shared" si="32"/>
        <v>30841.599999999999</v>
      </c>
      <c r="AI93" s="37">
        <f t="shared" si="32"/>
        <v>31675.200000000001</v>
      </c>
      <c r="AJ93" s="37">
        <f t="shared" si="32"/>
        <v>32508.799999999999</v>
      </c>
      <c r="AK93" s="37">
        <f t="shared" si="32"/>
        <v>33342.400000000001</v>
      </c>
      <c r="AL93" s="37">
        <f t="shared" si="32"/>
        <v>34176</v>
      </c>
      <c r="AM93" s="37">
        <f t="shared" si="30"/>
        <v>35009.599999999999</v>
      </c>
      <c r="AN93" s="37">
        <f t="shared" si="30"/>
        <v>35843.199999999997</v>
      </c>
      <c r="AO93" s="37">
        <f t="shared" si="28"/>
        <v>36676.800000000003</v>
      </c>
      <c r="AP93" s="37">
        <f t="shared" si="28"/>
        <v>37510.400000000001</v>
      </c>
      <c r="AQ93" s="37">
        <f t="shared" si="28"/>
        <v>38344</v>
      </c>
      <c r="AR93" s="37">
        <f t="shared" si="28"/>
        <v>39177.599999999999</v>
      </c>
      <c r="AS93" s="37">
        <f t="shared" si="28"/>
        <v>40011.199999999997</v>
      </c>
      <c r="AT93" s="37">
        <f t="shared" si="28"/>
        <v>40844.800000000003</v>
      </c>
      <c r="AU93" s="37">
        <f t="shared" si="28"/>
        <v>41678.400000000001</v>
      </c>
      <c r="AV93" s="37">
        <f t="shared" si="28"/>
        <v>42512</v>
      </c>
      <c r="AW93" s="37">
        <f t="shared" si="31"/>
        <v>43345.599999999999</v>
      </c>
    </row>
    <row r="94" spans="1:49" ht="13.2">
      <c r="A94" s="21">
        <v>261130</v>
      </c>
      <c r="B94" s="11" t="s">
        <v>410</v>
      </c>
      <c r="C94" s="34">
        <v>24183.599999999999</v>
      </c>
      <c r="D94" s="38">
        <f t="shared" si="21"/>
        <v>3454.8</v>
      </c>
      <c r="E94" s="12">
        <v>7</v>
      </c>
      <c r="F94" s="13">
        <v>6</v>
      </c>
      <c r="G94" s="13">
        <v>9</v>
      </c>
      <c r="H94" s="35">
        <f t="shared" si="22"/>
        <v>1727.4</v>
      </c>
      <c r="I94" s="36">
        <f t="shared" si="23"/>
        <v>2303.1999999999998</v>
      </c>
      <c r="J94" s="37">
        <f t="shared" si="33"/>
        <v>3454.8</v>
      </c>
      <c r="K94" s="37">
        <f t="shared" si="33"/>
        <v>6909.6</v>
      </c>
      <c r="L94" s="37">
        <f t="shared" si="33"/>
        <v>10364.4</v>
      </c>
      <c r="M94" s="37">
        <f t="shared" si="33"/>
        <v>13819.2</v>
      </c>
      <c r="N94" s="37">
        <f t="shared" si="33"/>
        <v>17274</v>
      </c>
      <c r="O94" s="37">
        <f t="shared" si="33"/>
        <v>24183.599999999999</v>
      </c>
      <c r="P94" s="37">
        <f t="shared" si="33"/>
        <v>24183.599999999999</v>
      </c>
      <c r="Q94" s="37">
        <f t="shared" si="33"/>
        <v>24183.599999999999</v>
      </c>
      <c r="R94" s="37">
        <f t="shared" si="33"/>
        <v>24183.599999999999</v>
      </c>
      <c r="S94" s="37">
        <f t="shared" si="33"/>
        <v>25911</v>
      </c>
      <c r="T94" s="37">
        <f t="shared" si="33"/>
        <v>27638.400000000001</v>
      </c>
      <c r="U94" s="37">
        <f t="shared" si="33"/>
        <v>29365.8</v>
      </c>
      <c r="V94" s="37">
        <f t="shared" si="33"/>
        <v>31093.200000000001</v>
      </c>
      <c r="W94" s="37">
        <f t="shared" si="33"/>
        <v>32820.6</v>
      </c>
      <c r="X94" s="37">
        <f t="shared" si="33"/>
        <v>34548</v>
      </c>
      <c r="Y94" s="37">
        <f t="shared" si="32"/>
        <v>36275.4</v>
      </c>
      <c r="Z94" s="37">
        <f t="shared" si="32"/>
        <v>38002.800000000003</v>
      </c>
      <c r="AA94" s="37">
        <f t="shared" si="32"/>
        <v>39730.199999999997</v>
      </c>
      <c r="AB94" s="37">
        <f t="shared" si="32"/>
        <v>41457.599999999999</v>
      </c>
      <c r="AC94" s="37">
        <f t="shared" si="32"/>
        <v>43185</v>
      </c>
      <c r="AD94" s="37">
        <f t="shared" si="32"/>
        <v>44912.4</v>
      </c>
      <c r="AE94" s="37">
        <f t="shared" si="32"/>
        <v>46639.8</v>
      </c>
      <c r="AF94" s="37">
        <f t="shared" si="32"/>
        <v>48367.199999999997</v>
      </c>
      <c r="AG94" s="37">
        <f t="shared" si="32"/>
        <v>50094.6</v>
      </c>
      <c r="AH94" s="37">
        <f t="shared" si="32"/>
        <v>51822</v>
      </c>
      <c r="AI94" s="37">
        <f t="shared" si="32"/>
        <v>53549.4</v>
      </c>
      <c r="AJ94" s="37">
        <f t="shared" si="32"/>
        <v>55276.800000000003</v>
      </c>
      <c r="AK94" s="37">
        <f t="shared" si="32"/>
        <v>57004.2</v>
      </c>
      <c r="AL94" s="37">
        <f t="shared" si="32"/>
        <v>58731.6</v>
      </c>
      <c r="AM94" s="37">
        <f t="shared" si="30"/>
        <v>60459</v>
      </c>
      <c r="AN94" s="37">
        <f t="shared" si="30"/>
        <v>62186.400000000001</v>
      </c>
      <c r="AO94" s="37">
        <f t="shared" si="28"/>
        <v>63913.8</v>
      </c>
      <c r="AP94" s="37">
        <f t="shared" si="28"/>
        <v>65641.2</v>
      </c>
      <c r="AQ94" s="37">
        <f t="shared" si="28"/>
        <v>67368.600000000006</v>
      </c>
      <c r="AR94" s="37">
        <f t="shared" si="28"/>
        <v>69096</v>
      </c>
      <c r="AS94" s="37">
        <f t="shared" si="28"/>
        <v>70823.399999999994</v>
      </c>
      <c r="AT94" s="37">
        <f t="shared" si="28"/>
        <v>72550.8</v>
      </c>
      <c r="AU94" s="37">
        <f t="shared" si="28"/>
        <v>74278.2</v>
      </c>
      <c r="AV94" s="37">
        <f t="shared" si="28"/>
        <v>76005.600000000006</v>
      </c>
      <c r="AW94" s="37">
        <f t="shared" si="31"/>
        <v>77733</v>
      </c>
    </row>
    <row r="95" spans="1:49" ht="13.2">
      <c r="A95" s="21">
        <v>261140</v>
      </c>
      <c r="B95" s="11" t="s">
        <v>409</v>
      </c>
      <c r="C95" s="34">
        <v>63028.800000000003</v>
      </c>
      <c r="D95" s="38">
        <f t="shared" si="21"/>
        <v>3501.6</v>
      </c>
      <c r="E95" s="12">
        <v>18</v>
      </c>
      <c r="F95" s="13">
        <v>15</v>
      </c>
      <c r="G95" s="13">
        <v>22</v>
      </c>
      <c r="H95" s="35">
        <f t="shared" si="22"/>
        <v>1750.8</v>
      </c>
      <c r="I95" s="36">
        <f t="shared" si="23"/>
        <v>2334.4</v>
      </c>
      <c r="J95" s="37">
        <f t="shared" si="33"/>
        <v>3501.6</v>
      </c>
      <c r="K95" s="37">
        <f t="shared" si="33"/>
        <v>7003.2</v>
      </c>
      <c r="L95" s="37">
        <f t="shared" si="33"/>
        <v>10504.8</v>
      </c>
      <c r="M95" s="37">
        <f t="shared" si="33"/>
        <v>14006.4</v>
      </c>
      <c r="N95" s="37">
        <f t="shared" si="33"/>
        <v>17508</v>
      </c>
      <c r="O95" s="37">
        <f t="shared" si="33"/>
        <v>21009.599999999999</v>
      </c>
      <c r="P95" s="37">
        <f t="shared" si="33"/>
        <v>24511.200000000001</v>
      </c>
      <c r="Q95" s="37">
        <f t="shared" si="33"/>
        <v>28012.799999999999</v>
      </c>
      <c r="R95" s="37">
        <f t="shared" si="33"/>
        <v>31514.400000000001</v>
      </c>
      <c r="S95" s="37">
        <f t="shared" si="33"/>
        <v>35016</v>
      </c>
      <c r="T95" s="37">
        <f t="shared" si="33"/>
        <v>38517.599999999999</v>
      </c>
      <c r="U95" s="37">
        <f t="shared" si="33"/>
        <v>42019.199999999997</v>
      </c>
      <c r="V95" s="37">
        <f t="shared" si="33"/>
        <v>45520.800000000003</v>
      </c>
      <c r="W95" s="37">
        <f t="shared" si="33"/>
        <v>49022.400000000001</v>
      </c>
      <c r="X95" s="37">
        <f t="shared" si="33"/>
        <v>63028.800000000003</v>
      </c>
      <c r="Y95" s="37">
        <f t="shared" si="32"/>
        <v>63028.800000000003</v>
      </c>
      <c r="Z95" s="37">
        <f t="shared" si="32"/>
        <v>63028.800000000003</v>
      </c>
      <c r="AA95" s="37">
        <f t="shared" si="32"/>
        <v>63028.800000000003</v>
      </c>
      <c r="AB95" s="37">
        <f t="shared" si="32"/>
        <v>63028.800000000003</v>
      </c>
      <c r="AC95" s="37">
        <f t="shared" si="32"/>
        <v>63028.800000000003</v>
      </c>
      <c r="AD95" s="37">
        <f t="shared" si="32"/>
        <v>63028.800000000003</v>
      </c>
      <c r="AE95" s="37">
        <f t="shared" si="32"/>
        <v>63028.800000000003</v>
      </c>
      <c r="AF95" s="37">
        <f t="shared" si="32"/>
        <v>64779.6</v>
      </c>
      <c r="AG95" s="37">
        <f t="shared" si="32"/>
        <v>66530.399999999994</v>
      </c>
      <c r="AH95" s="37">
        <f t="shared" si="32"/>
        <v>68281.2</v>
      </c>
      <c r="AI95" s="37">
        <f t="shared" si="32"/>
        <v>70032</v>
      </c>
      <c r="AJ95" s="37">
        <f t="shared" si="32"/>
        <v>71782.8</v>
      </c>
      <c r="AK95" s="37">
        <f t="shared" si="32"/>
        <v>73533.600000000006</v>
      </c>
      <c r="AL95" s="37">
        <f t="shared" si="32"/>
        <v>75284.399999999994</v>
      </c>
      <c r="AM95" s="37">
        <f t="shared" si="30"/>
        <v>77035.199999999997</v>
      </c>
      <c r="AN95" s="37">
        <f t="shared" si="30"/>
        <v>78786</v>
      </c>
      <c r="AO95" s="37">
        <f t="shared" si="28"/>
        <v>80536.800000000003</v>
      </c>
      <c r="AP95" s="37">
        <f t="shared" si="28"/>
        <v>82287.600000000006</v>
      </c>
      <c r="AQ95" s="37">
        <f t="shared" si="28"/>
        <v>84038.399999999994</v>
      </c>
      <c r="AR95" s="37">
        <f t="shared" si="28"/>
        <v>85789.2</v>
      </c>
      <c r="AS95" s="37">
        <f t="shared" si="28"/>
        <v>87540</v>
      </c>
      <c r="AT95" s="37">
        <f t="shared" si="28"/>
        <v>89290.8</v>
      </c>
      <c r="AU95" s="37">
        <f t="shared" si="28"/>
        <v>91041.600000000006</v>
      </c>
      <c r="AV95" s="37">
        <f t="shared" si="28"/>
        <v>92792.4</v>
      </c>
      <c r="AW95" s="37">
        <f t="shared" si="31"/>
        <v>94543.2</v>
      </c>
    </row>
    <row r="96" spans="1:49" ht="13.2">
      <c r="A96" s="21">
        <v>261150</v>
      </c>
      <c r="B96" s="11" t="s">
        <v>408</v>
      </c>
      <c r="C96" s="34">
        <v>20367</v>
      </c>
      <c r="D96" s="38">
        <f t="shared" si="21"/>
        <v>2036.7</v>
      </c>
      <c r="E96" s="12">
        <v>10</v>
      </c>
      <c r="F96" s="13">
        <v>8</v>
      </c>
      <c r="G96" s="13">
        <v>12</v>
      </c>
      <c r="H96" s="35">
        <f t="shared" si="22"/>
        <v>1018.4</v>
      </c>
      <c r="I96" s="36">
        <f t="shared" si="23"/>
        <v>1357.8</v>
      </c>
      <c r="J96" s="37">
        <f t="shared" si="33"/>
        <v>2036.7</v>
      </c>
      <c r="K96" s="37">
        <f t="shared" si="33"/>
        <v>4073.4</v>
      </c>
      <c r="L96" s="37">
        <f t="shared" si="33"/>
        <v>6110.1</v>
      </c>
      <c r="M96" s="37">
        <f t="shared" si="33"/>
        <v>8146.8</v>
      </c>
      <c r="N96" s="37">
        <f t="shared" si="33"/>
        <v>10183.5</v>
      </c>
      <c r="O96" s="37">
        <f t="shared" si="33"/>
        <v>12220.2</v>
      </c>
      <c r="P96" s="37">
        <f t="shared" si="33"/>
        <v>14256.9</v>
      </c>
      <c r="Q96" s="37">
        <f t="shared" si="33"/>
        <v>20367</v>
      </c>
      <c r="R96" s="37">
        <f t="shared" si="33"/>
        <v>20367</v>
      </c>
      <c r="S96" s="37">
        <f t="shared" si="33"/>
        <v>20367</v>
      </c>
      <c r="T96" s="37">
        <f t="shared" si="33"/>
        <v>20367</v>
      </c>
      <c r="U96" s="37">
        <f t="shared" si="33"/>
        <v>20367</v>
      </c>
      <c r="V96" s="37">
        <f t="shared" si="33"/>
        <v>21385.4</v>
      </c>
      <c r="W96" s="37">
        <f t="shared" si="33"/>
        <v>22403.8</v>
      </c>
      <c r="X96" s="37">
        <f t="shared" si="33"/>
        <v>23422.2</v>
      </c>
      <c r="Y96" s="37">
        <f t="shared" si="32"/>
        <v>24440.6</v>
      </c>
      <c r="Z96" s="37">
        <f t="shared" si="32"/>
        <v>25459</v>
      </c>
      <c r="AA96" s="37">
        <f t="shared" si="32"/>
        <v>26477.4</v>
      </c>
      <c r="AB96" s="37">
        <f t="shared" si="32"/>
        <v>27495.8</v>
      </c>
      <c r="AC96" s="37">
        <f t="shared" si="32"/>
        <v>28514.2</v>
      </c>
      <c r="AD96" s="37">
        <f t="shared" si="32"/>
        <v>29532.6</v>
      </c>
      <c r="AE96" s="37">
        <f t="shared" si="32"/>
        <v>30551</v>
      </c>
      <c r="AF96" s="37">
        <f t="shared" si="32"/>
        <v>31569.4</v>
      </c>
      <c r="AG96" s="37">
        <f t="shared" si="32"/>
        <v>32587.8</v>
      </c>
      <c r="AH96" s="37">
        <f t="shared" si="32"/>
        <v>33606.199999999997</v>
      </c>
      <c r="AI96" s="37">
        <f t="shared" si="32"/>
        <v>34624.6</v>
      </c>
      <c r="AJ96" s="37">
        <f t="shared" si="32"/>
        <v>35643</v>
      </c>
      <c r="AK96" s="37">
        <f t="shared" si="32"/>
        <v>36661.4</v>
      </c>
      <c r="AL96" s="37">
        <f t="shared" si="32"/>
        <v>37679.800000000003</v>
      </c>
      <c r="AM96" s="37">
        <f t="shared" si="30"/>
        <v>38698.199999999997</v>
      </c>
      <c r="AN96" s="37">
        <f t="shared" si="30"/>
        <v>39716.6</v>
      </c>
      <c r="AO96" s="37">
        <f t="shared" si="28"/>
        <v>40735</v>
      </c>
      <c r="AP96" s="37">
        <f t="shared" si="28"/>
        <v>41753.4</v>
      </c>
      <c r="AQ96" s="37">
        <f t="shared" si="28"/>
        <v>42771.8</v>
      </c>
      <c r="AR96" s="37">
        <f t="shared" si="28"/>
        <v>43790.2</v>
      </c>
      <c r="AS96" s="37">
        <f t="shared" si="28"/>
        <v>44808.6</v>
      </c>
      <c r="AT96" s="37">
        <f t="shared" si="28"/>
        <v>45827</v>
      </c>
      <c r="AU96" s="37">
        <f t="shared" si="28"/>
        <v>46845.4</v>
      </c>
      <c r="AV96" s="37">
        <f t="shared" si="28"/>
        <v>47863.8</v>
      </c>
      <c r="AW96" s="37">
        <f t="shared" si="31"/>
        <v>48882.2</v>
      </c>
    </row>
    <row r="97" spans="1:49" ht="13.2">
      <c r="A97" s="21">
        <v>261160</v>
      </c>
      <c r="B97" s="11" t="s">
        <v>407</v>
      </c>
      <c r="C97" s="34">
        <v>20207.599999999999</v>
      </c>
      <c r="D97" s="38">
        <f t="shared" si="21"/>
        <v>1443.4</v>
      </c>
      <c r="E97" s="12">
        <v>14</v>
      </c>
      <c r="F97" s="13">
        <v>12</v>
      </c>
      <c r="G97" s="13">
        <v>17</v>
      </c>
      <c r="H97" s="35">
        <f t="shared" si="22"/>
        <v>721.7</v>
      </c>
      <c r="I97" s="36">
        <f t="shared" si="23"/>
        <v>962.3</v>
      </c>
      <c r="J97" s="37">
        <f t="shared" si="33"/>
        <v>1443.4</v>
      </c>
      <c r="K97" s="37">
        <f t="shared" si="33"/>
        <v>2886.8</v>
      </c>
      <c r="L97" s="37">
        <f t="shared" si="33"/>
        <v>4330.2</v>
      </c>
      <c r="M97" s="37">
        <f t="shared" si="33"/>
        <v>5773.6</v>
      </c>
      <c r="N97" s="37">
        <f t="shared" si="33"/>
        <v>7217</v>
      </c>
      <c r="O97" s="37">
        <f t="shared" si="33"/>
        <v>8660.4</v>
      </c>
      <c r="P97" s="37">
        <f t="shared" si="33"/>
        <v>10103.799999999999</v>
      </c>
      <c r="Q97" s="37">
        <f t="shared" si="33"/>
        <v>11547.2</v>
      </c>
      <c r="R97" s="37">
        <f t="shared" si="33"/>
        <v>12990.6</v>
      </c>
      <c r="S97" s="37">
        <f t="shared" si="33"/>
        <v>14434</v>
      </c>
      <c r="T97" s="37">
        <f t="shared" si="33"/>
        <v>15877.4</v>
      </c>
      <c r="U97" s="37">
        <f t="shared" si="33"/>
        <v>20207.599999999999</v>
      </c>
      <c r="V97" s="37">
        <f t="shared" si="33"/>
        <v>20207.599999999999</v>
      </c>
      <c r="W97" s="37">
        <f t="shared" si="33"/>
        <v>20207.599999999999</v>
      </c>
      <c r="X97" s="37">
        <f t="shared" si="33"/>
        <v>20207.599999999999</v>
      </c>
      <c r="Y97" s="37">
        <f t="shared" si="32"/>
        <v>20207.599999999999</v>
      </c>
      <c r="Z97" s="37">
        <f t="shared" si="32"/>
        <v>20207.599999999999</v>
      </c>
      <c r="AA97" s="37">
        <f t="shared" si="32"/>
        <v>20929.3</v>
      </c>
      <c r="AB97" s="37">
        <f t="shared" si="32"/>
        <v>21651</v>
      </c>
      <c r="AC97" s="37">
        <f t="shared" si="32"/>
        <v>22372.7</v>
      </c>
      <c r="AD97" s="37">
        <f t="shared" si="32"/>
        <v>23094.400000000001</v>
      </c>
      <c r="AE97" s="37">
        <f t="shared" si="32"/>
        <v>23816.1</v>
      </c>
      <c r="AF97" s="37">
        <f t="shared" si="32"/>
        <v>24537.8</v>
      </c>
      <c r="AG97" s="37">
        <f t="shared" si="32"/>
        <v>25259.5</v>
      </c>
      <c r="AH97" s="37">
        <f t="shared" si="32"/>
        <v>25981.200000000001</v>
      </c>
      <c r="AI97" s="37">
        <f t="shared" si="32"/>
        <v>26702.9</v>
      </c>
      <c r="AJ97" s="37">
        <f t="shared" si="32"/>
        <v>27424.6</v>
      </c>
      <c r="AK97" s="37">
        <f t="shared" si="32"/>
        <v>28146.3</v>
      </c>
      <c r="AL97" s="37">
        <f t="shared" si="32"/>
        <v>28868</v>
      </c>
      <c r="AM97" s="37">
        <f t="shared" si="30"/>
        <v>29589.7</v>
      </c>
      <c r="AN97" s="37">
        <f t="shared" si="30"/>
        <v>30311.4</v>
      </c>
      <c r="AO97" s="37">
        <f t="shared" si="28"/>
        <v>31033.1</v>
      </c>
      <c r="AP97" s="37">
        <f t="shared" si="28"/>
        <v>31754.799999999999</v>
      </c>
      <c r="AQ97" s="37">
        <f t="shared" si="28"/>
        <v>32476.5</v>
      </c>
      <c r="AR97" s="37">
        <f t="shared" si="28"/>
        <v>33198.199999999997</v>
      </c>
      <c r="AS97" s="37">
        <f t="shared" si="28"/>
        <v>33919.9</v>
      </c>
      <c r="AT97" s="37">
        <f t="shared" si="28"/>
        <v>34641.599999999999</v>
      </c>
      <c r="AU97" s="37">
        <f t="shared" si="28"/>
        <v>35363.300000000003</v>
      </c>
      <c r="AV97" s="37">
        <f t="shared" si="28"/>
        <v>36085</v>
      </c>
      <c r="AW97" s="37">
        <f t="shared" si="31"/>
        <v>36806.699999999997</v>
      </c>
    </row>
    <row r="98" spans="1:49" ht="13.2">
      <c r="A98" s="21">
        <v>261170</v>
      </c>
      <c r="B98" s="11" t="s">
        <v>406</v>
      </c>
      <c r="C98" s="34">
        <v>32731.200000000001</v>
      </c>
      <c r="D98" s="38">
        <f t="shared" si="21"/>
        <v>2045.7</v>
      </c>
      <c r="E98" s="12">
        <v>16</v>
      </c>
      <c r="F98" s="13">
        <v>13</v>
      </c>
      <c r="G98" s="13">
        <v>20</v>
      </c>
      <c r="H98" s="35">
        <f t="shared" si="22"/>
        <v>1022.9</v>
      </c>
      <c r="I98" s="36">
        <f t="shared" si="23"/>
        <v>1363.8</v>
      </c>
      <c r="J98" s="37">
        <f t="shared" si="33"/>
        <v>2045.7</v>
      </c>
      <c r="K98" s="37">
        <f t="shared" si="33"/>
        <v>4091.4</v>
      </c>
      <c r="L98" s="37">
        <f t="shared" si="33"/>
        <v>6137.1</v>
      </c>
      <c r="M98" s="37">
        <f t="shared" si="33"/>
        <v>8182.8</v>
      </c>
      <c r="N98" s="37">
        <f t="shared" si="33"/>
        <v>10228.5</v>
      </c>
      <c r="O98" s="37">
        <f t="shared" si="33"/>
        <v>12274.2</v>
      </c>
      <c r="P98" s="37">
        <f t="shared" si="33"/>
        <v>14319.9</v>
      </c>
      <c r="Q98" s="37">
        <f t="shared" si="33"/>
        <v>16365.6</v>
      </c>
      <c r="R98" s="37">
        <f t="shared" si="33"/>
        <v>18411.3</v>
      </c>
      <c r="S98" s="37">
        <f t="shared" si="33"/>
        <v>20457</v>
      </c>
      <c r="T98" s="37">
        <f t="shared" si="33"/>
        <v>22502.7</v>
      </c>
      <c r="U98" s="37">
        <f t="shared" si="33"/>
        <v>24548.400000000001</v>
      </c>
      <c r="V98" s="37">
        <f t="shared" si="33"/>
        <v>32731.200000000001</v>
      </c>
      <c r="W98" s="37">
        <f t="shared" si="33"/>
        <v>32731.200000000001</v>
      </c>
      <c r="X98" s="37">
        <f t="shared" si="33"/>
        <v>32731.200000000001</v>
      </c>
      <c r="Y98" s="37">
        <f t="shared" si="32"/>
        <v>32731.200000000001</v>
      </c>
      <c r="Z98" s="37">
        <f t="shared" si="32"/>
        <v>32731.200000000001</v>
      </c>
      <c r="AA98" s="37">
        <f t="shared" si="32"/>
        <v>32731.200000000001</v>
      </c>
      <c r="AB98" s="37">
        <f t="shared" si="32"/>
        <v>32731.200000000001</v>
      </c>
      <c r="AC98" s="37">
        <f t="shared" si="32"/>
        <v>32731.200000000001</v>
      </c>
      <c r="AD98" s="37">
        <f t="shared" si="32"/>
        <v>33754.1</v>
      </c>
      <c r="AE98" s="37">
        <f t="shared" si="32"/>
        <v>34777</v>
      </c>
      <c r="AF98" s="37">
        <f t="shared" si="32"/>
        <v>35799.9</v>
      </c>
      <c r="AG98" s="37">
        <f t="shared" si="32"/>
        <v>36822.800000000003</v>
      </c>
      <c r="AH98" s="37">
        <f t="shared" si="32"/>
        <v>37845.699999999997</v>
      </c>
      <c r="AI98" s="37">
        <f t="shared" si="32"/>
        <v>38868.6</v>
      </c>
      <c r="AJ98" s="37">
        <f t="shared" si="32"/>
        <v>39891.5</v>
      </c>
      <c r="AK98" s="37">
        <f t="shared" si="32"/>
        <v>40914.400000000001</v>
      </c>
      <c r="AL98" s="37">
        <f t="shared" si="32"/>
        <v>41937.300000000003</v>
      </c>
      <c r="AM98" s="37">
        <f t="shared" si="30"/>
        <v>42960.2</v>
      </c>
      <c r="AN98" s="37">
        <f t="shared" si="30"/>
        <v>43983.1</v>
      </c>
      <c r="AO98" s="37">
        <f t="shared" si="28"/>
        <v>45006</v>
      </c>
      <c r="AP98" s="37">
        <f t="shared" si="28"/>
        <v>46028.9</v>
      </c>
      <c r="AQ98" s="37">
        <f t="shared" si="28"/>
        <v>47051.8</v>
      </c>
      <c r="AR98" s="37">
        <f t="shared" si="28"/>
        <v>48074.7</v>
      </c>
      <c r="AS98" s="37">
        <f t="shared" si="28"/>
        <v>49097.599999999999</v>
      </c>
      <c r="AT98" s="37">
        <f t="shared" si="28"/>
        <v>50120.5</v>
      </c>
      <c r="AU98" s="37">
        <f t="shared" si="28"/>
        <v>51143.4</v>
      </c>
      <c r="AV98" s="37">
        <f t="shared" si="28"/>
        <v>52166.3</v>
      </c>
      <c r="AW98" s="37">
        <f t="shared" si="31"/>
        <v>53189.2</v>
      </c>
    </row>
    <row r="99" spans="1:49" ht="13.2">
      <c r="A99" s="21">
        <v>261180</v>
      </c>
      <c r="B99" s="11" t="s">
        <v>405</v>
      </c>
      <c r="C99" s="34">
        <v>35062.400000000001</v>
      </c>
      <c r="D99" s="38">
        <f t="shared" si="21"/>
        <v>2191.4</v>
      </c>
      <c r="E99" s="12">
        <v>16</v>
      </c>
      <c r="F99" s="13">
        <v>13</v>
      </c>
      <c r="G99" s="13">
        <v>20</v>
      </c>
      <c r="H99" s="35">
        <f t="shared" si="22"/>
        <v>1095.7</v>
      </c>
      <c r="I99" s="36">
        <f t="shared" si="23"/>
        <v>1460.9</v>
      </c>
      <c r="J99" s="37">
        <f t="shared" si="33"/>
        <v>2191.4</v>
      </c>
      <c r="K99" s="37">
        <f t="shared" si="33"/>
        <v>4382.8</v>
      </c>
      <c r="L99" s="37">
        <f t="shared" si="33"/>
        <v>6574.2</v>
      </c>
      <c r="M99" s="37">
        <f t="shared" si="33"/>
        <v>8765.6</v>
      </c>
      <c r="N99" s="37">
        <f t="shared" si="33"/>
        <v>10957</v>
      </c>
      <c r="O99" s="37">
        <f t="shared" si="33"/>
        <v>13148.4</v>
      </c>
      <c r="P99" s="37">
        <f t="shared" si="33"/>
        <v>15339.8</v>
      </c>
      <c r="Q99" s="37">
        <f t="shared" si="33"/>
        <v>17531.2</v>
      </c>
      <c r="R99" s="37">
        <f t="shared" si="33"/>
        <v>19722.599999999999</v>
      </c>
      <c r="S99" s="37">
        <f t="shared" si="33"/>
        <v>21914</v>
      </c>
      <c r="T99" s="37">
        <f t="shared" si="33"/>
        <v>24105.4</v>
      </c>
      <c r="U99" s="37">
        <f t="shared" si="33"/>
        <v>26296.799999999999</v>
      </c>
      <c r="V99" s="37">
        <f t="shared" si="33"/>
        <v>35062.400000000001</v>
      </c>
      <c r="W99" s="37">
        <f t="shared" si="33"/>
        <v>35062.400000000001</v>
      </c>
      <c r="X99" s="37">
        <f t="shared" si="33"/>
        <v>35062.400000000001</v>
      </c>
      <c r="Y99" s="37">
        <f t="shared" si="32"/>
        <v>35062.400000000001</v>
      </c>
      <c r="Z99" s="37">
        <f t="shared" si="32"/>
        <v>35062.400000000001</v>
      </c>
      <c r="AA99" s="37">
        <f t="shared" si="32"/>
        <v>35062.400000000001</v>
      </c>
      <c r="AB99" s="37">
        <f t="shared" si="32"/>
        <v>35062.400000000001</v>
      </c>
      <c r="AC99" s="37">
        <f t="shared" si="32"/>
        <v>35062.400000000001</v>
      </c>
      <c r="AD99" s="37">
        <f t="shared" si="32"/>
        <v>36158.1</v>
      </c>
      <c r="AE99" s="37">
        <f t="shared" si="32"/>
        <v>37253.800000000003</v>
      </c>
      <c r="AF99" s="37">
        <f t="shared" si="32"/>
        <v>38349.5</v>
      </c>
      <c r="AG99" s="37">
        <f t="shared" si="32"/>
        <v>39445.199999999997</v>
      </c>
      <c r="AH99" s="37">
        <f t="shared" si="32"/>
        <v>40540.9</v>
      </c>
      <c r="AI99" s="37">
        <f t="shared" si="32"/>
        <v>41636.6</v>
      </c>
      <c r="AJ99" s="37">
        <f t="shared" si="32"/>
        <v>42732.3</v>
      </c>
      <c r="AK99" s="37">
        <f t="shared" si="32"/>
        <v>43828</v>
      </c>
      <c r="AL99" s="37">
        <f t="shared" si="32"/>
        <v>44923.7</v>
      </c>
      <c r="AM99" s="37">
        <f t="shared" si="30"/>
        <v>46019.4</v>
      </c>
      <c r="AN99" s="37">
        <f t="shared" si="30"/>
        <v>47115.1</v>
      </c>
      <c r="AO99" s="37">
        <f t="shared" si="28"/>
        <v>48210.8</v>
      </c>
      <c r="AP99" s="37">
        <f t="shared" si="28"/>
        <v>49306.5</v>
      </c>
      <c r="AQ99" s="37">
        <f t="shared" si="28"/>
        <v>50402.2</v>
      </c>
      <c r="AR99" s="37">
        <f t="shared" si="28"/>
        <v>51497.9</v>
      </c>
      <c r="AS99" s="37">
        <f t="shared" si="28"/>
        <v>52593.599999999999</v>
      </c>
      <c r="AT99" s="37">
        <f t="shared" si="28"/>
        <v>53689.3</v>
      </c>
      <c r="AU99" s="37">
        <f t="shared" si="28"/>
        <v>54785</v>
      </c>
      <c r="AV99" s="37">
        <f t="shared" si="28"/>
        <v>55880.7</v>
      </c>
      <c r="AW99" s="37">
        <f t="shared" si="31"/>
        <v>56976.4</v>
      </c>
    </row>
    <row r="100" spans="1:49" ht="24">
      <c r="A100" s="21">
        <v>261200</v>
      </c>
      <c r="B100" s="11" t="s">
        <v>404</v>
      </c>
      <c r="C100" s="34">
        <v>59634</v>
      </c>
      <c r="D100" s="38">
        <f t="shared" si="21"/>
        <v>1987.8</v>
      </c>
      <c r="E100" s="12">
        <v>30</v>
      </c>
      <c r="F100" s="13">
        <v>24</v>
      </c>
      <c r="G100" s="13">
        <v>36</v>
      </c>
      <c r="H100" s="35">
        <f t="shared" si="22"/>
        <v>993.9</v>
      </c>
      <c r="I100" s="36">
        <f t="shared" si="23"/>
        <v>1325.2</v>
      </c>
      <c r="J100" s="37">
        <f t="shared" ref="J100:Y115" si="34">IF(J$7&lt;$F100,$D100*J$7,IF(J$7&gt;$G100,$C100+(J$7-$G100)*$H100,$C100))</f>
        <v>1987.8</v>
      </c>
      <c r="K100" s="37">
        <f t="shared" si="34"/>
        <v>3975.6</v>
      </c>
      <c r="L100" s="37">
        <f t="shared" si="34"/>
        <v>5963.4</v>
      </c>
      <c r="M100" s="37">
        <f t="shared" si="34"/>
        <v>7951.2</v>
      </c>
      <c r="N100" s="37">
        <f t="shared" si="34"/>
        <v>9939</v>
      </c>
      <c r="O100" s="37">
        <f t="shared" si="34"/>
        <v>11926.8</v>
      </c>
      <c r="P100" s="37">
        <f t="shared" si="34"/>
        <v>13914.6</v>
      </c>
      <c r="Q100" s="37">
        <f t="shared" si="34"/>
        <v>15902.4</v>
      </c>
      <c r="R100" s="37">
        <f t="shared" si="34"/>
        <v>17890.2</v>
      </c>
      <c r="S100" s="37">
        <f t="shared" si="34"/>
        <v>19878</v>
      </c>
      <c r="T100" s="37">
        <f t="shared" si="34"/>
        <v>21865.8</v>
      </c>
      <c r="U100" s="37">
        <f t="shared" si="34"/>
        <v>23853.599999999999</v>
      </c>
      <c r="V100" s="37">
        <f t="shared" si="34"/>
        <v>25841.4</v>
      </c>
      <c r="W100" s="37">
        <f t="shared" si="34"/>
        <v>27829.200000000001</v>
      </c>
      <c r="X100" s="37">
        <f t="shared" si="34"/>
        <v>29817</v>
      </c>
      <c r="Y100" s="37">
        <f t="shared" si="32"/>
        <v>31804.799999999999</v>
      </c>
      <c r="Z100" s="37">
        <f t="shared" si="32"/>
        <v>33792.6</v>
      </c>
      <c r="AA100" s="37">
        <f t="shared" si="32"/>
        <v>35780.400000000001</v>
      </c>
      <c r="AB100" s="37">
        <f t="shared" ref="AB100:AL123" si="35">IF(AB$7&lt;$F100,$D100*AB$7,IF(AB$7&gt;$G100,$C100+(AB$7-$G100)*$H100,$C100))</f>
        <v>37768.199999999997</v>
      </c>
      <c r="AC100" s="37">
        <f t="shared" si="35"/>
        <v>39756</v>
      </c>
      <c r="AD100" s="37">
        <f t="shared" si="35"/>
        <v>41743.800000000003</v>
      </c>
      <c r="AE100" s="37">
        <f t="shared" si="35"/>
        <v>43731.6</v>
      </c>
      <c r="AF100" s="37">
        <f t="shared" si="35"/>
        <v>45719.4</v>
      </c>
      <c r="AG100" s="37">
        <f t="shared" si="35"/>
        <v>59634</v>
      </c>
      <c r="AH100" s="37">
        <f t="shared" si="35"/>
        <v>59634</v>
      </c>
      <c r="AI100" s="37">
        <f t="shared" si="35"/>
        <v>59634</v>
      </c>
      <c r="AJ100" s="37">
        <f t="shared" si="35"/>
        <v>59634</v>
      </c>
      <c r="AK100" s="37">
        <f t="shared" si="35"/>
        <v>59634</v>
      </c>
      <c r="AL100" s="37">
        <f t="shared" si="35"/>
        <v>59634</v>
      </c>
      <c r="AM100" s="37">
        <f t="shared" si="30"/>
        <v>59634</v>
      </c>
      <c r="AN100" s="37">
        <f t="shared" si="30"/>
        <v>59634</v>
      </c>
      <c r="AO100" s="37">
        <f t="shared" si="28"/>
        <v>59634</v>
      </c>
      <c r="AP100" s="37">
        <f t="shared" si="28"/>
        <v>59634</v>
      </c>
      <c r="AQ100" s="37">
        <f t="shared" si="28"/>
        <v>59634</v>
      </c>
      <c r="AR100" s="37">
        <f t="shared" si="28"/>
        <v>59634</v>
      </c>
      <c r="AS100" s="37">
        <f t="shared" si="28"/>
        <v>59634</v>
      </c>
      <c r="AT100" s="37">
        <f t="shared" si="28"/>
        <v>60627.9</v>
      </c>
      <c r="AU100" s="37">
        <f t="shared" si="28"/>
        <v>61621.8</v>
      </c>
      <c r="AV100" s="37">
        <f t="shared" si="28"/>
        <v>62615.7</v>
      </c>
      <c r="AW100" s="37">
        <f t="shared" si="31"/>
        <v>63609.599999999999</v>
      </c>
    </row>
    <row r="101" spans="1:49" ht="13.2">
      <c r="A101" s="21">
        <v>261210</v>
      </c>
      <c r="B101" s="11" t="s">
        <v>403</v>
      </c>
      <c r="C101" s="34">
        <v>56676</v>
      </c>
      <c r="D101" s="38">
        <f t="shared" si="21"/>
        <v>2833.8</v>
      </c>
      <c r="E101" s="12">
        <v>20</v>
      </c>
      <c r="F101" s="13">
        <v>16</v>
      </c>
      <c r="G101" s="13">
        <v>24</v>
      </c>
      <c r="H101" s="35">
        <f t="shared" si="22"/>
        <v>1416.9</v>
      </c>
      <c r="I101" s="36">
        <f t="shared" si="23"/>
        <v>1889.2</v>
      </c>
      <c r="J101" s="37">
        <f t="shared" si="34"/>
        <v>2833.8</v>
      </c>
      <c r="K101" s="37">
        <f t="shared" si="34"/>
        <v>5667.6</v>
      </c>
      <c r="L101" s="37">
        <f t="shared" si="34"/>
        <v>8501.4</v>
      </c>
      <c r="M101" s="37">
        <f t="shared" si="34"/>
        <v>11335.2</v>
      </c>
      <c r="N101" s="37">
        <f t="shared" si="34"/>
        <v>14169</v>
      </c>
      <c r="O101" s="37">
        <f t="shared" si="34"/>
        <v>17002.8</v>
      </c>
      <c r="P101" s="37">
        <f t="shared" si="34"/>
        <v>19836.599999999999</v>
      </c>
      <c r="Q101" s="37">
        <f t="shared" si="34"/>
        <v>22670.400000000001</v>
      </c>
      <c r="R101" s="37">
        <f t="shared" si="34"/>
        <v>25504.2</v>
      </c>
      <c r="S101" s="37">
        <f t="shared" si="34"/>
        <v>28338</v>
      </c>
      <c r="T101" s="37">
        <f t="shared" si="34"/>
        <v>31171.8</v>
      </c>
      <c r="U101" s="37">
        <f t="shared" si="34"/>
        <v>34005.599999999999</v>
      </c>
      <c r="V101" s="37">
        <f t="shared" si="34"/>
        <v>36839.4</v>
      </c>
      <c r="W101" s="37">
        <f t="shared" si="34"/>
        <v>39673.199999999997</v>
      </c>
      <c r="X101" s="37">
        <f t="shared" si="34"/>
        <v>42507</v>
      </c>
      <c r="Y101" s="37">
        <f t="shared" si="34"/>
        <v>56676</v>
      </c>
      <c r="Z101" s="37">
        <f t="shared" ref="Z101:AL158" si="36">IF(Z$7&lt;$F101,$D101*Z$7,IF(Z$7&gt;$G101,$C101+(Z$7-$G101)*$H101,$C101))</f>
        <v>56676</v>
      </c>
      <c r="AA101" s="37">
        <f t="shared" si="36"/>
        <v>56676</v>
      </c>
      <c r="AB101" s="37">
        <f t="shared" si="35"/>
        <v>56676</v>
      </c>
      <c r="AC101" s="37">
        <f t="shared" si="35"/>
        <v>56676</v>
      </c>
      <c r="AD101" s="37">
        <f t="shared" si="35"/>
        <v>56676</v>
      </c>
      <c r="AE101" s="37">
        <f t="shared" si="35"/>
        <v>56676</v>
      </c>
      <c r="AF101" s="37">
        <f t="shared" si="35"/>
        <v>56676</v>
      </c>
      <c r="AG101" s="37">
        <f t="shared" si="35"/>
        <v>56676</v>
      </c>
      <c r="AH101" s="37">
        <f t="shared" si="35"/>
        <v>58092.9</v>
      </c>
      <c r="AI101" s="37">
        <f t="shared" si="35"/>
        <v>59509.8</v>
      </c>
      <c r="AJ101" s="37">
        <f t="shared" si="35"/>
        <v>60926.7</v>
      </c>
      <c r="AK101" s="37">
        <f t="shared" si="35"/>
        <v>62343.6</v>
      </c>
      <c r="AL101" s="37">
        <f t="shared" si="35"/>
        <v>63760.5</v>
      </c>
      <c r="AM101" s="37">
        <f t="shared" si="30"/>
        <v>65177.4</v>
      </c>
      <c r="AN101" s="37">
        <f t="shared" si="30"/>
        <v>66594.3</v>
      </c>
      <c r="AO101" s="37">
        <f t="shared" si="28"/>
        <v>68011.199999999997</v>
      </c>
      <c r="AP101" s="37">
        <f t="shared" si="28"/>
        <v>69428.100000000006</v>
      </c>
      <c r="AQ101" s="37">
        <f t="shared" si="28"/>
        <v>70845</v>
      </c>
      <c r="AR101" s="37">
        <f t="shared" si="28"/>
        <v>72261.899999999994</v>
      </c>
      <c r="AS101" s="37">
        <f t="shared" si="28"/>
        <v>73678.8</v>
      </c>
      <c r="AT101" s="37">
        <f t="shared" si="28"/>
        <v>75095.7</v>
      </c>
      <c r="AU101" s="37">
        <f t="shared" si="28"/>
        <v>76512.600000000006</v>
      </c>
      <c r="AV101" s="37">
        <f t="shared" si="28"/>
        <v>77929.5</v>
      </c>
      <c r="AW101" s="37">
        <f t="shared" si="31"/>
        <v>79346.399999999994</v>
      </c>
    </row>
    <row r="102" spans="1:49" ht="13.2">
      <c r="A102" s="21">
        <v>261220</v>
      </c>
      <c r="B102" s="11" t="s">
        <v>402</v>
      </c>
      <c r="C102" s="34">
        <v>35950.400000000001</v>
      </c>
      <c r="D102" s="38">
        <f t="shared" si="21"/>
        <v>2246.9</v>
      </c>
      <c r="E102" s="12">
        <v>16</v>
      </c>
      <c r="F102" s="13">
        <v>13</v>
      </c>
      <c r="G102" s="13">
        <v>20</v>
      </c>
      <c r="H102" s="35">
        <f t="shared" si="22"/>
        <v>1123.5</v>
      </c>
      <c r="I102" s="36">
        <f t="shared" si="23"/>
        <v>1497.9</v>
      </c>
      <c r="J102" s="37">
        <f t="shared" si="34"/>
        <v>2246.9</v>
      </c>
      <c r="K102" s="37">
        <f t="shared" si="34"/>
        <v>4493.8</v>
      </c>
      <c r="L102" s="37">
        <f t="shared" si="34"/>
        <v>6740.7</v>
      </c>
      <c r="M102" s="37">
        <f t="shared" si="34"/>
        <v>8987.6</v>
      </c>
      <c r="N102" s="37">
        <f t="shared" si="34"/>
        <v>11234.5</v>
      </c>
      <c r="O102" s="37">
        <f t="shared" si="34"/>
        <v>13481.4</v>
      </c>
      <c r="P102" s="37">
        <f t="shared" si="34"/>
        <v>15728.3</v>
      </c>
      <c r="Q102" s="37">
        <f t="shared" si="34"/>
        <v>17975.2</v>
      </c>
      <c r="R102" s="37">
        <f t="shared" si="34"/>
        <v>20222.099999999999</v>
      </c>
      <c r="S102" s="37">
        <f t="shared" si="34"/>
        <v>22469</v>
      </c>
      <c r="T102" s="37">
        <f t="shared" si="34"/>
        <v>24715.9</v>
      </c>
      <c r="U102" s="37">
        <f t="shared" si="34"/>
        <v>26962.799999999999</v>
      </c>
      <c r="V102" s="37">
        <f t="shared" si="34"/>
        <v>35950.400000000001</v>
      </c>
      <c r="W102" s="37">
        <f t="shared" si="34"/>
        <v>35950.400000000001</v>
      </c>
      <c r="X102" s="37">
        <f t="shared" si="34"/>
        <v>35950.400000000001</v>
      </c>
      <c r="Y102" s="37">
        <f t="shared" si="34"/>
        <v>35950.400000000001</v>
      </c>
      <c r="Z102" s="37">
        <f t="shared" si="36"/>
        <v>35950.400000000001</v>
      </c>
      <c r="AA102" s="37">
        <f t="shared" si="36"/>
        <v>35950.400000000001</v>
      </c>
      <c r="AB102" s="37">
        <f t="shared" si="35"/>
        <v>35950.400000000001</v>
      </c>
      <c r="AC102" s="37">
        <f t="shared" si="35"/>
        <v>35950.400000000001</v>
      </c>
      <c r="AD102" s="37">
        <f t="shared" si="35"/>
        <v>37073.9</v>
      </c>
      <c r="AE102" s="37">
        <f t="shared" si="35"/>
        <v>38197.4</v>
      </c>
      <c r="AF102" s="37">
        <f t="shared" si="35"/>
        <v>39320.9</v>
      </c>
      <c r="AG102" s="37">
        <f t="shared" si="35"/>
        <v>40444.400000000001</v>
      </c>
      <c r="AH102" s="37">
        <f t="shared" si="35"/>
        <v>41567.9</v>
      </c>
      <c r="AI102" s="37">
        <f t="shared" si="35"/>
        <v>42691.4</v>
      </c>
      <c r="AJ102" s="37">
        <f t="shared" si="35"/>
        <v>43814.9</v>
      </c>
      <c r="AK102" s="37">
        <f t="shared" si="35"/>
        <v>44938.400000000001</v>
      </c>
      <c r="AL102" s="37">
        <f t="shared" si="35"/>
        <v>46061.9</v>
      </c>
      <c r="AM102" s="37">
        <f t="shared" si="30"/>
        <v>47185.4</v>
      </c>
      <c r="AN102" s="37">
        <f t="shared" si="30"/>
        <v>48308.9</v>
      </c>
      <c r="AO102" s="37">
        <f t="shared" si="28"/>
        <v>49432.4</v>
      </c>
      <c r="AP102" s="37">
        <f t="shared" si="28"/>
        <v>50555.9</v>
      </c>
      <c r="AQ102" s="37">
        <f t="shared" si="28"/>
        <v>51679.4</v>
      </c>
      <c r="AR102" s="37">
        <f t="shared" si="28"/>
        <v>52802.9</v>
      </c>
      <c r="AS102" s="37">
        <f t="shared" si="28"/>
        <v>53926.400000000001</v>
      </c>
      <c r="AT102" s="37">
        <f t="shared" si="28"/>
        <v>55049.9</v>
      </c>
      <c r="AU102" s="37">
        <f t="shared" si="28"/>
        <v>56173.4</v>
      </c>
      <c r="AV102" s="37">
        <f t="shared" si="28"/>
        <v>57296.9</v>
      </c>
      <c r="AW102" s="37">
        <f t="shared" si="31"/>
        <v>58420.4</v>
      </c>
    </row>
    <row r="103" spans="1:49" ht="13.2">
      <c r="A103" s="21">
        <v>261230</v>
      </c>
      <c r="B103" s="11" t="s">
        <v>401</v>
      </c>
      <c r="C103" s="34">
        <v>44880</v>
      </c>
      <c r="D103" s="38">
        <f t="shared" si="21"/>
        <v>2640</v>
      </c>
      <c r="E103" s="12">
        <v>17</v>
      </c>
      <c r="F103" s="13">
        <v>14</v>
      </c>
      <c r="G103" s="13">
        <v>21</v>
      </c>
      <c r="H103" s="35">
        <f t="shared" si="22"/>
        <v>1320</v>
      </c>
      <c r="I103" s="36">
        <f t="shared" si="23"/>
        <v>1760</v>
      </c>
      <c r="J103" s="37">
        <f t="shared" si="34"/>
        <v>2640</v>
      </c>
      <c r="K103" s="37">
        <f t="shared" si="34"/>
        <v>5280</v>
      </c>
      <c r="L103" s="37">
        <f t="shared" si="34"/>
        <v>7920</v>
      </c>
      <c r="M103" s="37">
        <f t="shared" si="34"/>
        <v>10560</v>
      </c>
      <c r="N103" s="37">
        <f t="shared" si="34"/>
        <v>13200</v>
      </c>
      <c r="O103" s="37">
        <f t="shared" si="34"/>
        <v>15840</v>
      </c>
      <c r="P103" s="37">
        <f t="shared" si="34"/>
        <v>18480</v>
      </c>
      <c r="Q103" s="37">
        <f t="shared" si="34"/>
        <v>21120</v>
      </c>
      <c r="R103" s="37">
        <f t="shared" si="34"/>
        <v>23760</v>
      </c>
      <c r="S103" s="37">
        <f t="shared" si="34"/>
        <v>26400</v>
      </c>
      <c r="T103" s="37">
        <f t="shared" si="34"/>
        <v>29040</v>
      </c>
      <c r="U103" s="37">
        <f t="shared" si="34"/>
        <v>31680</v>
      </c>
      <c r="V103" s="37">
        <f t="shared" si="34"/>
        <v>34320</v>
      </c>
      <c r="W103" s="37">
        <f t="shared" si="34"/>
        <v>44880</v>
      </c>
      <c r="X103" s="37">
        <f t="shared" si="34"/>
        <v>44880</v>
      </c>
      <c r="Y103" s="37">
        <f t="shared" si="34"/>
        <v>44880</v>
      </c>
      <c r="Z103" s="37">
        <f t="shared" si="36"/>
        <v>44880</v>
      </c>
      <c r="AA103" s="37">
        <f t="shared" si="36"/>
        <v>44880</v>
      </c>
      <c r="AB103" s="37">
        <f t="shared" si="35"/>
        <v>44880</v>
      </c>
      <c r="AC103" s="37">
        <f t="shared" si="35"/>
        <v>44880</v>
      </c>
      <c r="AD103" s="37">
        <f t="shared" si="35"/>
        <v>44880</v>
      </c>
      <c r="AE103" s="37">
        <f t="shared" si="35"/>
        <v>46200</v>
      </c>
      <c r="AF103" s="37">
        <f t="shared" si="35"/>
        <v>47520</v>
      </c>
      <c r="AG103" s="37">
        <f t="shared" si="35"/>
        <v>48840</v>
      </c>
      <c r="AH103" s="37">
        <f t="shared" si="35"/>
        <v>50160</v>
      </c>
      <c r="AI103" s="37">
        <f t="shared" si="35"/>
        <v>51480</v>
      </c>
      <c r="AJ103" s="37">
        <f t="shared" si="35"/>
        <v>52800</v>
      </c>
      <c r="AK103" s="37">
        <f t="shared" si="35"/>
        <v>54120</v>
      </c>
      <c r="AL103" s="37">
        <f t="shared" si="35"/>
        <v>55440</v>
      </c>
      <c r="AM103" s="37">
        <f t="shared" si="30"/>
        <v>56760</v>
      </c>
      <c r="AN103" s="37">
        <f t="shared" si="30"/>
        <v>58080</v>
      </c>
      <c r="AO103" s="37">
        <f t="shared" si="28"/>
        <v>59400</v>
      </c>
      <c r="AP103" s="37">
        <f t="shared" si="28"/>
        <v>60720</v>
      </c>
      <c r="AQ103" s="37">
        <f t="shared" si="28"/>
        <v>62040</v>
      </c>
      <c r="AR103" s="37">
        <f t="shared" si="28"/>
        <v>63360</v>
      </c>
      <c r="AS103" s="37">
        <f t="shared" si="28"/>
        <v>64680</v>
      </c>
      <c r="AT103" s="37">
        <f t="shared" si="28"/>
        <v>66000</v>
      </c>
      <c r="AU103" s="37">
        <f t="shared" si="28"/>
        <v>67320</v>
      </c>
      <c r="AV103" s="37">
        <f t="shared" si="28"/>
        <v>68640</v>
      </c>
      <c r="AW103" s="37">
        <f t="shared" si="31"/>
        <v>69960</v>
      </c>
    </row>
    <row r="104" spans="1:49" ht="13.2">
      <c r="A104" s="21">
        <v>261240</v>
      </c>
      <c r="B104" s="11" t="s">
        <v>400</v>
      </c>
      <c r="C104" s="34">
        <v>35350.400000000001</v>
      </c>
      <c r="D104" s="38">
        <f t="shared" si="21"/>
        <v>2209.4</v>
      </c>
      <c r="E104" s="12">
        <v>16</v>
      </c>
      <c r="F104" s="13">
        <v>13</v>
      </c>
      <c r="G104" s="13">
        <v>20</v>
      </c>
      <c r="H104" s="35">
        <f t="shared" si="22"/>
        <v>1104.7</v>
      </c>
      <c r="I104" s="36">
        <f t="shared" si="23"/>
        <v>1472.9</v>
      </c>
      <c r="J104" s="37">
        <f t="shared" si="34"/>
        <v>2209.4</v>
      </c>
      <c r="K104" s="37">
        <f t="shared" si="34"/>
        <v>4418.8</v>
      </c>
      <c r="L104" s="37">
        <f t="shared" si="34"/>
        <v>6628.2</v>
      </c>
      <c r="M104" s="37">
        <f t="shared" si="34"/>
        <v>8837.6</v>
      </c>
      <c r="N104" s="37">
        <f t="shared" si="34"/>
        <v>11047</v>
      </c>
      <c r="O104" s="37">
        <f t="shared" si="34"/>
        <v>13256.4</v>
      </c>
      <c r="P104" s="37">
        <f t="shared" si="34"/>
        <v>15465.8</v>
      </c>
      <c r="Q104" s="37">
        <f t="shared" si="34"/>
        <v>17675.2</v>
      </c>
      <c r="R104" s="37">
        <f t="shared" si="34"/>
        <v>19884.599999999999</v>
      </c>
      <c r="S104" s="37">
        <f t="shared" si="34"/>
        <v>22094</v>
      </c>
      <c r="T104" s="37">
        <f t="shared" si="34"/>
        <v>24303.4</v>
      </c>
      <c r="U104" s="37">
        <f t="shared" si="34"/>
        <v>26512.799999999999</v>
      </c>
      <c r="V104" s="37">
        <f t="shared" si="34"/>
        <v>35350.400000000001</v>
      </c>
      <c r="W104" s="37">
        <f t="shared" si="34"/>
        <v>35350.400000000001</v>
      </c>
      <c r="X104" s="37">
        <f t="shared" si="34"/>
        <v>35350.400000000001</v>
      </c>
      <c r="Y104" s="37">
        <f t="shared" si="34"/>
        <v>35350.400000000001</v>
      </c>
      <c r="Z104" s="37">
        <f t="shared" si="36"/>
        <v>35350.400000000001</v>
      </c>
      <c r="AA104" s="37">
        <f t="shared" si="36"/>
        <v>35350.400000000001</v>
      </c>
      <c r="AB104" s="37">
        <f t="shared" si="35"/>
        <v>35350.400000000001</v>
      </c>
      <c r="AC104" s="37">
        <f t="shared" si="35"/>
        <v>35350.400000000001</v>
      </c>
      <c r="AD104" s="37">
        <f t="shared" si="35"/>
        <v>36455.1</v>
      </c>
      <c r="AE104" s="37">
        <f t="shared" si="35"/>
        <v>37559.800000000003</v>
      </c>
      <c r="AF104" s="37">
        <f t="shared" si="35"/>
        <v>38664.5</v>
      </c>
      <c r="AG104" s="37">
        <f t="shared" si="35"/>
        <v>39769.199999999997</v>
      </c>
      <c r="AH104" s="37">
        <f t="shared" si="35"/>
        <v>40873.9</v>
      </c>
      <c r="AI104" s="37">
        <f t="shared" si="35"/>
        <v>41978.6</v>
      </c>
      <c r="AJ104" s="37">
        <f t="shared" si="35"/>
        <v>43083.3</v>
      </c>
      <c r="AK104" s="37">
        <f t="shared" si="35"/>
        <v>44188</v>
      </c>
      <c r="AL104" s="37">
        <f t="shared" si="35"/>
        <v>45292.7</v>
      </c>
      <c r="AM104" s="37">
        <f t="shared" si="30"/>
        <v>46397.4</v>
      </c>
      <c r="AN104" s="37">
        <f t="shared" si="30"/>
        <v>47502.1</v>
      </c>
      <c r="AO104" s="37">
        <f t="shared" si="28"/>
        <v>48606.8</v>
      </c>
      <c r="AP104" s="37">
        <f t="shared" si="28"/>
        <v>49711.5</v>
      </c>
      <c r="AQ104" s="37">
        <f t="shared" si="28"/>
        <v>50816.2</v>
      </c>
      <c r="AR104" s="37">
        <f t="shared" si="28"/>
        <v>51920.9</v>
      </c>
      <c r="AS104" s="37">
        <f t="shared" si="28"/>
        <v>53025.599999999999</v>
      </c>
      <c r="AT104" s="37">
        <f t="shared" si="28"/>
        <v>54130.3</v>
      </c>
      <c r="AU104" s="37">
        <f t="shared" si="28"/>
        <v>55235</v>
      </c>
      <c r="AV104" s="37">
        <f t="shared" si="28"/>
        <v>56339.7</v>
      </c>
      <c r="AW104" s="37">
        <f t="shared" si="31"/>
        <v>57444.4</v>
      </c>
    </row>
    <row r="105" spans="1:49" ht="24">
      <c r="A105" s="21">
        <v>261250</v>
      </c>
      <c r="B105" s="11" t="s">
        <v>399</v>
      </c>
      <c r="C105" s="34">
        <v>32745.7</v>
      </c>
      <c r="D105" s="38">
        <f t="shared" si="21"/>
        <v>2518.9</v>
      </c>
      <c r="E105" s="12">
        <v>13</v>
      </c>
      <c r="F105" s="13">
        <v>11</v>
      </c>
      <c r="G105" s="13">
        <v>16</v>
      </c>
      <c r="H105" s="35">
        <f t="shared" si="22"/>
        <v>1259.5</v>
      </c>
      <c r="I105" s="36">
        <f t="shared" si="23"/>
        <v>1679.3</v>
      </c>
      <c r="J105" s="37">
        <f t="shared" si="34"/>
        <v>2518.9</v>
      </c>
      <c r="K105" s="37">
        <f t="shared" si="34"/>
        <v>5037.8</v>
      </c>
      <c r="L105" s="37">
        <f t="shared" si="34"/>
        <v>7556.7</v>
      </c>
      <c r="M105" s="37">
        <f t="shared" si="34"/>
        <v>10075.6</v>
      </c>
      <c r="N105" s="37">
        <f t="shared" si="34"/>
        <v>12594.5</v>
      </c>
      <c r="O105" s="37">
        <f t="shared" si="34"/>
        <v>15113.4</v>
      </c>
      <c r="P105" s="37">
        <f t="shared" si="34"/>
        <v>17632.3</v>
      </c>
      <c r="Q105" s="37">
        <f t="shared" si="34"/>
        <v>20151.2</v>
      </c>
      <c r="R105" s="37">
        <f t="shared" si="34"/>
        <v>22670.1</v>
      </c>
      <c r="S105" s="37">
        <f t="shared" si="34"/>
        <v>25189</v>
      </c>
      <c r="T105" s="37">
        <f t="shared" si="34"/>
        <v>32745.7</v>
      </c>
      <c r="U105" s="37">
        <f t="shared" si="34"/>
        <v>32745.7</v>
      </c>
      <c r="V105" s="37">
        <f t="shared" si="34"/>
        <v>32745.7</v>
      </c>
      <c r="W105" s="37">
        <f t="shared" si="34"/>
        <v>32745.7</v>
      </c>
      <c r="X105" s="37">
        <f t="shared" si="34"/>
        <v>32745.7</v>
      </c>
      <c r="Y105" s="37">
        <f t="shared" si="34"/>
        <v>32745.7</v>
      </c>
      <c r="Z105" s="37">
        <f t="shared" si="36"/>
        <v>34005.199999999997</v>
      </c>
      <c r="AA105" s="37">
        <f t="shared" si="36"/>
        <v>35264.699999999997</v>
      </c>
      <c r="AB105" s="37">
        <f t="shared" si="35"/>
        <v>36524.199999999997</v>
      </c>
      <c r="AC105" s="37">
        <f t="shared" si="35"/>
        <v>37783.699999999997</v>
      </c>
      <c r="AD105" s="37">
        <f t="shared" si="35"/>
        <v>39043.199999999997</v>
      </c>
      <c r="AE105" s="37">
        <f t="shared" si="35"/>
        <v>40302.699999999997</v>
      </c>
      <c r="AF105" s="37">
        <f t="shared" si="35"/>
        <v>41562.199999999997</v>
      </c>
      <c r="AG105" s="37">
        <f t="shared" si="35"/>
        <v>42821.7</v>
      </c>
      <c r="AH105" s="37">
        <f t="shared" si="35"/>
        <v>44081.2</v>
      </c>
      <c r="AI105" s="37">
        <f t="shared" si="35"/>
        <v>45340.7</v>
      </c>
      <c r="AJ105" s="37">
        <f t="shared" si="35"/>
        <v>46600.2</v>
      </c>
      <c r="AK105" s="37">
        <f t="shared" si="35"/>
        <v>47859.7</v>
      </c>
      <c r="AL105" s="37">
        <f t="shared" si="35"/>
        <v>49119.199999999997</v>
      </c>
      <c r="AM105" s="37">
        <f t="shared" si="30"/>
        <v>50378.7</v>
      </c>
      <c r="AN105" s="37">
        <f t="shared" si="30"/>
        <v>51638.2</v>
      </c>
      <c r="AO105" s="37">
        <f t="shared" si="28"/>
        <v>52897.7</v>
      </c>
      <c r="AP105" s="37">
        <f t="shared" si="28"/>
        <v>54157.2</v>
      </c>
      <c r="AQ105" s="37">
        <f t="shared" si="28"/>
        <v>55416.7</v>
      </c>
      <c r="AR105" s="37">
        <f t="shared" si="28"/>
        <v>56676.2</v>
      </c>
      <c r="AS105" s="37">
        <f t="shared" si="28"/>
        <v>57935.7</v>
      </c>
      <c r="AT105" s="37">
        <f t="shared" si="28"/>
        <v>59195.199999999997</v>
      </c>
      <c r="AU105" s="37">
        <f t="shared" si="28"/>
        <v>60454.7</v>
      </c>
      <c r="AV105" s="37">
        <f t="shared" si="28"/>
        <v>61714.2</v>
      </c>
      <c r="AW105" s="37">
        <f t="shared" si="31"/>
        <v>62973.7</v>
      </c>
    </row>
    <row r="106" spans="1:49" ht="13.2">
      <c r="A106" s="21">
        <v>261260</v>
      </c>
      <c r="B106" s="11" t="s">
        <v>398</v>
      </c>
      <c r="C106" s="34">
        <v>34140.6</v>
      </c>
      <c r="D106" s="38">
        <f t="shared" si="21"/>
        <v>2626.2</v>
      </c>
      <c r="E106" s="12">
        <v>13</v>
      </c>
      <c r="F106" s="13">
        <v>11</v>
      </c>
      <c r="G106" s="13">
        <v>16</v>
      </c>
      <c r="H106" s="35">
        <f t="shared" si="22"/>
        <v>1313.1</v>
      </c>
      <c r="I106" s="36">
        <f t="shared" si="23"/>
        <v>1750.8</v>
      </c>
      <c r="J106" s="37">
        <f t="shared" si="34"/>
        <v>2626.2</v>
      </c>
      <c r="K106" s="37">
        <f t="shared" si="34"/>
        <v>5252.4</v>
      </c>
      <c r="L106" s="37">
        <f t="shared" si="34"/>
        <v>7878.6</v>
      </c>
      <c r="M106" s="37">
        <f t="shared" si="34"/>
        <v>10504.8</v>
      </c>
      <c r="N106" s="37">
        <f t="shared" si="34"/>
        <v>13131</v>
      </c>
      <c r="O106" s="37">
        <f t="shared" si="34"/>
        <v>15757.2</v>
      </c>
      <c r="P106" s="37">
        <f t="shared" si="34"/>
        <v>18383.400000000001</v>
      </c>
      <c r="Q106" s="37">
        <f t="shared" si="34"/>
        <v>21009.599999999999</v>
      </c>
      <c r="R106" s="37">
        <f t="shared" si="34"/>
        <v>23635.8</v>
      </c>
      <c r="S106" s="37">
        <f t="shared" si="34"/>
        <v>26262</v>
      </c>
      <c r="T106" s="37">
        <f t="shared" si="34"/>
        <v>34140.6</v>
      </c>
      <c r="U106" s="37">
        <f t="shared" si="34"/>
        <v>34140.6</v>
      </c>
      <c r="V106" s="37">
        <f t="shared" si="34"/>
        <v>34140.6</v>
      </c>
      <c r="W106" s="37">
        <f t="shared" si="34"/>
        <v>34140.6</v>
      </c>
      <c r="X106" s="37">
        <f t="shared" si="34"/>
        <v>34140.6</v>
      </c>
      <c r="Y106" s="37">
        <f t="shared" si="34"/>
        <v>34140.6</v>
      </c>
      <c r="Z106" s="37">
        <f t="shared" si="36"/>
        <v>35453.699999999997</v>
      </c>
      <c r="AA106" s="37">
        <f t="shared" si="36"/>
        <v>36766.800000000003</v>
      </c>
      <c r="AB106" s="37">
        <f t="shared" si="35"/>
        <v>38079.9</v>
      </c>
      <c r="AC106" s="37">
        <f t="shared" si="35"/>
        <v>39393</v>
      </c>
      <c r="AD106" s="37">
        <f t="shared" si="35"/>
        <v>40706.1</v>
      </c>
      <c r="AE106" s="37">
        <f t="shared" si="35"/>
        <v>42019.199999999997</v>
      </c>
      <c r="AF106" s="37">
        <f t="shared" si="35"/>
        <v>43332.3</v>
      </c>
      <c r="AG106" s="37">
        <f t="shared" si="35"/>
        <v>44645.4</v>
      </c>
      <c r="AH106" s="37">
        <f t="shared" si="35"/>
        <v>45958.5</v>
      </c>
      <c r="AI106" s="37">
        <f t="shared" si="35"/>
        <v>47271.6</v>
      </c>
      <c r="AJ106" s="37">
        <f t="shared" si="35"/>
        <v>48584.7</v>
      </c>
      <c r="AK106" s="37">
        <f t="shared" si="35"/>
        <v>49897.8</v>
      </c>
      <c r="AL106" s="37">
        <f t="shared" si="35"/>
        <v>51210.9</v>
      </c>
      <c r="AM106" s="37">
        <f t="shared" si="30"/>
        <v>52524</v>
      </c>
      <c r="AN106" s="37">
        <f t="shared" si="30"/>
        <v>53837.1</v>
      </c>
      <c r="AO106" s="37">
        <f t="shared" si="28"/>
        <v>55150.2</v>
      </c>
      <c r="AP106" s="37">
        <f t="shared" si="28"/>
        <v>56463.3</v>
      </c>
      <c r="AQ106" s="37">
        <f t="shared" si="28"/>
        <v>57776.4</v>
      </c>
      <c r="AR106" s="37">
        <f t="shared" si="28"/>
        <v>59089.5</v>
      </c>
      <c r="AS106" s="37">
        <f t="shared" si="28"/>
        <v>60402.6</v>
      </c>
      <c r="AT106" s="37">
        <f t="shared" si="28"/>
        <v>61715.7</v>
      </c>
      <c r="AU106" s="37">
        <f t="shared" si="28"/>
        <v>63028.800000000003</v>
      </c>
      <c r="AV106" s="37">
        <f t="shared" si="28"/>
        <v>64341.9</v>
      </c>
      <c r="AW106" s="37">
        <f t="shared" si="31"/>
        <v>65655</v>
      </c>
    </row>
    <row r="107" spans="1:49" ht="24">
      <c r="A107" s="21">
        <v>261270</v>
      </c>
      <c r="B107" s="11" t="s">
        <v>397</v>
      </c>
      <c r="C107" s="34">
        <v>33512</v>
      </c>
      <c r="D107" s="38">
        <f t="shared" si="21"/>
        <v>3351.2</v>
      </c>
      <c r="E107" s="12">
        <v>10</v>
      </c>
      <c r="F107" s="13">
        <v>8</v>
      </c>
      <c r="G107" s="13">
        <v>12</v>
      </c>
      <c r="H107" s="35">
        <f t="shared" si="22"/>
        <v>1675.6</v>
      </c>
      <c r="I107" s="36">
        <f t="shared" si="23"/>
        <v>2234.1</v>
      </c>
      <c r="J107" s="37">
        <f t="shared" si="34"/>
        <v>3351.2</v>
      </c>
      <c r="K107" s="37">
        <f t="shared" si="34"/>
        <v>6702.4</v>
      </c>
      <c r="L107" s="37">
        <f t="shared" si="34"/>
        <v>10053.6</v>
      </c>
      <c r="M107" s="37">
        <f t="shared" si="34"/>
        <v>13404.8</v>
      </c>
      <c r="N107" s="37">
        <f t="shared" si="34"/>
        <v>16756</v>
      </c>
      <c r="O107" s="37">
        <f t="shared" si="34"/>
        <v>20107.2</v>
      </c>
      <c r="P107" s="37">
        <f t="shared" si="34"/>
        <v>23458.400000000001</v>
      </c>
      <c r="Q107" s="37">
        <f t="shared" si="34"/>
        <v>33512</v>
      </c>
      <c r="R107" s="37">
        <f t="shared" si="34"/>
        <v>33512</v>
      </c>
      <c r="S107" s="37">
        <f t="shared" si="34"/>
        <v>33512</v>
      </c>
      <c r="T107" s="37">
        <f t="shared" si="34"/>
        <v>33512</v>
      </c>
      <c r="U107" s="37">
        <f t="shared" si="34"/>
        <v>33512</v>
      </c>
      <c r="V107" s="37">
        <f t="shared" si="34"/>
        <v>35187.599999999999</v>
      </c>
      <c r="W107" s="37">
        <f t="shared" si="34"/>
        <v>36863.199999999997</v>
      </c>
      <c r="X107" s="37">
        <f t="shared" si="34"/>
        <v>38538.800000000003</v>
      </c>
      <c r="Y107" s="37">
        <f t="shared" si="34"/>
        <v>40214.400000000001</v>
      </c>
      <c r="Z107" s="37">
        <f t="shared" si="36"/>
        <v>41890</v>
      </c>
      <c r="AA107" s="37">
        <f t="shared" si="36"/>
        <v>43565.599999999999</v>
      </c>
      <c r="AB107" s="37">
        <f t="shared" si="35"/>
        <v>45241.2</v>
      </c>
      <c r="AC107" s="37">
        <f t="shared" si="35"/>
        <v>46916.800000000003</v>
      </c>
      <c r="AD107" s="37">
        <f t="shared" si="35"/>
        <v>48592.4</v>
      </c>
      <c r="AE107" s="37">
        <f t="shared" si="35"/>
        <v>50268</v>
      </c>
      <c r="AF107" s="37">
        <f t="shared" si="35"/>
        <v>51943.6</v>
      </c>
      <c r="AG107" s="37">
        <f t="shared" si="35"/>
        <v>53619.199999999997</v>
      </c>
      <c r="AH107" s="37">
        <f t="shared" si="35"/>
        <v>55294.8</v>
      </c>
      <c r="AI107" s="37">
        <f t="shared" si="35"/>
        <v>56970.400000000001</v>
      </c>
      <c r="AJ107" s="37">
        <f t="shared" si="35"/>
        <v>58646</v>
      </c>
      <c r="AK107" s="37">
        <f t="shared" si="35"/>
        <v>60321.599999999999</v>
      </c>
      <c r="AL107" s="37">
        <f t="shared" si="35"/>
        <v>61997.2</v>
      </c>
      <c r="AM107" s="37">
        <f t="shared" si="30"/>
        <v>63672.800000000003</v>
      </c>
      <c r="AN107" s="37">
        <f t="shared" si="30"/>
        <v>65348.4</v>
      </c>
      <c r="AO107" s="37">
        <f t="shared" si="28"/>
        <v>67024</v>
      </c>
      <c r="AP107" s="37">
        <f t="shared" si="28"/>
        <v>68699.600000000006</v>
      </c>
      <c r="AQ107" s="37">
        <f t="shared" si="28"/>
        <v>70375.199999999997</v>
      </c>
      <c r="AR107" s="37">
        <f t="shared" si="28"/>
        <v>72050.8</v>
      </c>
      <c r="AS107" s="37">
        <f t="shared" si="28"/>
        <v>73726.399999999994</v>
      </c>
      <c r="AT107" s="37">
        <f t="shared" si="28"/>
        <v>75402</v>
      </c>
      <c r="AU107" s="37">
        <f t="shared" si="28"/>
        <v>77077.600000000006</v>
      </c>
      <c r="AV107" s="37">
        <f t="shared" si="28"/>
        <v>78753.2</v>
      </c>
      <c r="AW107" s="37">
        <f t="shared" si="31"/>
        <v>80428.800000000003</v>
      </c>
    </row>
    <row r="108" spans="1:49" ht="13.2">
      <c r="A108" s="21">
        <v>261280</v>
      </c>
      <c r="B108" s="11" t="s">
        <v>396</v>
      </c>
      <c r="C108" s="34">
        <v>30703.5</v>
      </c>
      <c r="D108" s="38">
        <f t="shared" si="21"/>
        <v>2046.9</v>
      </c>
      <c r="E108" s="12">
        <v>15</v>
      </c>
      <c r="F108" s="13">
        <v>12</v>
      </c>
      <c r="G108" s="13">
        <v>18</v>
      </c>
      <c r="H108" s="35">
        <f t="shared" si="22"/>
        <v>1023.5</v>
      </c>
      <c r="I108" s="36">
        <f t="shared" si="23"/>
        <v>1364.6</v>
      </c>
      <c r="J108" s="37">
        <f t="shared" si="34"/>
        <v>2046.9</v>
      </c>
      <c r="K108" s="37">
        <f t="shared" si="34"/>
        <v>4093.8</v>
      </c>
      <c r="L108" s="37">
        <f t="shared" si="34"/>
        <v>6140.7</v>
      </c>
      <c r="M108" s="37">
        <f t="shared" si="34"/>
        <v>8187.6</v>
      </c>
      <c r="N108" s="37">
        <f t="shared" si="34"/>
        <v>10234.5</v>
      </c>
      <c r="O108" s="37">
        <f t="shared" si="34"/>
        <v>12281.4</v>
      </c>
      <c r="P108" s="37">
        <f t="shared" si="34"/>
        <v>14328.3</v>
      </c>
      <c r="Q108" s="37">
        <f t="shared" si="34"/>
        <v>16375.2</v>
      </c>
      <c r="R108" s="37">
        <f t="shared" si="34"/>
        <v>18422.099999999999</v>
      </c>
      <c r="S108" s="37">
        <f t="shared" si="34"/>
        <v>20469</v>
      </c>
      <c r="T108" s="37">
        <f t="shared" si="34"/>
        <v>22515.9</v>
      </c>
      <c r="U108" s="37">
        <f t="shared" si="34"/>
        <v>30703.5</v>
      </c>
      <c r="V108" s="37">
        <f t="shared" si="34"/>
        <v>30703.5</v>
      </c>
      <c r="W108" s="37">
        <f t="shared" si="34"/>
        <v>30703.5</v>
      </c>
      <c r="X108" s="37">
        <f t="shared" si="34"/>
        <v>30703.5</v>
      </c>
      <c r="Y108" s="37">
        <f t="shared" si="34"/>
        <v>30703.5</v>
      </c>
      <c r="Z108" s="37">
        <f t="shared" si="36"/>
        <v>30703.5</v>
      </c>
      <c r="AA108" s="37">
        <f t="shared" si="36"/>
        <v>30703.5</v>
      </c>
      <c r="AB108" s="37">
        <f t="shared" si="35"/>
        <v>31727</v>
      </c>
      <c r="AC108" s="37">
        <f t="shared" si="35"/>
        <v>32750.5</v>
      </c>
      <c r="AD108" s="37">
        <f t="shared" si="35"/>
        <v>33774</v>
      </c>
      <c r="AE108" s="37">
        <f t="shared" si="35"/>
        <v>34797.5</v>
      </c>
      <c r="AF108" s="37">
        <f t="shared" si="35"/>
        <v>35821</v>
      </c>
      <c r="AG108" s="37">
        <f t="shared" si="35"/>
        <v>36844.5</v>
      </c>
      <c r="AH108" s="37">
        <f t="shared" si="35"/>
        <v>37868</v>
      </c>
      <c r="AI108" s="37">
        <f t="shared" si="35"/>
        <v>38891.5</v>
      </c>
      <c r="AJ108" s="37">
        <f t="shared" si="35"/>
        <v>39915</v>
      </c>
      <c r="AK108" s="37">
        <f t="shared" si="35"/>
        <v>40938.5</v>
      </c>
      <c r="AL108" s="37">
        <f t="shared" si="35"/>
        <v>41962</v>
      </c>
      <c r="AM108" s="37">
        <f t="shared" si="30"/>
        <v>42985.5</v>
      </c>
      <c r="AN108" s="37">
        <f t="shared" si="30"/>
        <v>44009</v>
      </c>
      <c r="AO108" s="37">
        <f t="shared" si="28"/>
        <v>45032.5</v>
      </c>
      <c r="AP108" s="37">
        <f t="shared" si="28"/>
        <v>46056</v>
      </c>
      <c r="AQ108" s="37">
        <f t="shared" si="28"/>
        <v>47079.5</v>
      </c>
      <c r="AR108" s="37">
        <f t="shared" si="28"/>
        <v>48103</v>
      </c>
      <c r="AS108" s="37">
        <f t="shared" si="28"/>
        <v>49126.5</v>
      </c>
      <c r="AT108" s="37">
        <f t="shared" si="28"/>
        <v>50150</v>
      </c>
      <c r="AU108" s="37">
        <f t="shared" si="28"/>
        <v>51173.5</v>
      </c>
      <c r="AV108" s="37">
        <f t="shared" si="28"/>
        <v>52197</v>
      </c>
      <c r="AW108" s="37">
        <f t="shared" si="31"/>
        <v>53220.5</v>
      </c>
    </row>
    <row r="109" spans="1:49" ht="13.2">
      <c r="A109" s="21">
        <v>271010</v>
      </c>
      <c r="B109" s="11" t="s">
        <v>395</v>
      </c>
      <c r="C109" s="34">
        <v>24290</v>
      </c>
      <c r="D109" s="38">
        <f t="shared" si="21"/>
        <v>2429</v>
      </c>
      <c r="E109" s="12">
        <v>10</v>
      </c>
      <c r="F109" s="13">
        <v>8</v>
      </c>
      <c r="G109" s="13">
        <v>12</v>
      </c>
      <c r="H109" s="35">
        <f t="shared" si="22"/>
        <v>1214.5</v>
      </c>
      <c r="I109" s="36">
        <f t="shared" si="23"/>
        <v>1619.3</v>
      </c>
      <c r="J109" s="37">
        <f t="shared" si="34"/>
        <v>2429</v>
      </c>
      <c r="K109" s="37">
        <f t="shared" si="34"/>
        <v>4858</v>
      </c>
      <c r="L109" s="37">
        <f t="shared" si="34"/>
        <v>7287</v>
      </c>
      <c r="M109" s="37">
        <f t="shared" si="34"/>
        <v>9716</v>
      </c>
      <c r="N109" s="37">
        <f t="shared" si="34"/>
        <v>12145</v>
      </c>
      <c r="O109" s="37">
        <f t="shared" si="34"/>
        <v>14574</v>
      </c>
      <c r="P109" s="37">
        <f t="shared" si="34"/>
        <v>17003</v>
      </c>
      <c r="Q109" s="37">
        <f t="shared" si="34"/>
        <v>24290</v>
      </c>
      <c r="R109" s="37">
        <f t="shared" si="34"/>
        <v>24290</v>
      </c>
      <c r="S109" s="37">
        <f t="shared" si="34"/>
        <v>24290</v>
      </c>
      <c r="T109" s="37">
        <f t="shared" si="34"/>
        <v>24290</v>
      </c>
      <c r="U109" s="37">
        <f t="shared" si="34"/>
        <v>24290</v>
      </c>
      <c r="V109" s="37">
        <f t="shared" si="34"/>
        <v>25504.5</v>
      </c>
      <c r="W109" s="37">
        <f t="shared" si="34"/>
        <v>26719</v>
      </c>
      <c r="X109" s="37">
        <f t="shared" si="34"/>
        <v>27933.5</v>
      </c>
      <c r="Y109" s="37">
        <f t="shared" si="34"/>
        <v>29148</v>
      </c>
      <c r="Z109" s="37">
        <f t="shared" si="36"/>
        <v>30362.5</v>
      </c>
      <c r="AA109" s="37">
        <f t="shared" si="36"/>
        <v>31577</v>
      </c>
      <c r="AB109" s="37">
        <f t="shared" si="35"/>
        <v>32791.5</v>
      </c>
      <c r="AC109" s="37">
        <f t="shared" si="35"/>
        <v>34006</v>
      </c>
      <c r="AD109" s="37">
        <f t="shared" si="35"/>
        <v>35220.5</v>
      </c>
      <c r="AE109" s="37">
        <f t="shared" si="35"/>
        <v>36435</v>
      </c>
      <c r="AF109" s="37">
        <f t="shared" si="35"/>
        <v>37649.5</v>
      </c>
      <c r="AG109" s="37">
        <f t="shared" si="35"/>
        <v>38864</v>
      </c>
      <c r="AH109" s="37">
        <f t="shared" si="35"/>
        <v>40078.5</v>
      </c>
      <c r="AI109" s="37">
        <f t="shared" si="35"/>
        <v>41293</v>
      </c>
      <c r="AJ109" s="37">
        <f t="shared" si="35"/>
        <v>42507.5</v>
      </c>
      <c r="AK109" s="37">
        <f t="shared" si="35"/>
        <v>43722</v>
      </c>
      <c r="AL109" s="37">
        <f t="shared" si="35"/>
        <v>44936.5</v>
      </c>
      <c r="AM109" s="37">
        <f t="shared" si="30"/>
        <v>46151</v>
      </c>
      <c r="AN109" s="37">
        <f t="shared" si="30"/>
        <v>47365.5</v>
      </c>
      <c r="AO109" s="37">
        <f t="shared" si="28"/>
        <v>48580</v>
      </c>
      <c r="AP109" s="37">
        <f t="shared" si="28"/>
        <v>49794.5</v>
      </c>
      <c r="AQ109" s="37">
        <f t="shared" si="28"/>
        <v>51009</v>
      </c>
      <c r="AR109" s="37">
        <f t="shared" si="28"/>
        <v>52223.5</v>
      </c>
      <c r="AS109" s="37">
        <f t="shared" si="28"/>
        <v>53438</v>
      </c>
      <c r="AT109" s="37">
        <f t="shared" si="28"/>
        <v>54652.5</v>
      </c>
      <c r="AU109" s="37">
        <f t="shared" si="28"/>
        <v>55867</v>
      </c>
      <c r="AV109" s="37">
        <f t="shared" si="28"/>
        <v>57081.5</v>
      </c>
      <c r="AW109" s="37">
        <f t="shared" si="31"/>
        <v>58296</v>
      </c>
    </row>
    <row r="110" spans="1:49" ht="13.2">
      <c r="A110" s="21">
        <v>271020</v>
      </c>
      <c r="B110" s="11" t="s">
        <v>394</v>
      </c>
      <c r="C110" s="34">
        <v>16126.2</v>
      </c>
      <c r="D110" s="38">
        <f t="shared" si="21"/>
        <v>1791.8</v>
      </c>
      <c r="E110" s="12">
        <v>9</v>
      </c>
      <c r="F110" s="13">
        <v>8</v>
      </c>
      <c r="G110" s="13">
        <v>11</v>
      </c>
      <c r="H110" s="35">
        <f t="shared" si="22"/>
        <v>895.9</v>
      </c>
      <c r="I110" s="36">
        <f t="shared" si="23"/>
        <v>1194.5</v>
      </c>
      <c r="J110" s="37">
        <f t="shared" si="34"/>
        <v>1791.8</v>
      </c>
      <c r="K110" s="37">
        <f t="shared" si="34"/>
        <v>3583.6</v>
      </c>
      <c r="L110" s="37">
        <f t="shared" si="34"/>
        <v>5375.4</v>
      </c>
      <c r="M110" s="37">
        <f t="shared" si="34"/>
        <v>7167.2</v>
      </c>
      <c r="N110" s="37">
        <f t="shared" si="34"/>
        <v>8959</v>
      </c>
      <c r="O110" s="37">
        <f t="shared" si="34"/>
        <v>10750.8</v>
      </c>
      <c r="P110" s="37">
        <f t="shared" si="34"/>
        <v>12542.6</v>
      </c>
      <c r="Q110" s="37">
        <f t="shared" si="34"/>
        <v>16126.2</v>
      </c>
      <c r="R110" s="37">
        <f t="shared" si="34"/>
        <v>16126.2</v>
      </c>
      <c r="S110" s="37">
        <f t="shared" si="34"/>
        <v>16126.2</v>
      </c>
      <c r="T110" s="37">
        <f t="shared" si="34"/>
        <v>16126.2</v>
      </c>
      <c r="U110" s="37">
        <f t="shared" si="34"/>
        <v>17022.099999999999</v>
      </c>
      <c r="V110" s="37">
        <f t="shared" si="34"/>
        <v>17918</v>
      </c>
      <c r="W110" s="37">
        <f t="shared" si="34"/>
        <v>18813.900000000001</v>
      </c>
      <c r="X110" s="37">
        <f t="shared" si="34"/>
        <v>19709.8</v>
      </c>
      <c r="Y110" s="37">
        <f t="shared" si="34"/>
        <v>20605.7</v>
      </c>
      <c r="Z110" s="37">
        <f t="shared" si="36"/>
        <v>21501.599999999999</v>
      </c>
      <c r="AA110" s="37">
        <f t="shared" si="36"/>
        <v>22397.5</v>
      </c>
      <c r="AB110" s="37">
        <f t="shared" si="35"/>
        <v>23293.4</v>
      </c>
      <c r="AC110" s="37">
        <f t="shared" si="35"/>
        <v>24189.3</v>
      </c>
      <c r="AD110" s="37">
        <f t="shared" si="35"/>
        <v>25085.200000000001</v>
      </c>
      <c r="AE110" s="37">
        <f t="shared" si="35"/>
        <v>25981.1</v>
      </c>
      <c r="AF110" s="37">
        <f t="shared" si="35"/>
        <v>26877</v>
      </c>
      <c r="AG110" s="37">
        <f t="shared" si="35"/>
        <v>27772.9</v>
      </c>
      <c r="AH110" s="37">
        <f t="shared" si="35"/>
        <v>28668.799999999999</v>
      </c>
      <c r="AI110" s="37">
        <f t="shared" si="35"/>
        <v>29564.7</v>
      </c>
      <c r="AJ110" s="37">
        <f t="shared" si="35"/>
        <v>30460.6</v>
      </c>
      <c r="AK110" s="37">
        <f t="shared" si="35"/>
        <v>31356.5</v>
      </c>
      <c r="AL110" s="37">
        <f t="shared" si="35"/>
        <v>32252.400000000001</v>
      </c>
      <c r="AM110" s="37">
        <f t="shared" si="30"/>
        <v>33148.300000000003</v>
      </c>
      <c r="AN110" s="37">
        <f t="shared" si="30"/>
        <v>34044.199999999997</v>
      </c>
      <c r="AO110" s="37">
        <f t="shared" si="28"/>
        <v>34940.1</v>
      </c>
      <c r="AP110" s="37">
        <f t="shared" si="28"/>
        <v>35836</v>
      </c>
      <c r="AQ110" s="37">
        <f t="shared" si="28"/>
        <v>36731.9</v>
      </c>
      <c r="AR110" s="37">
        <f t="shared" si="28"/>
        <v>37627.800000000003</v>
      </c>
      <c r="AS110" s="37">
        <f t="shared" si="28"/>
        <v>38523.699999999997</v>
      </c>
      <c r="AT110" s="37">
        <f t="shared" si="28"/>
        <v>39419.599999999999</v>
      </c>
      <c r="AU110" s="37">
        <f t="shared" si="28"/>
        <v>40315.5</v>
      </c>
      <c r="AV110" s="37">
        <f t="shared" si="28"/>
        <v>41211.4</v>
      </c>
      <c r="AW110" s="37">
        <f t="shared" si="31"/>
        <v>42107.3</v>
      </c>
    </row>
    <row r="111" spans="1:49" ht="13.2">
      <c r="A111" s="21">
        <v>271030</v>
      </c>
      <c r="B111" s="11" t="s">
        <v>393</v>
      </c>
      <c r="C111" s="34">
        <v>20098.099999999999</v>
      </c>
      <c r="D111" s="38">
        <f t="shared" si="21"/>
        <v>1827.1</v>
      </c>
      <c r="E111" s="12">
        <v>11</v>
      </c>
      <c r="F111" s="13">
        <v>9</v>
      </c>
      <c r="G111" s="13">
        <v>14</v>
      </c>
      <c r="H111" s="35">
        <f t="shared" si="22"/>
        <v>913.6</v>
      </c>
      <c r="I111" s="36">
        <f t="shared" si="23"/>
        <v>1218.0999999999999</v>
      </c>
      <c r="J111" s="37">
        <f t="shared" si="34"/>
        <v>1827.1</v>
      </c>
      <c r="K111" s="37">
        <f t="shared" si="34"/>
        <v>3654.2</v>
      </c>
      <c r="L111" s="37">
        <f t="shared" si="34"/>
        <v>5481.3</v>
      </c>
      <c r="M111" s="37">
        <f t="shared" si="34"/>
        <v>7308.4</v>
      </c>
      <c r="N111" s="37">
        <f t="shared" si="34"/>
        <v>9135.5</v>
      </c>
      <c r="O111" s="37">
        <f t="shared" si="34"/>
        <v>10962.6</v>
      </c>
      <c r="P111" s="37">
        <f t="shared" si="34"/>
        <v>12789.7</v>
      </c>
      <c r="Q111" s="37">
        <f t="shared" si="34"/>
        <v>14616.8</v>
      </c>
      <c r="R111" s="37">
        <f t="shared" si="34"/>
        <v>20098.099999999999</v>
      </c>
      <c r="S111" s="37">
        <f t="shared" si="34"/>
        <v>20098.099999999999</v>
      </c>
      <c r="T111" s="37">
        <f t="shared" si="34"/>
        <v>20098.099999999999</v>
      </c>
      <c r="U111" s="37">
        <f t="shared" si="34"/>
        <v>20098.099999999999</v>
      </c>
      <c r="V111" s="37">
        <f t="shared" si="34"/>
        <v>20098.099999999999</v>
      </c>
      <c r="W111" s="37">
        <f t="shared" si="34"/>
        <v>20098.099999999999</v>
      </c>
      <c r="X111" s="37">
        <f t="shared" si="34"/>
        <v>21011.7</v>
      </c>
      <c r="Y111" s="37">
        <f t="shared" si="34"/>
        <v>21925.3</v>
      </c>
      <c r="Z111" s="37">
        <f t="shared" si="36"/>
        <v>22838.9</v>
      </c>
      <c r="AA111" s="37">
        <f t="shared" si="36"/>
        <v>23752.5</v>
      </c>
      <c r="AB111" s="37">
        <f t="shared" si="35"/>
        <v>24666.1</v>
      </c>
      <c r="AC111" s="37">
        <f t="shared" si="35"/>
        <v>25579.7</v>
      </c>
      <c r="AD111" s="37">
        <f t="shared" si="35"/>
        <v>26493.3</v>
      </c>
      <c r="AE111" s="37">
        <f t="shared" si="35"/>
        <v>27406.9</v>
      </c>
      <c r="AF111" s="37">
        <f t="shared" si="35"/>
        <v>28320.5</v>
      </c>
      <c r="AG111" s="37">
        <f t="shared" si="35"/>
        <v>29234.1</v>
      </c>
      <c r="AH111" s="37">
        <f t="shared" si="35"/>
        <v>30147.7</v>
      </c>
      <c r="AI111" s="37">
        <f t="shared" si="35"/>
        <v>31061.3</v>
      </c>
      <c r="AJ111" s="37">
        <f t="shared" si="35"/>
        <v>31974.9</v>
      </c>
      <c r="AK111" s="37">
        <f t="shared" si="35"/>
        <v>32888.5</v>
      </c>
      <c r="AL111" s="37">
        <f t="shared" si="35"/>
        <v>33802.1</v>
      </c>
      <c r="AM111" s="37">
        <f t="shared" si="30"/>
        <v>34715.699999999997</v>
      </c>
      <c r="AN111" s="37">
        <f t="shared" si="30"/>
        <v>35629.300000000003</v>
      </c>
      <c r="AO111" s="37">
        <f t="shared" si="28"/>
        <v>36542.9</v>
      </c>
      <c r="AP111" s="37">
        <f t="shared" si="28"/>
        <v>37456.5</v>
      </c>
      <c r="AQ111" s="37">
        <f t="shared" si="28"/>
        <v>38370.1</v>
      </c>
      <c r="AR111" s="37">
        <f t="shared" si="28"/>
        <v>39283.699999999997</v>
      </c>
      <c r="AS111" s="37">
        <f t="shared" si="28"/>
        <v>40197.300000000003</v>
      </c>
      <c r="AT111" s="37">
        <f t="shared" si="28"/>
        <v>41110.9</v>
      </c>
      <c r="AU111" s="37">
        <f t="shared" ref="AU111:AW174" si="37">IF(AU$7&lt;$F111,$D111*AU$7,IF(AU$7&gt;$G111,$C111+(AU$7-$G111)*$H111,$C111))</f>
        <v>42024.5</v>
      </c>
      <c r="AV111" s="37">
        <f t="shared" si="37"/>
        <v>42938.1</v>
      </c>
      <c r="AW111" s="37">
        <f t="shared" si="31"/>
        <v>43851.7</v>
      </c>
    </row>
    <row r="112" spans="1:49" ht="13.2">
      <c r="A112" s="21">
        <v>271040</v>
      </c>
      <c r="B112" s="11" t="s">
        <v>392</v>
      </c>
      <c r="C112" s="34">
        <v>23259.5</v>
      </c>
      <c r="D112" s="38">
        <f t="shared" si="21"/>
        <v>2114.5</v>
      </c>
      <c r="E112" s="12">
        <v>11</v>
      </c>
      <c r="F112" s="13">
        <v>9</v>
      </c>
      <c r="G112" s="13">
        <v>14</v>
      </c>
      <c r="H112" s="35">
        <f t="shared" si="22"/>
        <v>1057.3</v>
      </c>
      <c r="I112" s="36">
        <f t="shared" si="23"/>
        <v>1409.7</v>
      </c>
      <c r="J112" s="37">
        <f t="shared" si="34"/>
        <v>2114.5</v>
      </c>
      <c r="K112" s="37">
        <f t="shared" si="34"/>
        <v>4229</v>
      </c>
      <c r="L112" s="37">
        <f t="shared" si="34"/>
        <v>6343.5</v>
      </c>
      <c r="M112" s="37">
        <f t="shared" si="34"/>
        <v>8458</v>
      </c>
      <c r="N112" s="37">
        <f t="shared" si="34"/>
        <v>10572.5</v>
      </c>
      <c r="O112" s="37">
        <f t="shared" si="34"/>
        <v>12687</v>
      </c>
      <c r="P112" s="37">
        <f t="shared" si="34"/>
        <v>14801.5</v>
      </c>
      <c r="Q112" s="37">
        <f t="shared" si="34"/>
        <v>16916</v>
      </c>
      <c r="R112" s="37">
        <f t="shared" si="34"/>
        <v>23259.5</v>
      </c>
      <c r="S112" s="37">
        <f t="shared" si="34"/>
        <v>23259.5</v>
      </c>
      <c r="T112" s="37">
        <f t="shared" si="34"/>
        <v>23259.5</v>
      </c>
      <c r="U112" s="37">
        <f t="shared" si="34"/>
        <v>23259.5</v>
      </c>
      <c r="V112" s="37">
        <f t="shared" si="34"/>
        <v>23259.5</v>
      </c>
      <c r="W112" s="37">
        <f t="shared" si="34"/>
        <v>23259.5</v>
      </c>
      <c r="X112" s="37">
        <f t="shared" si="34"/>
        <v>24316.799999999999</v>
      </c>
      <c r="Y112" s="37">
        <f t="shared" si="34"/>
        <v>25374.1</v>
      </c>
      <c r="Z112" s="37">
        <f t="shared" si="36"/>
        <v>26431.4</v>
      </c>
      <c r="AA112" s="37">
        <f t="shared" si="36"/>
        <v>27488.7</v>
      </c>
      <c r="AB112" s="37">
        <f t="shared" si="35"/>
        <v>28546</v>
      </c>
      <c r="AC112" s="37">
        <f t="shared" si="35"/>
        <v>29603.3</v>
      </c>
      <c r="AD112" s="37">
        <f t="shared" si="35"/>
        <v>30660.6</v>
      </c>
      <c r="AE112" s="37">
        <f t="shared" si="35"/>
        <v>31717.9</v>
      </c>
      <c r="AF112" s="37">
        <f t="shared" si="35"/>
        <v>32775.199999999997</v>
      </c>
      <c r="AG112" s="37">
        <f t="shared" si="35"/>
        <v>33832.5</v>
      </c>
      <c r="AH112" s="37">
        <f t="shared" si="35"/>
        <v>34889.800000000003</v>
      </c>
      <c r="AI112" s="37">
        <f t="shared" si="35"/>
        <v>35947.1</v>
      </c>
      <c r="AJ112" s="37">
        <f t="shared" si="35"/>
        <v>37004.400000000001</v>
      </c>
      <c r="AK112" s="37">
        <f t="shared" si="35"/>
        <v>38061.699999999997</v>
      </c>
      <c r="AL112" s="37">
        <f t="shared" si="35"/>
        <v>39119</v>
      </c>
      <c r="AM112" s="37">
        <f t="shared" si="30"/>
        <v>40176.300000000003</v>
      </c>
      <c r="AN112" s="37">
        <f t="shared" si="30"/>
        <v>41233.599999999999</v>
      </c>
      <c r="AO112" s="37">
        <f t="shared" si="30"/>
        <v>42290.9</v>
      </c>
      <c r="AP112" s="37">
        <f t="shared" si="30"/>
        <v>43348.2</v>
      </c>
      <c r="AQ112" s="37">
        <f t="shared" si="30"/>
        <v>44405.5</v>
      </c>
      <c r="AR112" s="37">
        <f t="shared" si="30"/>
        <v>45462.8</v>
      </c>
      <c r="AS112" s="37">
        <f t="shared" si="30"/>
        <v>46520.1</v>
      </c>
      <c r="AT112" s="37">
        <f t="shared" si="30"/>
        <v>47577.4</v>
      </c>
      <c r="AU112" s="37">
        <f t="shared" si="37"/>
        <v>48634.7</v>
      </c>
      <c r="AV112" s="37">
        <f t="shared" si="37"/>
        <v>49692</v>
      </c>
      <c r="AW112" s="37">
        <f t="shared" si="31"/>
        <v>50749.3</v>
      </c>
    </row>
    <row r="113" spans="1:49" ht="13.2">
      <c r="A113" s="21">
        <v>271050</v>
      </c>
      <c r="B113" s="11" t="s">
        <v>391</v>
      </c>
      <c r="C113" s="34">
        <v>19805.5</v>
      </c>
      <c r="D113" s="38">
        <f t="shared" ref="D113:D176" si="38">ROUND(C113/E113,1)</f>
        <v>1800.5</v>
      </c>
      <c r="E113" s="12">
        <v>11</v>
      </c>
      <c r="F113" s="13">
        <v>9</v>
      </c>
      <c r="G113" s="13">
        <v>14</v>
      </c>
      <c r="H113" s="35">
        <f t="shared" si="22"/>
        <v>900.3</v>
      </c>
      <c r="I113" s="36">
        <f t="shared" si="23"/>
        <v>1200.3</v>
      </c>
      <c r="J113" s="37">
        <f t="shared" si="34"/>
        <v>1800.5</v>
      </c>
      <c r="K113" s="37">
        <f t="shared" si="34"/>
        <v>3601</v>
      </c>
      <c r="L113" s="37">
        <f t="shared" si="34"/>
        <v>5401.5</v>
      </c>
      <c r="M113" s="37">
        <f t="shared" si="34"/>
        <v>7202</v>
      </c>
      <c r="N113" s="37">
        <f t="shared" si="34"/>
        <v>9002.5</v>
      </c>
      <c r="O113" s="37">
        <f t="shared" si="34"/>
        <v>10803</v>
      </c>
      <c r="P113" s="37">
        <f t="shared" si="34"/>
        <v>12603.5</v>
      </c>
      <c r="Q113" s="37">
        <f t="shared" si="34"/>
        <v>14404</v>
      </c>
      <c r="R113" s="37">
        <f t="shared" si="34"/>
        <v>19805.5</v>
      </c>
      <c r="S113" s="37">
        <f t="shared" si="34"/>
        <v>19805.5</v>
      </c>
      <c r="T113" s="37">
        <f t="shared" si="34"/>
        <v>19805.5</v>
      </c>
      <c r="U113" s="37">
        <f t="shared" si="34"/>
        <v>19805.5</v>
      </c>
      <c r="V113" s="37">
        <f t="shared" si="34"/>
        <v>19805.5</v>
      </c>
      <c r="W113" s="37">
        <f t="shared" si="34"/>
        <v>19805.5</v>
      </c>
      <c r="X113" s="37">
        <f t="shared" si="34"/>
        <v>20705.8</v>
      </c>
      <c r="Y113" s="37">
        <f t="shared" si="34"/>
        <v>21606.1</v>
      </c>
      <c r="Z113" s="37">
        <f t="shared" si="36"/>
        <v>22506.400000000001</v>
      </c>
      <c r="AA113" s="37">
        <f t="shared" si="36"/>
        <v>23406.7</v>
      </c>
      <c r="AB113" s="37">
        <f t="shared" si="35"/>
        <v>24307</v>
      </c>
      <c r="AC113" s="37">
        <f t="shared" si="35"/>
        <v>25207.3</v>
      </c>
      <c r="AD113" s="37">
        <f t="shared" si="35"/>
        <v>26107.599999999999</v>
      </c>
      <c r="AE113" s="37">
        <f t="shared" si="35"/>
        <v>27007.9</v>
      </c>
      <c r="AF113" s="37">
        <f t="shared" si="35"/>
        <v>27908.2</v>
      </c>
      <c r="AG113" s="37">
        <f t="shared" si="35"/>
        <v>28808.5</v>
      </c>
      <c r="AH113" s="37">
        <f t="shared" si="35"/>
        <v>29708.799999999999</v>
      </c>
      <c r="AI113" s="37">
        <f t="shared" si="35"/>
        <v>30609.1</v>
      </c>
      <c r="AJ113" s="37">
        <f t="shared" si="35"/>
        <v>31509.4</v>
      </c>
      <c r="AK113" s="37">
        <f t="shared" si="35"/>
        <v>32409.7</v>
      </c>
      <c r="AL113" s="37">
        <f t="shared" si="35"/>
        <v>33310</v>
      </c>
      <c r="AM113" s="37">
        <f t="shared" si="30"/>
        <v>34210.300000000003</v>
      </c>
      <c r="AN113" s="37">
        <f t="shared" si="30"/>
        <v>35110.6</v>
      </c>
      <c r="AO113" s="37">
        <f t="shared" si="30"/>
        <v>36010.9</v>
      </c>
      <c r="AP113" s="37">
        <f t="shared" si="30"/>
        <v>36911.199999999997</v>
      </c>
      <c r="AQ113" s="37">
        <f t="shared" si="30"/>
        <v>37811.5</v>
      </c>
      <c r="AR113" s="37">
        <f t="shared" si="30"/>
        <v>38711.800000000003</v>
      </c>
      <c r="AS113" s="37">
        <f t="shared" si="30"/>
        <v>39612.1</v>
      </c>
      <c r="AT113" s="37">
        <f t="shared" si="30"/>
        <v>40512.400000000001</v>
      </c>
      <c r="AU113" s="37">
        <f t="shared" si="37"/>
        <v>41412.699999999997</v>
      </c>
      <c r="AV113" s="37">
        <f t="shared" si="37"/>
        <v>42313</v>
      </c>
      <c r="AW113" s="37">
        <f t="shared" si="31"/>
        <v>43213.3</v>
      </c>
    </row>
    <row r="114" spans="1:49" ht="13.2">
      <c r="A114" s="21">
        <v>271060</v>
      </c>
      <c r="B114" s="11" t="s">
        <v>390</v>
      </c>
      <c r="C114" s="34">
        <v>22876.799999999999</v>
      </c>
      <c r="D114" s="38">
        <f t="shared" si="38"/>
        <v>1906.4</v>
      </c>
      <c r="E114" s="12">
        <v>12</v>
      </c>
      <c r="F114" s="13">
        <v>10</v>
      </c>
      <c r="G114" s="13">
        <v>15</v>
      </c>
      <c r="H114" s="35">
        <f t="shared" ref="H114:H177" si="39">ROUND(D114/2,1)</f>
        <v>953.2</v>
      </c>
      <c r="I114" s="36">
        <f t="shared" ref="I114:I177" si="40">ROUND((D114*2)/3,1)</f>
        <v>1270.9000000000001</v>
      </c>
      <c r="J114" s="37">
        <f t="shared" si="34"/>
        <v>1906.4</v>
      </c>
      <c r="K114" s="37">
        <f t="shared" si="34"/>
        <v>3812.8</v>
      </c>
      <c r="L114" s="37">
        <f t="shared" si="34"/>
        <v>5719.2</v>
      </c>
      <c r="M114" s="37">
        <f t="shared" si="34"/>
        <v>7625.6</v>
      </c>
      <c r="N114" s="37">
        <f t="shared" si="34"/>
        <v>9532</v>
      </c>
      <c r="O114" s="37">
        <f t="shared" si="34"/>
        <v>11438.4</v>
      </c>
      <c r="P114" s="37">
        <f t="shared" si="34"/>
        <v>13344.8</v>
      </c>
      <c r="Q114" s="37">
        <f t="shared" si="34"/>
        <v>15251.2</v>
      </c>
      <c r="R114" s="37">
        <f t="shared" si="34"/>
        <v>17157.599999999999</v>
      </c>
      <c r="S114" s="37">
        <f t="shared" si="34"/>
        <v>22876.799999999999</v>
      </c>
      <c r="T114" s="37">
        <f t="shared" si="34"/>
        <v>22876.799999999999</v>
      </c>
      <c r="U114" s="37">
        <f t="shared" si="34"/>
        <v>22876.799999999999</v>
      </c>
      <c r="V114" s="37">
        <f t="shared" si="34"/>
        <v>22876.799999999999</v>
      </c>
      <c r="W114" s="37">
        <f t="shared" si="34"/>
        <v>22876.799999999999</v>
      </c>
      <c r="X114" s="37">
        <f t="shared" si="34"/>
        <v>22876.799999999999</v>
      </c>
      <c r="Y114" s="37">
        <f t="shared" si="34"/>
        <v>23830</v>
      </c>
      <c r="Z114" s="37">
        <f t="shared" si="36"/>
        <v>24783.200000000001</v>
      </c>
      <c r="AA114" s="37">
        <f t="shared" si="36"/>
        <v>25736.400000000001</v>
      </c>
      <c r="AB114" s="37">
        <f t="shared" si="35"/>
        <v>26689.599999999999</v>
      </c>
      <c r="AC114" s="37">
        <f t="shared" si="35"/>
        <v>27642.799999999999</v>
      </c>
      <c r="AD114" s="37">
        <f t="shared" si="35"/>
        <v>28596</v>
      </c>
      <c r="AE114" s="37">
        <f t="shared" si="35"/>
        <v>29549.200000000001</v>
      </c>
      <c r="AF114" s="37">
        <f t="shared" si="35"/>
        <v>30502.400000000001</v>
      </c>
      <c r="AG114" s="37">
        <f t="shared" si="35"/>
        <v>31455.599999999999</v>
      </c>
      <c r="AH114" s="37">
        <f t="shared" si="35"/>
        <v>32408.799999999999</v>
      </c>
      <c r="AI114" s="37">
        <f t="shared" si="35"/>
        <v>33362</v>
      </c>
      <c r="AJ114" s="37">
        <f t="shared" si="35"/>
        <v>34315.199999999997</v>
      </c>
      <c r="AK114" s="37">
        <f t="shared" si="35"/>
        <v>35268.400000000001</v>
      </c>
      <c r="AL114" s="37">
        <f t="shared" si="35"/>
        <v>36221.599999999999</v>
      </c>
      <c r="AM114" s="37">
        <f t="shared" si="30"/>
        <v>37174.800000000003</v>
      </c>
      <c r="AN114" s="37">
        <f t="shared" si="30"/>
        <v>38128</v>
      </c>
      <c r="AO114" s="37">
        <f t="shared" si="30"/>
        <v>39081.199999999997</v>
      </c>
      <c r="AP114" s="37">
        <f t="shared" si="30"/>
        <v>40034.400000000001</v>
      </c>
      <c r="AQ114" s="37">
        <f t="shared" si="30"/>
        <v>40987.599999999999</v>
      </c>
      <c r="AR114" s="37">
        <f t="shared" si="30"/>
        <v>41940.800000000003</v>
      </c>
      <c r="AS114" s="37">
        <f t="shared" si="30"/>
        <v>42894</v>
      </c>
      <c r="AT114" s="37">
        <f t="shared" si="30"/>
        <v>43847.199999999997</v>
      </c>
      <c r="AU114" s="37">
        <f t="shared" si="37"/>
        <v>44800.4</v>
      </c>
      <c r="AV114" s="37">
        <f t="shared" si="37"/>
        <v>45753.599999999999</v>
      </c>
      <c r="AW114" s="37">
        <f t="shared" si="31"/>
        <v>46706.8</v>
      </c>
    </row>
    <row r="115" spans="1:49" ht="13.2">
      <c r="A115" s="21">
        <v>271070</v>
      </c>
      <c r="B115" s="11" t="s">
        <v>389</v>
      </c>
      <c r="C115" s="34">
        <v>22288.2</v>
      </c>
      <c r="D115" s="38">
        <f t="shared" si="38"/>
        <v>2026.2</v>
      </c>
      <c r="E115" s="12">
        <v>11</v>
      </c>
      <c r="F115" s="13">
        <v>9</v>
      </c>
      <c r="G115" s="13">
        <v>14</v>
      </c>
      <c r="H115" s="35">
        <f t="shared" si="39"/>
        <v>1013.1</v>
      </c>
      <c r="I115" s="36">
        <f t="shared" si="40"/>
        <v>1350.8</v>
      </c>
      <c r="J115" s="37">
        <f t="shared" si="34"/>
        <v>2026.2</v>
      </c>
      <c r="K115" s="37">
        <f t="shared" si="34"/>
        <v>4052.4</v>
      </c>
      <c r="L115" s="37">
        <f t="shared" si="34"/>
        <v>6078.6</v>
      </c>
      <c r="M115" s="37">
        <f t="shared" si="34"/>
        <v>8104.8</v>
      </c>
      <c r="N115" s="37">
        <f t="shared" si="34"/>
        <v>10131</v>
      </c>
      <c r="O115" s="37">
        <f t="shared" si="34"/>
        <v>12157.2</v>
      </c>
      <c r="P115" s="37">
        <f t="shared" si="34"/>
        <v>14183.4</v>
      </c>
      <c r="Q115" s="37">
        <f t="shared" si="34"/>
        <v>16209.6</v>
      </c>
      <c r="R115" s="37">
        <f t="shared" si="34"/>
        <v>22288.2</v>
      </c>
      <c r="S115" s="37">
        <f t="shared" si="34"/>
        <v>22288.2</v>
      </c>
      <c r="T115" s="37">
        <f t="shared" si="34"/>
        <v>22288.2</v>
      </c>
      <c r="U115" s="37">
        <f t="shared" si="34"/>
        <v>22288.2</v>
      </c>
      <c r="V115" s="37">
        <f t="shared" si="34"/>
        <v>22288.2</v>
      </c>
      <c r="W115" s="37">
        <f t="shared" si="34"/>
        <v>22288.2</v>
      </c>
      <c r="X115" s="37">
        <f t="shared" si="34"/>
        <v>23301.3</v>
      </c>
      <c r="Y115" s="37">
        <f t="shared" si="34"/>
        <v>24314.400000000001</v>
      </c>
      <c r="Z115" s="37">
        <f t="shared" si="36"/>
        <v>25327.5</v>
      </c>
      <c r="AA115" s="37">
        <f t="shared" si="36"/>
        <v>26340.6</v>
      </c>
      <c r="AB115" s="37">
        <f t="shared" si="35"/>
        <v>27353.7</v>
      </c>
      <c r="AC115" s="37">
        <f t="shared" si="35"/>
        <v>28366.799999999999</v>
      </c>
      <c r="AD115" s="37">
        <f t="shared" si="35"/>
        <v>29379.9</v>
      </c>
      <c r="AE115" s="37">
        <f t="shared" si="35"/>
        <v>30393</v>
      </c>
      <c r="AF115" s="37">
        <f t="shared" si="35"/>
        <v>31406.1</v>
      </c>
      <c r="AG115" s="37">
        <f t="shared" si="35"/>
        <v>32419.200000000001</v>
      </c>
      <c r="AH115" s="37">
        <f t="shared" si="35"/>
        <v>33432.300000000003</v>
      </c>
      <c r="AI115" s="37">
        <f t="shared" si="35"/>
        <v>34445.4</v>
      </c>
      <c r="AJ115" s="37">
        <f t="shared" si="35"/>
        <v>35458.5</v>
      </c>
      <c r="AK115" s="37">
        <f t="shared" si="35"/>
        <v>36471.599999999999</v>
      </c>
      <c r="AL115" s="37">
        <f t="shared" si="35"/>
        <v>37484.699999999997</v>
      </c>
      <c r="AM115" s="37">
        <f t="shared" si="30"/>
        <v>38497.800000000003</v>
      </c>
      <c r="AN115" s="37">
        <f t="shared" si="30"/>
        <v>39510.9</v>
      </c>
      <c r="AO115" s="37">
        <f t="shared" si="30"/>
        <v>40524</v>
      </c>
      <c r="AP115" s="37">
        <f t="shared" si="30"/>
        <v>41537.1</v>
      </c>
      <c r="AQ115" s="37">
        <f t="shared" si="30"/>
        <v>42550.2</v>
      </c>
      <c r="AR115" s="37">
        <f t="shared" si="30"/>
        <v>43563.3</v>
      </c>
      <c r="AS115" s="37">
        <f t="shared" si="30"/>
        <v>44576.4</v>
      </c>
      <c r="AT115" s="37">
        <f t="shared" si="30"/>
        <v>45589.5</v>
      </c>
      <c r="AU115" s="37">
        <f t="shared" si="37"/>
        <v>46602.6</v>
      </c>
      <c r="AV115" s="37">
        <f t="shared" si="37"/>
        <v>47615.7</v>
      </c>
      <c r="AW115" s="37">
        <f t="shared" si="31"/>
        <v>48628.800000000003</v>
      </c>
    </row>
    <row r="116" spans="1:49" ht="13.2">
      <c r="A116" s="21">
        <v>271090</v>
      </c>
      <c r="B116" s="11" t="s">
        <v>388</v>
      </c>
      <c r="C116" s="34">
        <v>10300.799999999999</v>
      </c>
      <c r="D116" s="38">
        <f t="shared" si="38"/>
        <v>1716.8</v>
      </c>
      <c r="E116" s="12">
        <v>6</v>
      </c>
      <c r="F116" s="13">
        <v>5</v>
      </c>
      <c r="G116" s="13">
        <v>8</v>
      </c>
      <c r="H116" s="35">
        <f t="shared" si="39"/>
        <v>858.4</v>
      </c>
      <c r="I116" s="36">
        <f t="shared" si="40"/>
        <v>1144.5</v>
      </c>
      <c r="J116" s="37">
        <f t="shared" ref="J116:Y131" si="41">IF(J$7&lt;$F116,$D116*J$7,IF(J$7&gt;$G116,$C116+(J$7-$G116)*$H116,$C116))</f>
        <v>1716.8</v>
      </c>
      <c r="K116" s="37">
        <f t="shared" si="41"/>
        <v>3433.6</v>
      </c>
      <c r="L116" s="37">
        <f t="shared" si="41"/>
        <v>5150.3999999999996</v>
      </c>
      <c r="M116" s="37">
        <f t="shared" si="41"/>
        <v>6867.2</v>
      </c>
      <c r="N116" s="37">
        <f t="shared" si="41"/>
        <v>10300.799999999999</v>
      </c>
      <c r="O116" s="37">
        <f t="shared" si="41"/>
        <v>10300.799999999999</v>
      </c>
      <c r="P116" s="37">
        <f t="shared" si="41"/>
        <v>10300.799999999999</v>
      </c>
      <c r="Q116" s="37">
        <f t="shared" si="41"/>
        <v>10300.799999999999</v>
      </c>
      <c r="R116" s="37">
        <f t="shared" si="41"/>
        <v>11159.2</v>
      </c>
      <c r="S116" s="37">
        <f t="shared" si="41"/>
        <v>12017.6</v>
      </c>
      <c r="T116" s="37">
        <f t="shared" si="41"/>
        <v>12876</v>
      </c>
      <c r="U116" s="37">
        <f t="shared" si="41"/>
        <v>13734.4</v>
      </c>
      <c r="V116" s="37">
        <f t="shared" si="41"/>
        <v>14592.8</v>
      </c>
      <c r="W116" s="37">
        <f t="shared" si="41"/>
        <v>15451.2</v>
      </c>
      <c r="X116" s="37">
        <f t="shared" si="41"/>
        <v>16309.6</v>
      </c>
      <c r="Y116" s="37">
        <f t="shared" si="41"/>
        <v>17168</v>
      </c>
      <c r="Z116" s="37">
        <f t="shared" si="36"/>
        <v>18026.400000000001</v>
      </c>
      <c r="AA116" s="37">
        <f t="shared" si="36"/>
        <v>18884.8</v>
      </c>
      <c r="AB116" s="37">
        <f t="shared" si="35"/>
        <v>19743.2</v>
      </c>
      <c r="AC116" s="37">
        <f t="shared" si="35"/>
        <v>20601.599999999999</v>
      </c>
      <c r="AD116" s="37">
        <f t="shared" si="35"/>
        <v>21460</v>
      </c>
      <c r="AE116" s="37">
        <f t="shared" si="35"/>
        <v>22318.400000000001</v>
      </c>
      <c r="AF116" s="37">
        <f t="shared" si="35"/>
        <v>23176.799999999999</v>
      </c>
      <c r="AG116" s="37">
        <f t="shared" si="35"/>
        <v>24035.200000000001</v>
      </c>
      <c r="AH116" s="37">
        <f t="shared" si="35"/>
        <v>24893.599999999999</v>
      </c>
      <c r="AI116" s="37">
        <f t="shared" si="35"/>
        <v>25752</v>
      </c>
      <c r="AJ116" s="37">
        <f t="shared" si="35"/>
        <v>26610.400000000001</v>
      </c>
      <c r="AK116" s="37">
        <f t="shared" si="35"/>
        <v>27468.799999999999</v>
      </c>
      <c r="AL116" s="37">
        <f t="shared" si="35"/>
        <v>28327.200000000001</v>
      </c>
      <c r="AM116" s="37">
        <f t="shared" si="30"/>
        <v>29185.599999999999</v>
      </c>
      <c r="AN116" s="37">
        <f t="shared" si="30"/>
        <v>30044</v>
      </c>
      <c r="AO116" s="37">
        <f t="shared" si="30"/>
        <v>30902.400000000001</v>
      </c>
      <c r="AP116" s="37">
        <f t="shared" si="30"/>
        <v>31760.799999999999</v>
      </c>
      <c r="AQ116" s="37">
        <f t="shared" si="30"/>
        <v>32619.200000000001</v>
      </c>
      <c r="AR116" s="37">
        <f t="shared" si="30"/>
        <v>33477.599999999999</v>
      </c>
      <c r="AS116" s="37">
        <f t="shared" si="30"/>
        <v>34336</v>
      </c>
      <c r="AT116" s="37">
        <f t="shared" si="30"/>
        <v>35194.400000000001</v>
      </c>
      <c r="AU116" s="37">
        <f t="shared" si="37"/>
        <v>36052.800000000003</v>
      </c>
      <c r="AV116" s="37">
        <f t="shared" si="37"/>
        <v>36911.199999999997</v>
      </c>
      <c r="AW116" s="37">
        <f t="shared" si="31"/>
        <v>37769.599999999999</v>
      </c>
    </row>
    <row r="117" spans="1:49" ht="13.2">
      <c r="A117" s="21">
        <v>271100</v>
      </c>
      <c r="B117" s="11" t="s">
        <v>387</v>
      </c>
      <c r="C117" s="34">
        <v>20317</v>
      </c>
      <c r="D117" s="38">
        <f t="shared" si="38"/>
        <v>1847</v>
      </c>
      <c r="E117" s="12">
        <v>11</v>
      </c>
      <c r="F117" s="13">
        <v>9</v>
      </c>
      <c r="G117" s="13">
        <v>14</v>
      </c>
      <c r="H117" s="35">
        <f t="shared" si="39"/>
        <v>923.5</v>
      </c>
      <c r="I117" s="36">
        <f t="shared" si="40"/>
        <v>1231.3</v>
      </c>
      <c r="J117" s="37">
        <f t="shared" si="41"/>
        <v>1847</v>
      </c>
      <c r="K117" s="37">
        <f t="shared" si="41"/>
        <v>3694</v>
      </c>
      <c r="L117" s="37">
        <f t="shared" si="41"/>
        <v>5541</v>
      </c>
      <c r="M117" s="37">
        <f t="shared" si="41"/>
        <v>7388</v>
      </c>
      <c r="N117" s="37">
        <f t="shared" si="41"/>
        <v>9235</v>
      </c>
      <c r="O117" s="37">
        <f t="shared" si="41"/>
        <v>11082</v>
      </c>
      <c r="P117" s="37">
        <f t="shared" si="41"/>
        <v>12929</v>
      </c>
      <c r="Q117" s="37">
        <f t="shared" si="41"/>
        <v>14776</v>
      </c>
      <c r="R117" s="37">
        <f t="shared" si="41"/>
        <v>20317</v>
      </c>
      <c r="S117" s="37">
        <f t="shared" si="41"/>
        <v>20317</v>
      </c>
      <c r="T117" s="37">
        <f t="shared" si="41"/>
        <v>20317</v>
      </c>
      <c r="U117" s="37">
        <f t="shared" si="41"/>
        <v>20317</v>
      </c>
      <c r="V117" s="37">
        <f t="shared" si="41"/>
        <v>20317</v>
      </c>
      <c r="W117" s="37">
        <f t="shared" si="41"/>
        <v>20317</v>
      </c>
      <c r="X117" s="37">
        <f t="shared" si="41"/>
        <v>21240.5</v>
      </c>
      <c r="Y117" s="37">
        <f t="shared" si="41"/>
        <v>22164</v>
      </c>
      <c r="Z117" s="37">
        <f t="shared" si="36"/>
        <v>23087.5</v>
      </c>
      <c r="AA117" s="37">
        <f t="shared" si="36"/>
        <v>24011</v>
      </c>
      <c r="AB117" s="37">
        <f t="shared" si="35"/>
        <v>24934.5</v>
      </c>
      <c r="AC117" s="37">
        <f t="shared" si="35"/>
        <v>25858</v>
      </c>
      <c r="AD117" s="37">
        <f t="shared" si="35"/>
        <v>26781.5</v>
      </c>
      <c r="AE117" s="37">
        <f t="shared" si="35"/>
        <v>27705</v>
      </c>
      <c r="AF117" s="37">
        <f t="shared" si="35"/>
        <v>28628.5</v>
      </c>
      <c r="AG117" s="37">
        <f t="shared" si="35"/>
        <v>29552</v>
      </c>
      <c r="AH117" s="37">
        <f t="shared" si="35"/>
        <v>30475.5</v>
      </c>
      <c r="AI117" s="37">
        <f t="shared" si="35"/>
        <v>31399</v>
      </c>
      <c r="AJ117" s="37">
        <f t="shared" si="35"/>
        <v>32322.5</v>
      </c>
      <c r="AK117" s="37">
        <f t="shared" si="35"/>
        <v>33246</v>
      </c>
      <c r="AL117" s="37">
        <f t="shared" si="35"/>
        <v>34169.5</v>
      </c>
      <c r="AM117" s="37">
        <f t="shared" si="30"/>
        <v>35093</v>
      </c>
      <c r="AN117" s="37">
        <f t="shared" si="30"/>
        <v>36016.5</v>
      </c>
      <c r="AO117" s="37">
        <f t="shared" si="30"/>
        <v>36940</v>
      </c>
      <c r="AP117" s="37">
        <f t="shared" si="30"/>
        <v>37863.5</v>
      </c>
      <c r="AQ117" s="37">
        <f t="shared" si="30"/>
        <v>38787</v>
      </c>
      <c r="AR117" s="37">
        <f t="shared" si="30"/>
        <v>39710.5</v>
      </c>
      <c r="AS117" s="37">
        <f t="shared" si="30"/>
        <v>40634</v>
      </c>
      <c r="AT117" s="37">
        <f t="shared" si="30"/>
        <v>41557.5</v>
      </c>
      <c r="AU117" s="37">
        <f t="shared" si="37"/>
        <v>42481</v>
      </c>
      <c r="AV117" s="37">
        <f t="shared" si="37"/>
        <v>43404.5</v>
      </c>
      <c r="AW117" s="37">
        <f t="shared" si="31"/>
        <v>44328</v>
      </c>
    </row>
    <row r="118" spans="1:49" ht="13.2">
      <c r="A118" s="21">
        <v>271110</v>
      </c>
      <c r="B118" s="11" t="s">
        <v>386</v>
      </c>
      <c r="C118" s="34">
        <v>18578</v>
      </c>
      <c r="D118" s="38">
        <f t="shared" si="38"/>
        <v>1857.8</v>
      </c>
      <c r="E118" s="12">
        <v>10</v>
      </c>
      <c r="F118" s="13">
        <v>8</v>
      </c>
      <c r="G118" s="13">
        <v>12</v>
      </c>
      <c r="H118" s="35">
        <f t="shared" si="39"/>
        <v>928.9</v>
      </c>
      <c r="I118" s="36">
        <f t="shared" si="40"/>
        <v>1238.5</v>
      </c>
      <c r="J118" s="37">
        <f t="shared" si="41"/>
        <v>1857.8</v>
      </c>
      <c r="K118" s="37">
        <f t="shared" si="41"/>
        <v>3715.6</v>
      </c>
      <c r="L118" s="37">
        <f t="shared" si="41"/>
        <v>5573.4</v>
      </c>
      <c r="M118" s="37">
        <f t="shared" si="41"/>
        <v>7431.2</v>
      </c>
      <c r="N118" s="37">
        <f t="shared" si="41"/>
        <v>9289</v>
      </c>
      <c r="O118" s="37">
        <f t="shared" si="41"/>
        <v>11146.8</v>
      </c>
      <c r="P118" s="37">
        <f t="shared" si="41"/>
        <v>13004.6</v>
      </c>
      <c r="Q118" s="37">
        <f t="shared" si="41"/>
        <v>18578</v>
      </c>
      <c r="R118" s="37">
        <f t="shared" si="41"/>
        <v>18578</v>
      </c>
      <c r="S118" s="37">
        <f t="shared" si="41"/>
        <v>18578</v>
      </c>
      <c r="T118" s="37">
        <f t="shared" si="41"/>
        <v>18578</v>
      </c>
      <c r="U118" s="37">
        <f t="shared" si="41"/>
        <v>18578</v>
      </c>
      <c r="V118" s="37">
        <f t="shared" si="41"/>
        <v>19506.900000000001</v>
      </c>
      <c r="W118" s="37">
        <f t="shared" si="41"/>
        <v>20435.8</v>
      </c>
      <c r="X118" s="37">
        <f t="shared" si="41"/>
        <v>21364.7</v>
      </c>
      <c r="Y118" s="37">
        <f t="shared" si="41"/>
        <v>22293.599999999999</v>
      </c>
      <c r="Z118" s="37">
        <f t="shared" si="36"/>
        <v>23222.5</v>
      </c>
      <c r="AA118" s="37">
        <f t="shared" si="36"/>
        <v>24151.4</v>
      </c>
      <c r="AB118" s="37">
        <f t="shared" si="35"/>
        <v>25080.3</v>
      </c>
      <c r="AC118" s="37">
        <f t="shared" si="35"/>
        <v>26009.200000000001</v>
      </c>
      <c r="AD118" s="37">
        <f t="shared" si="35"/>
        <v>26938.1</v>
      </c>
      <c r="AE118" s="37">
        <f t="shared" si="35"/>
        <v>27867</v>
      </c>
      <c r="AF118" s="37">
        <f t="shared" si="35"/>
        <v>28795.9</v>
      </c>
      <c r="AG118" s="37">
        <f t="shared" si="35"/>
        <v>29724.799999999999</v>
      </c>
      <c r="AH118" s="37">
        <f t="shared" si="35"/>
        <v>30653.7</v>
      </c>
      <c r="AI118" s="37">
        <f t="shared" si="35"/>
        <v>31582.6</v>
      </c>
      <c r="AJ118" s="37">
        <f t="shared" si="35"/>
        <v>32511.5</v>
      </c>
      <c r="AK118" s="37">
        <f t="shared" si="35"/>
        <v>33440.400000000001</v>
      </c>
      <c r="AL118" s="37">
        <f t="shared" si="35"/>
        <v>34369.300000000003</v>
      </c>
      <c r="AM118" s="37">
        <f t="shared" si="30"/>
        <v>35298.199999999997</v>
      </c>
      <c r="AN118" s="37">
        <f t="shared" si="30"/>
        <v>36227.1</v>
      </c>
      <c r="AO118" s="37">
        <f t="shared" si="30"/>
        <v>37156</v>
      </c>
      <c r="AP118" s="37">
        <f t="shared" si="30"/>
        <v>38084.9</v>
      </c>
      <c r="AQ118" s="37">
        <f t="shared" si="30"/>
        <v>39013.800000000003</v>
      </c>
      <c r="AR118" s="37">
        <f t="shared" si="30"/>
        <v>39942.699999999997</v>
      </c>
      <c r="AS118" s="37">
        <f t="shared" si="30"/>
        <v>40871.599999999999</v>
      </c>
      <c r="AT118" s="37">
        <f t="shared" si="30"/>
        <v>41800.5</v>
      </c>
      <c r="AU118" s="37">
        <f t="shared" si="37"/>
        <v>42729.4</v>
      </c>
      <c r="AV118" s="37">
        <f t="shared" si="37"/>
        <v>43658.3</v>
      </c>
      <c r="AW118" s="37">
        <f t="shared" si="31"/>
        <v>44587.199999999997</v>
      </c>
    </row>
    <row r="119" spans="1:49" ht="13.2">
      <c r="A119" s="21">
        <v>271120</v>
      </c>
      <c r="B119" s="11" t="s">
        <v>385</v>
      </c>
      <c r="C119" s="34">
        <v>21273</v>
      </c>
      <c r="D119" s="38">
        <f t="shared" si="38"/>
        <v>3039</v>
      </c>
      <c r="E119" s="12">
        <v>7</v>
      </c>
      <c r="F119" s="13">
        <v>6</v>
      </c>
      <c r="G119" s="13">
        <v>9</v>
      </c>
      <c r="H119" s="35">
        <f t="shared" si="39"/>
        <v>1519.5</v>
      </c>
      <c r="I119" s="36">
        <f t="shared" si="40"/>
        <v>2026</v>
      </c>
      <c r="J119" s="37">
        <f t="shared" si="41"/>
        <v>3039</v>
      </c>
      <c r="K119" s="37">
        <f t="shared" si="41"/>
        <v>6078</v>
      </c>
      <c r="L119" s="37">
        <f t="shared" si="41"/>
        <v>9117</v>
      </c>
      <c r="M119" s="37">
        <f t="shared" si="41"/>
        <v>12156</v>
      </c>
      <c r="N119" s="37">
        <f t="shared" si="41"/>
        <v>15195</v>
      </c>
      <c r="O119" s="37">
        <f t="shared" si="41"/>
        <v>21273</v>
      </c>
      <c r="P119" s="37">
        <f t="shared" si="41"/>
        <v>21273</v>
      </c>
      <c r="Q119" s="37">
        <f t="shared" si="41"/>
        <v>21273</v>
      </c>
      <c r="R119" s="37">
        <f t="shared" si="41"/>
        <v>21273</v>
      </c>
      <c r="S119" s="37">
        <f t="shared" si="41"/>
        <v>22792.5</v>
      </c>
      <c r="T119" s="37">
        <f t="shared" si="41"/>
        <v>24312</v>
      </c>
      <c r="U119" s="37">
        <f t="shared" si="41"/>
        <v>25831.5</v>
      </c>
      <c r="V119" s="37">
        <f t="shared" si="41"/>
        <v>27351</v>
      </c>
      <c r="W119" s="37">
        <f t="shared" si="41"/>
        <v>28870.5</v>
      </c>
      <c r="X119" s="37">
        <f t="shared" si="41"/>
        <v>30390</v>
      </c>
      <c r="Y119" s="37">
        <f t="shared" si="41"/>
        <v>31909.5</v>
      </c>
      <c r="Z119" s="37">
        <f t="shared" si="36"/>
        <v>33429</v>
      </c>
      <c r="AA119" s="37">
        <f t="shared" si="36"/>
        <v>34948.5</v>
      </c>
      <c r="AB119" s="37">
        <f t="shared" si="35"/>
        <v>36468</v>
      </c>
      <c r="AC119" s="37">
        <f t="shared" si="35"/>
        <v>37987.5</v>
      </c>
      <c r="AD119" s="37">
        <f t="shared" si="35"/>
        <v>39507</v>
      </c>
      <c r="AE119" s="37">
        <f t="shared" si="35"/>
        <v>41026.5</v>
      </c>
      <c r="AF119" s="37">
        <f t="shared" si="35"/>
        <v>42546</v>
      </c>
      <c r="AG119" s="37">
        <f t="shared" si="35"/>
        <v>44065.5</v>
      </c>
      <c r="AH119" s="37">
        <f t="shared" si="35"/>
        <v>45585</v>
      </c>
      <c r="AI119" s="37">
        <f t="shared" si="35"/>
        <v>47104.5</v>
      </c>
      <c r="AJ119" s="37">
        <f t="shared" si="35"/>
        <v>48624</v>
      </c>
      <c r="AK119" s="37">
        <f t="shared" si="35"/>
        <v>50143.5</v>
      </c>
      <c r="AL119" s="37">
        <f t="shared" si="35"/>
        <v>51663</v>
      </c>
      <c r="AM119" s="37">
        <f t="shared" si="30"/>
        <v>53182.5</v>
      </c>
      <c r="AN119" s="37">
        <f t="shared" si="30"/>
        <v>54702</v>
      </c>
      <c r="AO119" s="37">
        <f t="shared" si="30"/>
        <v>56221.5</v>
      </c>
      <c r="AP119" s="37">
        <f t="shared" si="30"/>
        <v>57741</v>
      </c>
      <c r="AQ119" s="37">
        <f t="shared" si="30"/>
        <v>59260.5</v>
      </c>
      <c r="AR119" s="37">
        <f t="shared" si="30"/>
        <v>60780</v>
      </c>
      <c r="AS119" s="37">
        <f t="shared" si="30"/>
        <v>62299.5</v>
      </c>
      <c r="AT119" s="37">
        <f t="shared" si="30"/>
        <v>63819</v>
      </c>
      <c r="AU119" s="37">
        <f t="shared" si="37"/>
        <v>65338.5</v>
      </c>
      <c r="AV119" s="37">
        <f t="shared" si="37"/>
        <v>66858</v>
      </c>
      <c r="AW119" s="37">
        <f t="shared" si="31"/>
        <v>68377.5</v>
      </c>
    </row>
    <row r="120" spans="1:49" ht="13.2">
      <c r="A120" s="21">
        <v>271140</v>
      </c>
      <c r="B120" s="11" t="s">
        <v>384</v>
      </c>
      <c r="C120" s="34">
        <v>31383.8</v>
      </c>
      <c r="D120" s="38">
        <f t="shared" si="38"/>
        <v>2241.6999999999998</v>
      </c>
      <c r="E120" s="12">
        <v>14</v>
      </c>
      <c r="F120" s="13">
        <v>12</v>
      </c>
      <c r="G120" s="13">
        <v>17</v>
      </c>
      <c r="H120" s="35">
        <f t="shared" si="39"/>
        <v>1120.9000000000001</v>
      </c>
      <c r="I120" s="36">
        <f t="shared" si="40"/>
        <v>1494.5</v>
      </c>
      <c r="J120" s="37">
        <f t="shared" si="41"/>
        <v>2241.6999999999998</v>
      </c>
      <c r="K120" s="37">
        <f t="shared" si="41"/>
        <v>4483.3999999999996</v>
      </c>
      <c r="L120" s="37">
        <f t="shared" si="41"/>
        <v>6725.1</v>
      </c>
      <c r="M120" s="37">
        <f t="shared" si="41"/>
        <v>8966.7999999999993</v>
      </c>
      <c r="N120" s="37">
        <f t="shared" si="41"/>
        <v>11208.5</v>
      </c>
      <c r="O120" s="37">
        <f t="shared" si="41"/>
        <v>13450.2</v>
      </c>
      <c r="P120" s="37">
        <f t="shared" si="41"/>
        <v>15691.9</v>
      </c>
      <c r="Q120" s="37">
        <f t="shared" si="41"/>
        <v>17933.599999999999</v>
      </c>
      <c r="R120" s="37">
        <f t="shared" si="41"/>
        <v>20175.3</v>
      </c>
      <c r="S120" s="37">
        <f t="shared" si="41"/>
        <v>22417</v>
      </c>
      <c r="T120" s="37">
        <f t="shared" si="41"/>
        <v>24658.7</v>
      </c>
      <c r="U120" s="37">
        <f t="shared" si="41"/>
        <v>31383.8</v>
      </c>
      <c r="V120" s="37">
        <f t="shared" si="41"/>
        <v>31383.8</v>
      </c>
      <c r="W120" s="37">
        <f t="shared" si="41"/>
        <v>31383.8</v>
      </c>
      <c r="X120" s="37">
        <f t="shared" si="41"/>
        <v>31383.8</v>
      </c>
      <c r="Y120" s="37">
        <f t="shared" si="41"/>
        <v>31383.8</v>
      </c>
      <c r="Z120" s="37">
        <f t="shared" si="36"/>
        <v>31383.8</v>
      </c>
      <c r="AA120" s="37">
        <f t="shared" si="36"/>
        <v>32504.7</v>
      </c>
      <c r="AB120" s="37">
        <f t="shared" si="35"/>
        <v>33625.599999999999</v>
      </c>
      <c r="AC120" s="37">
        <f t="shared" si="35"/>
        <v>34746.5</v>
      </c>
      <c r="AD120" s="37">
        <f t="shared" si="35"/>
        <v>35867.4</v>
      </c>
      <c r="AE120" s="37">
        <f t="shared" si="35"/>
        <v>36988.300000000003</v>
      </c>
      <c r="AF120" s="37">
        <f t="shared" si="35"/>
        <v>38109.199999999997</v>
      </c>
      <c r="AG120" s="37">
        <f t="shared" si="35"/>
        <v>39230.1</v>
      </c>
      <c r="AH120" s="37">
        <f t="shared" si="35"/>
        <v>40351</v>
      </c>
      <c r="AI120" s="37">
        <f t="shared" si="35"/>
        <v>41471.9</v>
      </c>
      <c r="AJ120" s="37">
        <f t="shared" si="35"/>
        <v>42592.800000000003</v>
      </c>
      <c r="AK120" s="37">
        <f t="shared" si="35"/>
        <v>43713.7</v>
      </c>
      <c r="AL120" s="37">
        <f t="shared" si="35"/>
        <v>44834.6</v>
      </c>
      <c r="AM120" s="37">
        <f t="shared" si="30"/>
        <v>45955.5</v>
      </c>
      <c r="AN120" s="37">
        <f t="shared" si="30"/>
        <v>47076.4</v>
      </c>
      <c r="AO120" s="37">
        <f t="shared" si="30"/>
        <v>48197.3</v>
      </c>
      <c r="AP120" s="37">
        <f t="shared" si="30"/>
        <v>49318.2</v>
      </c>
      <c r="AQ120" s="37">
        <f t="shared" si="30"/>
        <v>50439.1</v>
      </c>
      <c r="AR120" s="37">
        <f t="shared" si="30"/>
        <v>51560</v>
      </c>
      <c r="AS120" s="37">
        <f t="shared" si="30"/>
        <v>52680.9</v>
      </c>
      <c r="AT120" s="37">
        <f t="shared" si="30"/>
        <v>53801.8</v>
      </c>
      <c r="AU120" s="37">
        <f t="shared" si="37"/>
        <v>54922.7</v>
      </c>
      <c r="AV120" s="37">
        <f t="shared" si="37"/>
        <v>56043.6</v>
      </c>
      <c r="AW120" s="37">
        <f t="shared" si="31"/>
        <v>57164.5</v>
      </c>
    </row>
    <row r="121" spans="1:49" ht="13.2">
      <c r="A121" s="21">
        <v>271150</v>
      </c>
      <c r="B121" s="11" t="s">
        <v>383</v>
      </c>
      <c r="C121" s="34">
        <v>24896.2</v>
      </c>
      <c r="D121" s="38">
        <f t="shared" si="38"/>
        <v>1778.3</v>
      </c>
      <c r="E121" s="12">
        <v>14</v>
      </c>
      <c r="F121" s="13">
        <v>12</v>
      </c>
      <c r="G121" s="13">
        <v>17</v>
      </c>
      <c r="H121" s="35">
        <f t="shared" si="39"/>
        <v>889.2</v>
      </c>
      <c r="I121" s="36">
        <f t="shared" si="40"/>
        <v>1185.5</v>
      </c>
      <c r="J121" s="37">
        <f t="shared" si="41"/>
        <v>1778.3</v>
      </c>
      <c r="K121" s="37">
        <f t="shared" si="41"/>
        <v>3556.6</v>
      </c>
      <c r="L121" s="37">
        <f t="shared" si="41"/>
        <v>5334.9</v>
      </c>
      <c r="M121" s="37">
        <f t="shared" si="41"/>
        <v>7113.2</v>
      </c>
      <c r="N121" s="37">
        <f t="shared" si="41"/>
        <v>8891.5</v>
      </c>
      <c r="O121" s="37">
        <f t="shared" si="41"/>
        <v>10669.8</v>
      </c>
      <c r="P121" s="37">
        <f t="shared" si="41"/>
        <v>12448.1</v>
      </c>
      <c r="Q121" s="37">
        <f t="shared" si="41"/>
        <v>14226.4</v>
      </c>
      <c r="R121" s="37">
        <f t="shared" si="41"/>
        <v>16004.7</v>
      </c>
      <c r="S121" s="37">
        <f t="shared" si="41"/>
        <v>17783</v>
      </c>
      <c r="T121" s="37">
        <f t="shared" si="41"/>
        <v>19561.3</v>
      </c>
      <c r="U121" s="37">
        <f t="shared" si="41"/>
        <v>24896.2</v>
      </c>
      <c r="V121" s="37">
        <f t="shared" si="41"/>
        <v>24896.2</v>
      </c>
      <c r="W121" s="37">
        <f t="shared" si="41"/>
        <v>24896.2</v>
      </c>
      <c r="X121" s="37">
        <f t="shared" si="41"/>
        <v>24896.2</v>
      </c>
      <c r="Y121" s="37">
        <f t="shared" si="41"/>
        <v>24896.2</v>
      </c>
      <c r="Z121" s="37">
        <f t="shared" si="36"/>
        <v>24896.2</v>
      </c>
      <c r="AA121" s="37">
        <f t="shared" si="36"/>
        <v>25785.4</v>
      </c>
      <c r="AB121" s="37">
        <f t="shared" si="35"/>
        <v>26674.6</v>
      </c>
      <c r="AC121" s="37">
        <f t="shared" si="35"/>
        <v>27563.8</v>
      </c>
      <c r="AD121" s="37">
        <f t="shared" si="35"/>
        <v>28453</v>
      </c>
      <c r="AE121" s="37">
        <f t="shared" si="35"/>
        <v>29342.2</v>
      </c>
      <c r="AF121" s="37">
        <f t="shared" si="35"/>
        <v>30231.4</v>
      </c>
      <c r="AG121" s="37">
        <f t="shared" si="35"/>
        <v>31120.6</v>
      </c>
      <c r="AH121" s="37">
        <f t="shared" si="35"/>
        <v>32009.8</v>
      </c>
      <c r="AI121" s="37">
        <f t="shared" si="35"/>
        <v>32899</v>
      </c>
      <c r="AJ121" s="37">
        <f t="shared" si="35"/>
        <v>33788.199999999997</v>
      </c>
      <c r="AK121" s="37">
        <f t="shared" si="35"/>
        <v>34677.4</v>
      </c>
      <c r="AL121" s="37">
        <f t="shared" si="35"/>
        <v>35566.6</v>
      </c>
      <c r="AM121" s="37">
        <f t="shared" si="30"/>
        <v>36455.800000000003</v>
      </c>
      <c r="AN121" s="37">
        <f t="shared" si="30"/>
        <v>37345</v>
      </c>
      <c r="AO121" s="37">
        <f t="shared" si="30"/>
        <v>38234.199999999997</v>
      </c>
      <c r="AP121" s="37">
        <f t="shared" si="30"/>
        <v>39123.4</v>
      </c>
      <c r="AQ121" s="37">
        <f t="shared" si="30"/>
        <v>40012.6</v>
      </c>
      <c r="AR121" s="37">
        <f t="shared" si="30"/>
        <v>40901.800000000003</v>
      </c>
      <c r="AS121" s="37">
        <f t="shared" si="30"/>
        <v>41791</v>
      </c>
      <c r="AT121" s="37">
        <f t="shared" si="30"/>
        <v>42680.2</v>
      </c>
      <c r="AU121" s="37">
        <f t="shared" si="37"/>
        <v>43569.4</v>
      </c>
      <c r="AV121" s="37">
        <f t="shared" si="37"/>
        <v>44458.6</v>
      </c>
      <c r="AW121" s="37">
        <f t="shared" si="31"/>
        <v>45347.8</v>
      </c>
    </row>
    <row r="122" spans="1:49" ht="13.2">
      <c r="A122" s="21">
        <v>271160</v>
      </c>
      <c r="B122" s="11" t="s">
        <v>382</v>
      </c>
      <c r="C122" s="34">
        <v>12715.5</v>
      </c>
      <c r="D122" s="38">
        <f t="shared" si="38"/>
        <v>1816.5</v>
      </c>
      <c r="E122" s="12">
        <v>7</v>
      </c>
      <c r="F122" s="13">
        <v>6</v>
      </c>
      <c r="G122" s="13">
        <v>9</v>
      </c>
      <c r="H122" s="35">
        <f t="shared" si="39"/>
        <v>908.3</v>
      </c>
      <c r="I122" s="36">
        <f t="shared" si="40"/>
        <v>1211</v>
      </c>
      <c r="J122" s="37">
        <f t="shared" si="41"/>
        <v>1816.5</v>
      </c>
      <c r="K122" s="37">
        <f t="shared" si="41"/>
        <v>3633</v>
      </c>
      <c r="L122" s="37">
        <f t="shared" si="41"/>
        <v>5449.5</v>
      </c>
      <c r="M122" s="37">
        <f t="shared" si="41"/>
        <v>7266</v>
      </c>
      <c r="N122" s="37">
        <f t="shared" si="41"/>
        <v>9082.5</v>
      </c>
      <c r="O122" s="37">
        <f t="shared" si="41"/>
        <v>12715.5</v>
      </c>
      <c r="P122" s="37">
        <f t="shared" si="41"/>
        <v>12715.5</v>
      </c>
      <c r="Q122" s="37">
        <f t="shared" si="41"/>
        <v>12715.5</v>
      </c>
      <c r="R122" s="37">
        <f t="shared" si="41"/>
        <v>12715.5</v>
      </c>
      <c r="S122" s="37">
        <f t="shared" si="41"/>
        <v>13623.8</v>
      </c>
      <c r="T122" s="37">
        <f t="shared" si="41"/>
        <v>14532.1</v>
      </c>
      <c r="U122" s="37">
        <f t="shared" si="41"/>
        <v>15440.4</v>
      </c>
      <c r="V122" s="37">
        <f t="shared" si="41"/>
        <v>16348.7</v>
      </c>
      <c r="W122" s="37">
        <f t="shared" si="41"/>
        <v>17257</v>
      </c>
      <c r="X122" s="37">
        <f t="shared" si="41"/>
        <v>18165.3</v>
      </c>
      <c r="Y122" s="37">
        <f t="shared" si="41"/>
        <v>19073.599999999999</v>
      </c>
      <c r="Z122" s="37">
        <f t="shared" si="36"/>
        <v>19981.900000000001</v>
      </c>
      <c r="AA122" s="37">
        <f t="shared" si="36"/>
        <v>20890.2</v>
      </c>
      <c r="AB122" s="37">
        <f t="shared" si="35"/>
        <v>21798.5</v>
      </c>
      <c r="AC122" s="37">
        <f t="shared" si="35"/>
        <v>22706.799999999999</v>
      </c>
      <c r="AD122" s="37">
        <f t="shared" si="35"/>
        <v>23615.1</v>
      </c>
      <c r="AE122" s="37">
        <f t="shared" si="35"/>
        <v>24523.4</v>
      </c>
      <c r="AF122" s="37">
        <f t="shared" si="35"/>
        <v>25431.7</v>
      </c>
      <c r="AG122" s="37">
        <f t="shared" si="35"/>
        <v>26340</v>
      </c>
      <c r="AH122" s="37">
        <f t="shared" si="35"/>
        <v>27248.3</v>
      </c>
      <c r="AI122" s="37">
        <f t="shared" si="35"/>
        <v>28156.6</v>
      </c>
      <c r="AJ122" s="37">
        <f t="shared" si="35"/>
        <v>29064.9</v>
      </c>
      <c r="AK122" s="37">
        <f t="shared" si="35"/>
        <v>29973.200000000001</v>
      </c>
      <c r="AL122" s="37">
        <f t="shared" si="35"/>
        <v>30881.5</v>
      </c>
      <c r="AM122" s="37">
        <f t="shared" si="30"/>
        <v>31789.8</v>
      </c>
      <c r="AN122" s="37">
        <f t="shared" si="30"/>
        <v>32698.1</v>
      </c>
      <c r="AO122" s="37">
        <f t="shared" si="30"/>
        <v>33606.400000000001</v>
      </c>
      <c r="AP122" s="37">
        <f t="shared" si="30"/>
        <v>34514.699999999997</v>
      </c>
      <c r="AQ122" s="37">
        <f t="shared" si="30"/>
        <v>35423</v>
      </c>
      <c r="AR122" s="37">
        <f t="shared" si="30"/>
        <v>36331.300000000003</v>
      </c>
      <c r="AS122" s="37">
        <f t="shared" si="30"/>
        <v>37239.599999999999</v>
      </c>
      <c r="AT122" s="37">
        <f t="shared" si="30"/>
        <v>38147.9</v>
      </c>
      <c r="AU122" s="37">
        <f t="shared" si="37"/>
        <v>39056.199999999997</v>
      </c>
      <c r="AV122" s="37">
        <f t="shared" si="37"/>
        <v>39964.5</v>
      </c>
      <c r="AW122" s="37">
        <f t="shared" si="31"/>
        <v>40872.800000000003</v>
      </c>
    </row>
    <row r="123" spans="1:49" ht="13.2">
      <c r="A123" s="21">
        <v>271170</v>
      </c>
      <c r="B123" s="11" t="s">
        <v>381</v>
      </c>
      <c r="C123" s="34">
        <v>15221.7</v>
      </c>
      <c r="D123" s="38">
        <f t="shared" si="38"/>
        <v>1691.3</v>
      </c>
      <c r="E123" s="12">
        <v>9</v>
      </c>
      <c r="F123" s="13">
        <v>8</v>
      </c>
      <c r="G123" s="13">
        <v>11</v>
      </c>
      <c r="H123" s="35">
        <f t="shared" si="39"/>
        <v>845.7</v>
      </c>
      <c r="I123" s="36">
        <f t="shared" si="40"/>
        <v>1127.5</v>
      </c>
      <c r="J123" s="37">
        <f t="shared" si="41"/>
        <v>1691.3</v>
      </c>
      <c r="K123" s="37">
        <f t="shared" si="41"/>
        <v>3382.6</v>
      </c>
      <c r="L123" s="37">
        <f t="shared" si="41"/>
        <v>5073.8999999999996</v>
      </c>
      <c r="M123" s="37">
        <f t="shared" si="41"/>
        <v>6765.2</v>
      </c>
      <c r="N123" s="37">
        <f t="shared" si="41"/>
        <v>8456.5</v>
      </c>
      <c r="O123" s="37">
        <f t="shared" si="41"/>
        <v>10147.799999999999</v>
      </c>
      <c r="P123" s="37">
        <f t="shared" si="41"/>
        <v>11839.1</v>
      </c>
      <c r="Q123" s="37">
        <f t="shared" si="41"/>
        <v>15221.7</v>
      </c>
      <c r="R123" s="37">
        <f t="shared" si="41"/>
        <v>15221.7</v>
      </c>
      <c r="S123" s="37">
        <f t="shared" si="41"/>
        <v>15221.7</v>
      </c>
      <c r="T123" s="37">
        <f t="shared" si="41"/>
        <v>15221.7</v>
      </c>
      <c r="U123" s="37">
        <f t="shared" si="41"/>
        <v>16067.4</v>
      </c>
      <c r="V123" s="37">
        <f t="shared" si="41"/>
        <v>16913.099999999999</v>
      </c>
      <c r="W123" s="37">
        <f t="shared" si="41"/>
        <v>17758.8</v>
      </c>
      <c r="X123" s="37">
        <f t="shared" si="41"/>
        <v>18604.5</v>
      </c>
      <c r="Y123" s="37">
        <f t="shared" si="41"/>
        <v>19450.2</v>
      </c>
      <c r="Z123" s="37">
        <f t="shared" si="36"/>
        <v>20295.900000000001</v>
      </c>
      <c r="AA123" s="37">
        <f t="shared" si="36"/>
        <v>21141.599999999999</v>
      </c>
      <c r="AB123" s="37">
        <f t="shared" si="35"/>
        <v>21987.3</v>
      </c>
      <c r="AC123" s="37">
        <f t="shared" si="35"/>
        <v>22833</v>
      </c>
      <c r="AD123" s="37">
        <f t="shared" ref="AD123:AM149" si="42">IF(AD$7&lt;$F123,$D123*AD$7,IF(AD$7&gt;$G123,$C123+(AD$7-$G123)*$H123,$C123))</f>
        <v>23678.7</v>
      </c>
      <c r="AE123" s="37">
        <f t="shared" si="42"/>
        <v>24524.400000000001</v>
      </c>
      <c r="AF123" s="37">
        <f t="shared" si="42"/>
        <v>25370.1</v>
      </c>
      <c r="AG123" s="37">
        <f t="shared" si="42"/>
        <v>26215.8</v>
      </c>
      <c r="AH123" s="37">
        <f t="shared" si="42"/>
        <v>27061.5</v>
      </c>
      <c r="AI123" s="37">
        <f t="shared" si="42"/>
        <v>27907.200000000001</v>
      </c>
      <c r="AJ123" s="37">
        <f t="shared" si="42"/>
        <v>28752.9</v>
      </c>
      <c r="AK123" s="37">
        <f t="shared" si="42"/>
        <v>29598.6</v>
      </c>
      <c r="AL123" s="37">
        <f t="shared" si="42"/>
        <v>30444.3</v>
      </c>
      <c r="AM123" s="37">
        <f t="shared" si="30"/>
        <v>31290</v>
      </c>
      <c r="AN123" s="37">
        <f t="shared" si="30"/>
        <v>32135.7</v>
      </c>
      <c r="AO123" s="37">
        <f t="shared" si="30"/>
        <v>32981.4</v>
      </c>
      <c r="AP123" s="37">
        <f t="shared" si="30"/>
        <v>33827.1</v>
      </c>
      <c r="AQ123" s="37">
        <f t="shared" si="30"/>
        <v>34672.800000000003</v>
      </c>
      <c r="AR123" s="37">
        <f t="shared" si="30"/>
        <v>35518.5</v>
      </c>
      <c r="AS123" s="37">
        <f t="shared" si="30"/>
        <v>36364.199999999997</v>
      </c>
      <c r="AT123" s="37">
        <f t="shared" si="30"/>
        <v>37209.9</v>
      </c>
      <c r="AU123" s="37">
        <f t="shared" si="37"/>
        <v>38055.599999999999</v>
      </c>
      <c r="AV123" s="37">
        <f t="shared" si="37"/>
        <v>38901.300000000003</v>
      </c>
      <c r="AW123" s="37">
        <f t="shared" si="31"/>
        <v>39747</v>
      </c>
    </row>
    <row r="124" spans="1:49" ht="13.2">
      <c r="A124" s="21">
        <v>271180</v>
      </c>
      <c r="B124" s="11" t="s">
        <v>380</v>
      </c>
      <c r="C124" s="34">
        <v>23829</v>
      </c>
      <c r="D124" s="38">
        <f t="shared" si="38"/>
        <v>2382.9</v>
      </c>
      <c r="E124" s="12">
        <v>10</v>
      </c>
      <c r="F124" s="13">
        <v>8</v>
      </c>
      <c r="G124" s="13">
        <v>12</v>
      </c>
      <c r="H124" s="35">
        <f t="shared" si="39"/>
        <v>1191.5</v>
      </c>
      <c r="I124" s="36">
        <f t="shared" si="40"/>
        <v>1588.6</v>
      </c>
      <c r="J124" s="37">
        <f t="shared" si="41"/>
        <v>2382.9</v>
      </c>
      <c r="K124" s="37">
        <f t="shared" si="41"/>
        <v>4765.8</v>
      </c>
      <c r="L124" s="37">
        <f t="shared" si="41"/>
        <v>7148.7</v>
      </c>
      <c r="M124" s="37">
        <f t="shared" si="41"/>
        <v>9531.6</v>
      </c>
      <c r="N124" s="37">
        <f t="shared" si="41"/>
        <v>11914.5</v>
      </c>
      <c r="O124" s="37">
        <f t="shared" si="41"/>
        <v>14297.4</v>
      </c>
      <c r="P124" s="37">
        <f t="shared" si="41"/>
        <v>16680.3</v>
      </c>
      <c r="Q124" s="37">
        <f t="shared" si="41"/>
        <v>23829</v>
      </c>
      <c r="R124" s="37">
        <f t="shared" si="41"/>
        <v>23829</v>
      </c>
      <c r="S124" s="37">
        <f t="shared" si="41"/>
        <v>23829</v>
      </c>
      <c r="T124" s="37">
        <f t="shared" si="41"/>
        <v>23829</v>
      </c>
      <c r="U124" s="37">
        <f t="shared" si="41"/>
        <v>23829</v>
      </c>
      <c r="V124" s="37">
        <f t="shared" si="41"/>
        <v>25020.5</v>
      </c>
      <c r="W124" s="37">
        <f t="shared" si="41"/>
        <v>26212</v>
      </c>
      <c r="X124" s="37">
        <f t="shared" si="41"/>
        <v>27403.5</v>
      </c>
      <c r="Y124" s="37">
        <f t="shared" si="41"/>
        <v>28595</v>
      </c>
      <c r="Z124" s="37">
        <f t="shared" si="36"/>
        <v>29786.5</v>
      </c>
      <c r="AA124" s="37">
        <f t="shared" si="36"/>
        <v>30978</v>
      </c>
      <c r="AB124" s="37">
        <f t="shared" si="36"/>
        <v>32169.5</v>
      </c>
      <c r="AC124" s="37">
        <f t="shared" si="36"/>
        <v>33361</v>
      </c>
      <c r="AD124" s="37">
        <f t="shared" si="42"/>
        <v>34552.5</v>
      </c>
      <c r="AE124" s="37">
        <f t="shared" si="42"/>
        <v>35744</v>
      </c>
      <c r="AF124" s="37">
        <f t="shared" si="42"/>
        <v>36935.5</v>
      </c>
      <c r="AG124" s="37">
        <f t="shared" si="42"/>
        <v>38127</v>
      </c>
      <c r="AH124" s="37">
        <f t="shared" si="42"/>
        <v>39318.5</v>
      </c>
      <c r="AI124" s="37">
        <f t="shared" si="42"/>
        <v>40510</v>
      </c>
      <c r="AJ124" s="37">
        <f t="shared" si="42"/>
        <v>41701.5</v>
      </c>
      <c r="AK124" s="37">
        <f t="shared" si="42"/>
        <v>42893</v>
      </c>
      <c r="AL124" s="37">
        <f t="shared" si="42"/>
        <v>44084.5</v>
      </c>
      <c r="AM124" s="37">
        <f t="shared" si="30"/>
        <v>45276</v>
      </c>
      <c r="AN124" s="37">
        <f t="shared" si="30"/>
        <v>46467.5</v>
      </c>
      <c r="AO124" s="37">
        <f t="shared" si="30"/>
        <v>47659</v>
      </c>
      <c r="AP124" s="37">
        <f t="shared" si="30"/>
        <v>48850.5</v>
      </c>
      <c r="AQ124" s="37">
        <f t="shared" si="30"/>
        <v>50042</v>
      </c>
      <c r="AR124" s="37">
        <f t="shared" si="30"/>
        <v>51233.5</v>
      </c>
      <c r="AS124" s="37">
        <f t="shared" si="30"/>
        <v>52425</v>
      </c>
      <c r="AT124" s="37">
        <f t="shared" si="30"/>
        <v>53616.5</v>
      </c>
      <c r="AU124" s="37">
        <f t="shared" si="37"/>
        <v>54808</v>
      </c>
      <c r="AV124" s="37">
        <f t="shared" si="37"/>
        <v>55999.5</v>
      </c>
      <c r="AW124" s="37">
        <f t="shared" si="31"/>
        <v>57191</v>
      </c>
    </row>
    <row r="125" spans="1:49" ht="13.2">
      <c r="A125" s="21">
        <v>271190</v>
      </c>
      <c r="B125" s="11" t="s">
        <v>379</v>
      </c>
      <c r="C125" s="34">
        <v>28092.400000000001</v>
      </c>
      <c r="D125" s="38">
        <f t="shared" si="38"/>
        <v>2006.6</v>
      </c>
      <c r="E125" s="12">
        <v>14</v>
      </c>
      <c r="F125" s="13">
        <v>12</v>
      </c>
      <c r="G125" s="13">
        <v>17</v>
      </c>
      <c r="H125" s="35">
        <f t="shared" si="39"/>
        <v>1003.3</v>
      </c>
      <c r="I125" s="36">
        <f t="shared" si="40"/>
        <v>1337.7</v>
      </c>
      <c r="J125" s="37">
        <f t="shared" si="41"/>
        <v>2006.6</v>
      </c>
      <c r="K125" s="37">
        <f t="shared" si="41"/>
        <v>4013.2</v>
      </c>
      <c r="L125" s="37">
        <f t="shared" si="41"/>
        <v>6019.8</v>
      </c>
      <c r="M125" s="37">
        <f t="shared" si="41"/>
        <v>8026.4</v>
      </c>
      <c r="N125" s="37">
        <f t="shared" si="41"/>
        <v>10033</v>
      </c>
      <c r="O125" s="37">
        <f t="shared" si="41"/>
        <v>12039.6</v>
      </c>
      <c r="P125" s="37">
        <f t="shared" si="41"/>
        <v>14046.2</v>
      </c>
      <c r="Q125" s="37">
        <f t="shared" si="41"/>
        <v>16052.8</v>
      </c>
      <c r="R125" s="37">
        <f t="shared" si="41"/>
        <v>18059.400000000001</v>
      </c>
      <c r="S125" s="37">
        <f t="shared" si="41"/>
        <v>20066</v>
      </c>
      <c r="T125" s="37">
        <f t="shared" si="41"/>
        <v>22072.6</v>
      </c>
      <c r="U125" s="37">
        <f t="shared" si="41"/>
        <v>28092.400000000001</v>
      </c>
      <c r="V125" s="37">
        <f t="shared" si="41"/>
        <v>28092.400000000001</v>
      </c>
      <c r="W125" s="37">
        <f t="shared" si="41"/>
        <v>28092.400000000001</v>
      </c>
      <c r="X125" s="37">
        <f t="shared" si="41"/>
        <v>28092.400000000001</v>
      </c>
      <c r="Y125" s="37">
        <f t="shared" si="41"/>
        <v>28092.400000000001</v>
      </c>
      <c r="Z125" s="37">
        <f t="shared" si="36"/>
        <v>28092.400000000001</v>
      </c>
      <c r="AA125" s="37">
        <f t="shared" si="36"/>
        <v>29095.7</v>
      </c>
      <c r="AB125" s="37">
        <f t="shared" si="36"/>
        <v>30099</v>
      </c>
      <c r="AC125" s="37">
        <f t="shared" si="36"/>
        <v>31102.3</v>
      </c>
      <c r="AD125" s="37">
        <f t="shared" si="42"/>
        <v>32105.599999999999</v>
      </c>
      <c r="AE125" s="37">
        <f t="shared" si="42"/>
        <v>33108.9</v>
      </c>
      <c r="AF125" s="37">
        <f t="shared" si="42"/>
        <v>34112.199999999997</v>
      </c>
      <c r="AG125" s="37">
        <f t="shared" si="42"/>
        <v>35115.5</v>
      </c>
      <c r="AH125" s="37">
        <f t="shared" si="42"/>
        <v>36118.800000000003</v>
      </c>
      <c r="AI125" s="37">
        <f t="shared" si="42"/>
        <v>37122.1</v>
      </c>
      <c r="AJ125" s="37">
        <f t="shared" si="42"/>
        <v>38125.4</v>
      </c>
      <c r="AK125" s="37">
        <f t="shared" si="42"/>
        <v>39128.699999999997</v>
      </c>
      <c r="AL125" s="37">
        <f t="shared" si="42"/>
        <v>40132</v>
      </c>
      <c r="AM125" s="37">
        <f t="shared" si="30"/>
        <v>41135.300000000003</v>
      </c>
      <c r="AN125" s="37">
        <f t="shared" si="30"/>
        <v>42138.6</v>
      </c>
      <c r="AO125" s="37">
        <f t="shared" si="30"/>
        <v>43141.9</v>
      </c>
      <c r="AP125" s="37">
        <f t="shared" si="30"/>
        <v>44145.2</v>
      </c>
      <c r="AQ125" s="37">
        <f t="shared" si="30"/>
        <v>45148.5</v>
      </c>
      <c r="AR125" s="37">
        <f t="shared" si="30"/>
        <v>46151.8</v>
      </c>
      <c r="AS125" s="37">
        <f t="shared" si="30"/>
        <v>47155.1</v>
      </c>
      <c r="AT125" s="37">
        <f t="shared" si="30"/>
        <v>48158.400000000001</v>
      </c>
      <c r="AU125" s="37">
        <f t="shared" si="37"/>
        <v>49161.7</v>
      </c>
      <c r="AV125" s="37">
        <f t="shared" si="37"/>
        <v>50165</v>
      </c>
      <c r="AW125" s="37">
        <f t="shared" si="31"/>
        <v>51168.3</v>
      </c>
    </row>
    <row r="126" spans="1:49" ht="13.2">
      <c r="A126" s="21">
        <v>271200</v>
      </c>
      <c r="B126" s="11" t="s">
        <v>378</v>
      </c>
      <c r="C126" s="34">
        <v>18810</v>
      </c>
      <c r="D126" s="38">
        <f t="shared" si="38"/>
        <v>1881</v>
      </c>
      <c r="E126" s="12">
        <v>10</v>
      </c>
      <c r="F126" s="13">
        <v>8</v>
      </c>
      <c r="G126" s="13">
        <v>12</v>
      </c>
      <c r="H126" s="35">
        <f t="shared" si="39"/>
        <v>940.5</v>
      </c>
      <c r="I126" s="36">
        <f t="shared" si="40"/>
        <v>1254</v>
      </c>
      <c r="J126" s="37">
        <f t="shared" si="41"/>
        <v>1881</v>
      </c>
      <c r="K126" s="37">
        <f t="shared" si="41"/>
        <v>3762</v>
      </c>
      <c r="L126" s="37">
        <f t="shared" si="41"/>
        <v>5643</v>
      </c>
      <c r="M126" s="37">
        <f t="shared" si="41"/>
        <v>7524</v>
      </c>
      <c r="N126" s="37">
        <f t="shared" si="41"/>
        <v>9405</v>
      </c>
      <c r="O126" s="37">
        <f t="shared" si="41"/>
        <v>11286</v>
      </c>
      <c r="P126" s="37">
        <f t="shared" si="41"/>
        <v>13167</v>
      </c>
      <c r="Q126" s="37">
        <f t="shared" si="41"/>
        <v>18810</v>
      </c>
      <c r="R126" s="37">
        <f t="shared" si="41"/>
        <v>18810</v>
      </c>
      <c r="S126" s="37">
        <f t="shared" si="41"/>
        <v>18810</v>
      </c>
      <c r="T126" s="37">
        <f t="shared" si="41"/>
        <v>18810</v>
      </c>
      <c r="U126" s="37">
        <f t="shared" si="41"/>
        <v>18810</v>
      </c>
      <c r="V126" s="37">
        <f t="shared" si="41"/>
        <v>19750.5</v>
      </c>
      <c r="W126" s="37">
        <f t="shared" si="41"/>
        <v>20691</v>
      </c>
      <c r="X126" s="37">
        <f t="shared" si="41"/>
        <v>21631.5</v>
      </c>
      <c r="Y126" s="37">
        <f t="shared" si="41"/>
        <v>22572</v>
      </c>
      <c r="Z126" s="37">
        <f t="shared" si="36"/>
        <v>23512.5</v>
      </c>
      <c r="AA126" s="37">
        <f t="shared" si="36"/>
        <v>24453</v>
      </c>
      <c r="AB126" s="37">
        <f t="shared" si="36"/>
        <v>25393.5</v>
      </c>
      <c r="AC126" s="37">
        <f t="shared" si="36"/>
        <v>26334</v>
      </c>
      <c r="AD126" s="37">
        <f t="shared" si="42"/>
        <v>27274.5</v>
      </c>
      <c r="AE126" s="37">
        <f t="shared" si="42"/>
        <v>28215</v>
      </c>
      <c r="AF126" s="37">
        <f t="shared" si="42"/>
        <v>29155.5</v>
      </c>
      <c r="AG126" s="37">
        <f t="shared" si="42"/>
        <v>30096</v>
      </c>
      <c r="AH126" s="37">
        <f t="shared" si="42"/>
        <v>31036.5</v>
      </c>
      <c r="AI126" s="37">
        <f t="shared" si="42"/>
        <v>31977</v>
      </c>
      <c r="AJ126" s="37">
        <f t="shared" si="42"/>
        <v>32917.5</v>
      </c>
      <c r="AK126" s="37">
        <f t="shared" si="42"/>
        <v>33858</v>
      </c>
      <c r="AL126" s="37">
        <f t="shared" si="42"/>
        <v>34798.5</v>
      </c>
      <c r="AM126" s="37">
        <f t="shared" si="30"/>
        <v>35739</v>
      </c>
      <c r="AN126" s="37">
        <f t="shared" si="30"/>
        <v>36679.5</v>
      </c>
      <c r="AO126" s="37">
        <f t="shared" si="30"/>
        <v>37620</v>
      </c>
      <c r="AP126" s="37">
        <f t="shared" si="30"/>
        <v>38560.5</v>
      </c>
      <c r="AQ126" s="37">
        <f t="shared" si="30"/>
        <v>39501</v>
      </c>
      <c r="AR126" s="37">
        <f t="shared" si="30"/>
        <v>40441.5</v>
      </c>
      <c r="AS126" s="37">
        <f t="shared" si="30"/>
        <v>41382</v>
      </c>
      <c r="AT126" s="37">
        <f t="shared" si="30"/>
        <v>42322.5</v>
      </c>
      <c r="AU126" s="37">
        <f t="shared" si="37"/>
        <v>43263</v>
      </c>
      <c r="AV126" s="37">
        <f t="shared" si="37"/>
        <v>44203.5</v>
      </c>
      <c r="AW126" s="37">
        <f t="shared" si="31"/>
        <v>45144</v>
      </c>
    </row>
    <row r="127" spans="1:49" ht="13.2">
      <c r="A127" s="21">
        <v>271210</v>
      </c>
      <c r="B127" s="11" t="s">
        <v>377</v>
      </c>
      <c r="C127" s="34">
        <v>17556.3</v>
      </c>
      <c r="D127" s="38">
        <f t="shared" si="38"/>
        <v>1950.7</v>
      </c>
      <c r="E127" s="12">
        <v>9</v>
      </c>
      <c r="F127" s="13">
        <v>8</v>
      </c>
      <c r="G127" s="13">
        <v>11</v>
      </c>
      <c r="H127" s="35">
        <f t="shared" si="39"/>
        <v>975.4</v>
      </c>
      <c r="I127" s="36">
        <f t="shared" si="40"/>
        <v>1300.5</v>
      </c>
      <c r="J127" s="37">
        <f t="shared" si="41"/>
        <v>1950.7</v>
      </c>
      <c r="K127" s="37">
        <f t="shared" si="41"/>
        <v>3901.4</v>
      </c>
      <c r="L127" s="37">
        <f t="shared" si="41"/>
        <v>5852.1</v>
      </c>
      <c r="M127" s="37">
        <f t="shared" si="41"/>
        <v>7802.8</v>
      </c>
      <c r="N127" s="37">
        <f t="shared" si="41"/>
        <v>9753.5</v>
      </c>
      <c r="O127" s="37">
        <f t="shared" si="41"/>
        <v>11704.2</v>
      </c>
      <c r="P127" s="37">
        <f t="shared" si="41"/>
        <v>13654.9</v>
      </c>
      <c r="Q127" s="37">
        <f t="shared" si="41"/>
        <v>17556.3</v>
      </c>
      <c r="R127" s="37">
        <f t="shared" si="41"/>
        <v>17556.3</v>
      </c>
      <c r="S127" s="37">
        <f t="shared" si="41"/>
        <v>17556.3</v>
      </c>
      <c r="T127" s="37">
        <f t="shared" si="41"/>
        <v>17556.3</v>
      </c>
      <c r="U127" s="37">
        <f t="shared" si="41"/>
        <v>18531.7</v>
      </c>
      <c r="V127" s="37">
        <f t="shared" si="41"/>
        <v>19507.099999999999</v>
      </c>
      <c r="W127" s="37">
        <f t="shared" si="41"/>
        <v>20482.5</v>
      </c>
      <c r="X127" s="37">
        <f t="shared" si="41"/>
        <v>21457.9</v>
      </c>
      <c r="Y127" s="37">
        <f t="shared" si="41"/>
        <v>22433.3</v>
      </c>
      <c r="Z127" s="37">
        <f t="shared" si="36"/>
        <v>23408.7</v>
      </c>
      <c r="AA127" s="37">
        <f t="shared" si="36"/>
        <v>24384.1</v>
      </c>
      <c r="AB127" s="37">
        <f t="shared" si="36"/>
        <v>25359.5</v>
      </c>
      <c r="AC127" s="37">
        <f t="shared" si="36"/>
        <v>26334.9</v>
      </c>
      <c r="AD127" s="37">
        <f t="shared" si="42"/>
        <v>27310.3</v>
      </c>
      <c r="AE127" s="37">
        <f t="shared" si="42"/>
        <v>28285.7</v>
      </c>
      <c r="AF127" s="37">
        <f t="shared" si="42"/>
        <v>29261.1</v>
      </c>
      <c r="AG127" s="37">
        <f t="shared" si="42"/>
        <v>30236.5</v>
      </c>
      <c r="AH127" s="37">
        <f t="shared" si="42"/>
        <v>31211.9</v>
      </c>
      <c r="AI127" s="37">
        <f t="shared" si="42"/>
        <v>32187.3</v>
      </c>
      <c r="AJ127" s="37">
        <f t="shared" si="42"/>
        <v>33162.699999999997</v>
      </c>
      <c r="AK127" s="37">
        <f t="shared" si="42"/>
        <v>34138.1</v>
      </c>
      <c r="AL127" s="37">
        <f t="shared" si="42"/>
        <v>35113.5</v>
      </c>
      <c r="AM127" s="37">
        <f t="shared" si="30"/>
        <v>36088.9</v>
      </c>
      <c r="AN127" s="37">
        <f t="shared" si="30"/>
        <v>37064.300000000003</v>
      </c>
      <c r="AO127" s="37">
        <f t="shared" si="30"/>
        <v>38039.699999999997</v>
      </c>
      <c r="AP127" s="37">
        <f t="shared" si="30"/>
        <v>39015.1</v>
      </c>
      <c r="AQ127" s="37">
        <f t="shared" si="30"/>
        <v>39990.5</v>
      </c>
      <c r="AR127" s="37">
        <f t="shared" si="30"/>
        <v>40965.9</v>
      </c>
      <c r="AS127" s="37">
        <f t="shared" si="30"/>
        <v>41941.300000000003</v>
      </c>
      <c r="AT127" s="37">
        <f t="shared" si="30"/>
        <v>42916.7</v>
      </c>
      <c r="AU127" s="37">
        <f t="shared" si="37"/>
        <v>43892.1</v>
      </c>
      <c r="AV127" s="37">
        <f t="shared" si="37"/>
        <v>44867.5</v>
      </c>
      <c r="AW127" s="37">
        <f t="shared" si="31"/>
        <v>45842.9</v>
      </c>
    </row>
    <row r="128" spans="1:49" ht="13.2">
      <c r="A128" s="21">
        <v>271220</v>
      </c>
      <c r="B128" s="11" t="s">
        <v>376</v>
      </c>
      <c r="C128" s="34">
        <v>21870</v>
      </c>
      <c r="D128" s="38">
        <f t="shared" si="38"/>
        <v>1822.5</v>
      </c>
      <c r="E128" s="12">
        <v>12</v>
      </c>
      <c r="F128" s="13">
        <v>10</v>
      </c>
      <c r="G128" s="13">
        <v>15</v>
      </c>
      <c r="H128" s="35">
        <f t="shared" si="39"/>
        <v>911.3</v>
      </c>
      <c r="I128" s="36">
        <f t="shared" si="40"/>
        <v>1215</v>
      </c>
      <c r="J128" s="37">
        <f t="shared" si="41"/>
        <v>1822.5</v>
      </c>
      <c r="K128" s="37">
        <f t="shared" si="41"/>
        <v>3645</v>
      </c>
      <c r="L128" s="37">
        <f t="shared" si="41"/>
        <v>5467.5</v>
      </c>
      <c r="M128" s="37">
        <f t="shared" si="41"/>
        <v>7290</v>
      </c>
      <c r="N128" s="37">
        <f t="shared" si="41"/>
        <v>9112.5</v>
      </c>
      <c r="O128" s="37">
        <f t="shared" si="41"/>
        <v>10935</v>
      </c>
      <c r="P128" s="37">
        <f t="shared" si="41"/>
        <v>12757.5</v>
      </c>
      <c r="Q128" s="37">
        <f t="shared" si="41"/>
        <v>14580</v>
      </c>
      <c r="R128" s="37">
        <f t="shared" si="41"/>
        <v>16402.5</v>
      </c>
      <c r="S128" s="37">
        <f t="shared" si="41"/>
        <v>21870</v>
      </c>
      <c r="T128" s="37">
        <f t="shared" si="41"/>
        <v>21870</v>
      </c>
      <c r="U128" s="37">
        <f t="shared" si="41"/>
        <v>21870</v>
      </c>
      <c r="V128" s="37">
        <f t="shared" si="41"/>
        <v>21870</v>
      </c>
      <c r="W128" s="37">
        <f t="shared" si="41"/>
        <v>21870</v>
      </c>
      <c r="X128" s="37">
        <f t="shared" si="41"/>
        <v>21870</v>
      </c>
      <c r="Y128" s="37">
        <f t="shared" si="41"/>
        <v>22781.3</v>
      </c>
      <c r="Z128" s="37">
        <f t="shared" si="36"/>
        <v>23692.6</v>
      </c>
      <c r="AA128" s="37">
        <f t="shared" si="36"/>
        <v>24603.9</v>
      </c>
      <c r="AB128" s="37">
        <f t="shared" si="36"/>
        <v>25515.200000000001</v>
      </c>
      <c r="AC128" s="37">
        <f t="shared" si="36"/>
        <v>26426.5</v>
      </c>
      <c r="AD128" s="37">
        <f t="shared" si="42"/>
        <v>27337.8</v>
      </c>
      <c r="AE128" s="37">
        <f t="shared" si="42"/>
        <v>28249.1</v>
      </c>
      <c r="AF128" s="37">
        <f t="shared" si="42"/>
        <v>29160.400000000001</v>
      </c>
      <c r="AG128" s="37">
        <f t="shared" si="42"/>
        <v>30071.7</v>
      </c>
      <c r="AH128" s="37">
        <f t="shared" si="42"/>
        <v>30983</v>
      </c>
      <c r="AI128" s="37">
        <f t="shared" si="42"/>
        <v>31894.3</v>
      </c>
      <c r="AJ128" s="37">
        <f t="shared" si="42"/>
        <v>32805.599999999999</v>
      </c>
      <c r="AK128" s="37">
        <f t="shared" si="42"/>
        <v>33716.9</v>
      </c>
      <c r="AL128" s="37">
        <f t="shared" si="42"/>
        <v>34628.199999999997</v>
      </c>
      <c r="AM128" s="37">
        <f t="shared" si="30"/>
        <v>35539.5</v>
      </c>
      <c r="AN128" s="37">
        <f t="shared" si="30"/>
        <v>36450.800000000003</v>
      </c>
      <c r="AO128" s="37">
        <f t="shared" si="30"/>
        <v>37362.1</v>
      </c>
      <c r="AP128" s="37">
        <f t="shared" si="30"/>
        <v>38273.4</v>
      </c>
      <c r="AQ128" s="37">
        <f t="shared" si="30"/>
        <v>39184.699999999997</v>
      </c>
      <c r="AR128" s="37">
        <f t="shared" si="30"/>
        <v>40096</v>
      </c>
      <c r="AS128" s="37">
        <f t="shared" si="30"/>
        <v>41007.300000000003</v>
      </c>
      <c r="AT128" s="37">
        <f t="shared" si="30"/>
        <v>41918.6</v>
      </c>
      <c r="AU128" s="37">
        <f t="shared" si="37"/>
        <v>42829.9</v>
      </c>
      <c r="AV128" s="37">
        <f t="shared" si="37"/>
        <v>43741.2</v>
      </c>
      <c r="AW128" s="37">
        <f t="shared" si="31"/>
        <v>44652.5</v>
      </c>
    </row>
    <row r="129" spans="1:49" ht="13.2">
      <c r="A129" s="21">
        <v>271230</v>
      </c>
      <c r="B129" s="11" t="s">
        <v>375</v>
      </c>
      <c r="C129" s="34">
        <v>22975.7</v>
      </c>
      <c r="D129" s="38">
        <f t="shared" si="38"/>
        <v>2088.6999999999998</v>
      </c>
      <c r="E129" s="12">
        <v>11</v>
      </c>
      <c r="F129" s="13">
        <v>9</v>
      </c>
      <c r="G129" s="13">
        <v>14</v>
      </c>
      <c r="H129" s="35">
        <f t="shared" si="39"/>
        <v>1044.4000000000001</v>
      </c>
      <c r="I129" s="36">
        <f t="shared" si="40"/>
        <v>1392.5</v>
      </c>
      <c r="J129" s="37">
        <f t="shared" si="41"/>
        <v>2088.6999999999998</v>
      </c>
      <c r="K129" s="37">
        <f t="shared" si="41"/>
        <v>4177.3999999999996</v>
      </c>
      <c r="L129" s="37">
        <f t="shared" si="41"/>
        <v>6266.1</v>
      </c>
      <c r="M129" s="37">
        <f t="shared" si="41"/>
        <v>8354.7999999999993</v>
      </c>
      <c r="N129" s="37">
        <f t="shared" si="41"/>
        <v>10443.5</v>
      </c>
      <c r="O129" s="37">
        <f t="shared" si="41"/>
        <v>12532.2</v>
      </c>
      <c r="P129" s="37">
        <f t="shared" si="41"/>
        <v>14620.9</v>
      </c>
      <c r="Q129" s="37">
        <f t="shared" si="41"/>
        <v>16709.599999999999</v>
      </c>
      <c r="R129" s="37">
        <f t="shared" si="41"/>
        <v>22975.7</v>
      </c>
      <c r="S129" s="37">
        <f t="shared" si="41"/>
        <v>22975.7</v>
      </c>
      <c r="T129" s="37">
        <f t="shared" si="41"/>
        <v>22975.7</v>
      </c>
      <c r="U129" s="37">
        <f t="shared" si="41"/>
        <v>22975.7</v>
      </c>
      <c r="V129" s="37">
        <f t="shared" si="41"/>
        <v>22975.7</v>
      </c>
      <c r="W129" s="37">
        <f t="shared" si="41"/>
        <v>22975.7</v>
      </c>
      <c r="X129" s="37">
        <f t="shared" si="41"/>
        <v>24020.1</v>
      </c>
      <c r="Y129" s="37">
        <f t="shared" si="41"/>
        <v>25064.5</v>
      </c>
      <c r="Z129" s="37">
        <f t="shared" si="36"/>
        <v>26108.9</v>
      </c>
      <c r="AA129" s="37">
        <f t="shared" si="36"/>
        <v>27153.3</v>
      </c>
      <c r="AB129" s="37">
        <f t="shared" si="36"/>
        <v>28197.7</v>
      </c>
      <c r="AC129" s="37">
        <f t="shared" si="36"/>
        <v>29242.1</v>
      </c>
      <c r="AD129" s="37">
        <f t="shared" si="42"/>
        <v>30286.5</v>
      </c>
      <c r="AE129" s="37">
        <f t="shared" si="42"/>
        <v>31330.9</v>
      </c>
      <c r="AF129" s="37">
        <f t="shared" si="42"/>
        <v>32375.3</v>
      </c>
      <c r="AG129" s="37">
        <f t="shared" si="42"/>
        <v>33419.699999999997</v>
      </c>
      <c r="AH129" s="37">
        <f t="shared" si="42"/>
        <v>34464.1</v>
      </c>
      <c r="AI129" s="37">
        <f t="shared" si="42"/>
        <v>35508.5</v>
      </c>
      <c r="AJ129" s="37">
        <f t="shared" si="42"/>
        <v>36552.9</v>
      </c>
      <c r="AK129" s="37">
        <f t="shared" si="42"/>
        <v>37597.300000000003</v>
      </c>
      <c r="AL129" s="37">
        <f t="shared" si="42"/>
        <v>38641.699999999997</v>
      </c>
      <c r="AM129" s="37">
        <f t="shared" si="30"/>
        <v>39686.1</v>
      </c>
      <c r="AN129" s="37">
        <f t="shared" si="30"/>
        <v>40730.5</v>
      </c>
      <c r="AO129" s="37">
        <f t="shared" si="30"/>
        <v>41774.9</v>
      </c>
      <c r="AP129" s="37">
        <f t="shared" si="30"/>
        <v>42819.3</v>
      </c>
      <c r="AQ129" s="37">
        <f t="shared" si="30"/>
        <v>43863.7</v>
      </c>
      <c r="AR129" s="37">
        <f t="shared" si="30"/>
        <v>44908.1</v>
      </c>
      <c r="AS129" s="37">
        <f t="shared" si="30"/>
        <v>45952.5</v>
      </c>
      <c r="AT129" s="37">
        <f t="shared" si="30"/>
        <v>46996.9</v>
      </c>
      <c r="AU129" s="37">
        <f t="shared" si="37"/>
        <v>48041.3</v>
      </c>
      <c r="AV129" s="37">
        <f t="shared" si="37"/>
        <v>49085.7</v>
      </c>
      <c r="AW129" s="37">
        <f t="shared" si="31"/>
        <v>50130.1</v>
      </c>
    </row>
    <row r="130" spans="1:49" ht="13.2">
      <c r="A130" s="21">
        <v>271240</v>
      </c>
      <c r="B130" s="11" t="s">
        <v>374</v>
      </c>
      <c r="C130" s="34">
        <v>26027.4</v>
      </c>
      <c r="D130" s="38">
        <f t="shared" si="38"/>
        <v>1859.1</v>
      </c>
      <c r="E130" s="12">
        <v>14</v>
      </c>
      <c r="F130" s="13">
        <v>12</v>
      </c>
      <c r="G130" s="13">
        <v>17</v>
      </c>
      <c r="H130" s="35">
        <f t="shared" si="39"/>
        <v>929.6</v>
      </c>
      <c r="I130" s="36">
        <f t="shared" si="40"/>
        <v>1239.4000000000001</v>
      </c>
      <c r="J130" s="37">
        <f t="shared" si="41"/>
        <v>1859.1</v>
      </c>
      <c r="K130" s="37">
        <f t="shared" si="41"/>
        <v>3718.2</v>
      </c>
      <c r="L130" s="37">
        <f t="shared" si="41"/>
        <v>5577.3</v>
      </c>
      <c r="M130" s="37">
        <f t="shared" si="41"/>
        <v>7436.4</v>
      </c>
      <c r="N130" s="37">
        <f t="shared" si="41"/>
        <v>9295.5</v>
      </c>
      <c r="O130" s="37">
        <f t="shared" si="41"/>
        <v>11154.6</v>
      </c>
      <c r="P130" s="37">
        <f t="shared" si="41"/>
        <v>13013.7</v>
      </c>
      <c r="Q130" s="37">
        <f t="shared" si="41"/>
        <v>14872.8</v>
      </c>
      <c r="R130" s="37">
        <f t="shared" si="41"/>
        <v>16731.900000000001</v>
      </c>
      <c r="S130" s="37">
        <f t="shared" si="41"/>
        <v>18591</v>
      </c>
      <c r="T130" s="37">
        <f t="shared" si="41"/>
        <v>20450.099999999999</v>
      </c>
      <c r="U130" s="37">
        <f t="shared" si="41"/>
        <v>26027.4</v>
      </c>
      <c r="V130" s="37">
        <f t="shared" si="41"/>
        <v>26027.4</v>
      </c>
      <c r="W130" s="37">
        <f t="shared" si="41"/>
        <v>26027.4</v>
      </c>
      <c r="X130" s="37">
        <f t="shared" si="41"/>
        <v>26027.4</v>
      </c>
      <c r="Y130" s="37">
        <f t="shared" si="41"/>
        <v>26027.4</v>
      </c>
      <c r="Z130" s="37">
        <f t="shared" si="36"/>
        <v>26027.4</v>
      </c>
      <c r="AA130" s="37">
        <f t="shared" si="36"/>
        <v>26957</v>
      </c>
      <c r="AB130" s="37">
        <f t="shared" si="36"/>
        <v>27886.6</v>
      </c>
      <c r="AC130" s="37">
        <f t="shared" si="36"/>
        <v>28816.2</v>
      </c>
      <c r="AD130" s="37">
        <f t="shared" si="42"/>
        <v>29745.8</v>
      </c>
      <c r="AE130" s="37">
        <f t="shared" si="42"/>
        <v>30675.4</v>
      </c>
      <c r="AF130" s="37">
        <f t="shared" si="42"/>
        <v>31605</v>
      </c>
      <c r="AG130" s="37">
        <f t="shared" si="42"/>
        <v>32534.6</v>
      </c>
      <c r="AH130" s="37">
        <f t="shared" si="42"/>
        <v>33464.199999999997</v>
      </c>
      <c r="AI130" s="37">
        <f t="shared" si="42"/>
        <v>34393.800000000003</v>
      </c>
      <c r="AJ130" s="37">
        <f t="shared" si="42"/>
        <v>35323.4</v>
      </c>
      <c r="AK130" s="37">
        <f t="shared" si="42"/>
        <v>36253</v>
      </c>
      <c r="AL130" s="37">
        <f t="shared" si="42"/>
        <v>37182.6</v>
      </c>
      <c r="AM130" s="37">
        <f t="shared" si="30"/>
        <v>38112.199999999997</v>
      </c>
      <c r="AN130" s="37">
        <f t="shared" si="30"/>
        <v>39041.800000000003</v>
      </c>
      <c r="AO130" s="37">
        <f t="shared" si="30"/>
        <v>39971.4</v>
      </c>
      <c r="AP130" s="37">
        <f t="shared" si="30"/>
        <v>40901</v>
      </c>
      <c r="AQ130" s="37">
        <f t="shared" si="30"/>
        <v>41830.6</v>
      </c>
      <c r="AR130" s="37">
        <f t="shared" si="30"/>
        <v>42760.2</v>
      </c>
      <c r="AS130" s="37">
        <f t="shared" si="30"/>
        <v>43689.8</v>
      </c>
      <c r="AT130" s="37">
        <f t="shared" si="30"/>
        <v>44619.4</v>
      </c>
      <c r="AU130" s="37">
        <f t="shared" si="37"/>
        <v>45549</v>
      </c>
      <c r="AV130" s="37">
        <f t="shared" si="37"/>
        <v>46478.6</v>
      </c>
      <c r="AW130" s="37">
        <f t="shared" si="31"/>
        <v>47408.2</v>
      </c>
    </row>
    <row r="131" spans="1:49" ht="13.2">
      <c r="A131" s="21">
        <v>271260</v>
      </c>
      <c r="B131" s="11" t="s">
        <v>373</v>
      </c>
      <c r="C131" s="34">
        <v>25121.599999999999</v>
      </c>
      <c r="D131" s="38">
        <f t="shared" si="38"/>
        <v>1794.4</v>
      </c>
      <c r="E131" s="12">
        <v>14</v>
      </c>
      <c r="F131" s="13">
        <v>12</v>
      </c>
      <c r="G131" s="13">
        <v>17</v>
      </c>
      <c r="H131" s="35">
        <f t="shared" si="39"/>
        <v>897.2</v>
      </c>
      <c r="I131" s="36">
        <f t="shared" si="40"/>
        <v>1196.3</v>
      </c>
      <c r="J131" s="37">
        <f t="shared" si="41"/>
        <v>1794.4</v>
      </c>
      <c r="K131" s="37">
        <f t="shared" si="41"/>
        <v>3588.8</v>
      </c>
      <c r="L131" s="37">
        <f t="shared" si="41"/>
        <v>5383.2</v>
      </c>
      <c r="M131" s="37">
        <f t="shared" si="41"/>
        <v>7177.6</v>
      </c>
      <c r="N131" s="37">
        <f t="shared" si="41"/>
        <v>8972</v>
      </c>
      <c r="O131" s="37">
        <f t="shared" si="41"/>
        <v>10766.4</v>
      </c>
      <c r="P131" s="37">
        <f t="shared" si="41"/>
        <v>12560.8</v>
      </c>
      <c r="Q131" s="37">
        <f t="shared" si="41"/>
        <v>14355.2</v>
      </c>
      <c r="R131" s="37">
        <f t="shared" si="41"/>
        <v>16149.6</v>
      </c>
      <c r="S131" s="37">
        <f t="shared" si="41"/>
        <v>17944</v>
      </c>
      <c r="T131" s="37">
        <f t="shared" si="41"/>
        <v>19738.400000000001</v>
      </c>
      <c r="U131" s="37">
        <f t="shared" si="41"/>
        <v>25121.599999999999</v>
      </c>
      <c r="V131" s="37">
        <f t="shared" si="41"/>
        <v>25121.599999999999</v>
      </c>
      <c r="W131" s="37">
        <f t="shared" si="41"/>
        <v>25121.599999999999</v>
      </c>
      <c r="X131" s="37">
        <f t="shared" si="41"/>
        <v>25121.599999999999</v>
      </c>
      <c r="Y131" s="37">
        <f t="shared" ref="Y131:AC194" si="43">IF(Y$7&lt;$F131,$D131*Y$7,IF(Y$7&gt;$G131,$C131+(Y$7-$G131)*$H131,$C131))</f>
        <v>25121.599999999999</v>
      </c>
      <c r="Z131" s="37">
        <f t="shared" si="36"/>
        <v>25121.599999999999</v>
      </c>
      <c r="AA131" s="37">
        <f t="shared" si="36"/>
        <v>26018.799999999999</v>
      </c>
      <c r="AB131" s="37">
        <f t="shared" si="36"/>
        <v>26916</v>
      </c>
      <c r="AC131" s="37">
        <f t="shared" si="36"/>
        <v>27813.200000000001</v>
      </c>
      <c r="AD131" s="37">
        <f t="shared" si="42"/>
        <v>28710.400000000001</v>
      </c>
      <c r="AE131" s="37">
        <f t="shared" si="42"/>
        <v>29607.599999999999</v>
      </c>
      <c r="AF131" s="37">
        <f t="shared" si="42"/>
        <v>30504.799999999999</v>
      </c>
      <c r="AG131" s="37">
        <f t="shared" si="42"/>
        <v>31402</v>
      </c>
      <c r="AH131" s="37">
        <f t="shared" si="42"/>
        <v>32299.200000000001</v>
      </c>
      <c r="AI131" s="37">
        <f t="shared" si="42"/>
        <v>33196.400000000001</v>
      </c>
      <c r="AJ131" s="37">
        <f t="shared" si="42"/>
        <v>34093.599999999999</v>
      </c>
      <c r="AK131" s="37">
        <f t="shared" si="42"/>
        <v>34990.800000000003</v>
      </c>
      <c r="AL131" s="37">
        <f t="shared" si="42"/>
        <v>35888</v>
      </c>
      <c r="AM131" s="37">
        <f t="shared" si="30"/>
        <v>36785.199999999997</v>
      </c>
      <c r="AN131" s="37">
        <f t="shared" si="30"/>
        <v>37682.400000000001</v>
      </c>
      <c r="AO131" s="37">
        <f t="shared" si="30"/>
        <v>38579.599999999999</v>
      </c>
      <c r="AP131" s="37">
        <f t="shared" si="30"/>
        <v>39476.800000000003</v>
      </c>
      <c r="AQ131" s="37">
        <f t="shared" si="30"/>
        <v>40374</v>
      </c>
      <c r="AR131" s="37">
        <f t="shared" si="30"/>
        <v>41271.199999999997</v>
      </c>
      <c r="AS131" s="37">
        <f t="shared" si="30"/>
        <v>42168.4</v>
      </c>
      <c r="AT131" s="37">
        <f t="shared" si="30"/>
        <v>43065.599999999999</v>
      </c>
      <c r="AU131" s="37">
        <f t="shared" si="37"/>
        <v>43962.8</v>
      </c>
      <c r="AV131" s="37">
        <f t="shared" si="37"/>
        <v>44860</v>
      </c>
      <c r="AW131" s="37">
        <f t="shared" si="31"/>
        <v>45757.2</v>
      </c>
    </row>
    <row r="132" spans="1:49" ht="13.2">
      <c r="A132" s="21">
        <v>281010</v>
      </c>
      <c r="B132" s="11" t="s">
        <v>372</v>
      </c>
      <c r="C132" s="34">
        <v>17755</v>
      </c>
      <c r="D132" s="38">
        <f t="shared" si="38"/>
        <v>1775.5</v>
      </c>
      <c r="E132" s="12">
        <v>10</v>
      </c>
      <c r="F132" s="13">
        <v>8</v>
      </c>
      <c r="G132" s="13">
        <v>12</v>
      </c>
      <c r="H132" s="35">
        <f t="shared" si="39"/>
        <v>887.8</v>
      </c>
      <c r="I132" s="36">
        <f t="shared" si="40"/>
        <v>1183.7</v>
      </c>
      <c r="J132" s="37">
        <f t="shared" ref="J132:X148" si="44">IF(J$7&lt;$F132,$D132*J$7,IF(J$7&gt;$G132,$C132+(J$7-$G132)*$H132,$C132))</f>
        <v>1775.5</v>
      </c>
      <c r="K132" s="37">
        <f t="shared" si="44"/>
        <v>3551</v>
      </c>
      <c r="L132" s="37">
        <f t="shared" si="44"/>
        <v>5326.5</v>
      </c>
      <c r="M132" s="37">
        <f t="shared" si="44"/>
        <v>7102</v>
      </c>
      <c r="N132" s="37">
        <f t="shared" si="44"/>
        <v>8877.5</v>
      </c>
      <c r="O132" s="37">
        <f t="shared" si="44"/>
        <v>10653</v>
      </c>
      <c r="P132" s="37">
        <f t="shared" si="44"/>
        <v>12428.5</v>
      </c>
      <c r="Q132" s="37">
        <f t="shared" si="44"/>
        <v>17755</v>
      </c>
      <c r="R132" s="37">
        <f t="shared" si="44"/>
        <v>17755</v>
      </c>
      <c r="S132" s="37">
        <f t="shared" si="44"/>
        <v>17755</v>
      </c>
      <c r="T132" s="37">
        <f t="shared" si="44"/>
        <v>17755</v>
      </c>
      <c r="U132" s="37">
        <f t="shared" si="44"/>
        <v>17755</v>
      </c>
      <c r="V132" s="37">
        <f t="shared" si="44"/>
        <v>18642.8</v>
      </c>
      <c r="W132" s="37">
        <f t="shared" si="44"/>
        <v>19530.599999999999</v>
      </c>
      <c r="X132" s="37">
        <f t="shared" si="44"/>
        <v>20418.400000000001</v>
      </c>
      <c r="Y132" s="37">
        <f t="shared" si="43"/>
        <v>21306.2</v>
      </c>
      <c r="Z132" s="37">
        <f t="shared" si="36"/>
        <v>22194</v>
      </c>
      <c r="AA132" s="37">
        <f t="shared" si="36"/>
        <v>23081.8</v>
      </c>
      <c r="AB132" s="37">
        <f t="shared" si="36"/>
        <v>23969.599999999999</v>
      </c>
      <c r="AC132" s="37">
        <f t="shared" si="36"/>
        <v>24857.4</v>
      </c>
      <c r="AD132" s="37">
        <f t="shared" si="42"/>
        <v>25745.200000000001</v>
      </c>
      <c r="AE132" s="37">
        <f t="shared" si="42"/>
        <v>26633</v>
      </c>
      <c r="AF132" s="37">
        <f t="shared" si="42"/>
        <v>27520.799999999999</v>
      </c>
      <c r="AG132" s="37">
        <f t="shared" si="42"/>
        <v>28408.6</v>
      </c>
      <c r="AH132" s="37">
        <f t="shared" si="42"/>
        <v>29296.400000000001</v>
      </c>
      <c r="AI132" s="37">
        <f t="shared" si="42"/>
        <v>30184.2</v>
      </c>
      <c r="AJ132" s="37">
        <f t="shared" si="42"/>
        <v>31072</v>
      </c>
      <c r="AK132" s="37">
        <f t="shared" si="42"/>
        <v>31959.8</v>
      </c>
      <c r="AL132" s="37">
        <f t="shared" si="42"/>
        <v>32847.599999999999</v>
      </c>
      <c r="AM132" s="37">
        <f t="shared" si="30"/>
        <v>33735.4</v>
      </c>
      <c r="AN132" s="37">
        <f t="shared" si="30"/>
        <v>34623.199999999997</v>
      </c>
      <c r="AO132" s="37">
        <f t="shared" si="30"/>
        <v>35511</v>
      </c>
      <c r="AP132" s="37">
        <f t="shared" si="30"/>
        <v>36398.800000000003</v>
      </c>
      <c r="AQ132" s="37">
        <f t="shared" si="30"/>
        <v>37286.6</v>
      </c>
      <c r="AR132" s="37">
        <f t="shared" si="30"/>
        <v>38174.400000000001</v>
      </c>
      <c r="AS132" s="37">
        <f t="shared" si="30"/>
        <v>39062.199999999997</v>
      </c>
      <c r="AT132" s="37">
        <f t="shared" si="30"/>
        <v>39950</v>
      </c>
      <c r="AU132" s="37">
        <f t="shared" si="37"/>
        <v>40837.800000000003</v>
      </c>
      <c r="AV132" s="37">
        <f t="shared" si="37"/>
        <v>41725.599999999999</v>
      </c>
      <c r="AW132" s="37">
        <f t="shared" si="31"/>
        <v>42613.4</v>
      </c>
    </row>
    <row r="133" spans="1:49" ht="13.2">
      <c r="A133" s="21">
        <v>281020</v>
      </c>
      <c r="B133" s="11" t="s">
        <v>371</v>
      </c>
      <c r="C133" s="34">
        <v>21725</v>
      </c>
      <c r="D133" s="38">
        <f t="shared" si="38"/>
        <v>1975</v>
      </c>
      <c r="E133" s="12">
        <v>11</v>
      </c>
      <c r="F133" s="13">
        <v>9</v>
      </c>
      <c r="G133" s="13">
        <v>14</v>
      </c>
      <c r="H133" s="35">
        <f t="shared" si="39"/>
        <v>987.5</v>
      </c>
      <c r="I133" s="36">
        <f t="shared" si="40"/>
        <v>1316.7</v>
      </c>
      <c r="J133" s="37">
        <f t="shared" si="44"/>
        <v>1975</v>
      </c>
      <c r="K133" s="37">
        <f t="shared" si="44"/>
        <v>3950</v>
      </c>
      <c r="L133" s="37">
        <f t="shared" si="44"/>
        <v>5925</v>
      </c>
      <c r="M133" s="37">
        <f t="shared" si="44"/>
        <v>7900</v>
      </c>
      <c r="N133" s="37">
        <f t="shared" si="44"/>
        <v>9875</v>
      </c>
      <c r="O133" s="37">
        <f t="shared" si="44"/>
        <v>11850</v>
      </c>
      <c r="P133" s="37">
        <f t="shared" si="44"/>
        <v>13825</v>
      </c>
      <c r="Q133" s="37">
        <f t="shared" si="44"/>
        <v>15800</v>
      </c>
      <c r="R133" s="37">
        <f t="shared" si="44"/>
        <v>21725</v>
      </c>
      <c r="S133" s="37">
        <f t="shared" si="44"/>
        <v>21725</v>
      </c>
      <c r="T133" s="37">
        <f t="shared" si="44"/>
        <v>21725</v>
      </c>
      <c r="U133" s="37">
        <f t="shared" si="44"/>
        <v>21725</v>
      </c>
      <c r="V133" s="37">
        <f t="shared" si="44"/>
        <v>21725</v>
      </c>
      <c r="W133" s="37">
        <f t="shared" si="44"/>
        <v>21725</v>
      </c>
      <c r="X133" s="37">
        <f t="shared" si="44"/>
        <v>22712.5</v>
      </c>
      <c r="Y133" s="37">
        <f t="shared" si="43"/>
        <v>23700</v>
      </c>
      <c r="Z133" s="37">
        <f t="shared" si="36"/>
        <v>24687.5</v>
      </c>
      <c r="AA133" s="37">
        <f t="shared" si="36"/>
        <v>25675</v>
      </c>
      <c r="AB133" s="37">
        <f t="shared" si="36"/>
        <v>26662.5</v>
      </c>
      <c r="AC133" s="37">
        <f t="shared" si="36"/>
        <v>27650</v>
      </c>
      <c r="AD133" s="37">
        <f t="shared" si="42"/>
        <v>28637.5</v>
      </c>
      <c r="AE133" s="37">
        <f t="shared" si="42"/>
        <v>29625</v>
      </c>
      <c r="AF133" s="37">
        <f t="shared" si="42"/>
        <v>30612.5</v>
      </c>
      <c r="AG133" s="37">
        <f t="shared" si="42"/>
        <v>31600</v>
      </c>
      <c r="AH133" s="37">
        <f t="shared" si="42"/>
        <v>32587.5</v>
      </c>
      <c r="AI133" s="37">
        <f t="shared" si="42"/>
        <v>33575</v>
      </c>
      <c r="AJ133" s="37">
        <f t="shared" si="42"/>
        <v>34562.5</v>
      </c>
      <c r="AK133" s="37">
        <f t="shared" si="42"/>
        <v>35550</v>
      </c>
      <c r="AL133" s="37">
        <f t="shared" si="42"/>
        <v>36537.5</v>
      </c>
      <c r="AM133" s="37">
        <f t="shared" si="30"/>
        <v>37525</v>
      </c>
      <c r="AN133" s="37">
        <f t="shared" si="30"/>
        <v>38512.5</v>
      </c>
      <c r="AO133" s="37">
        <f t="shared" si="30"/>
        <v>39500</v>
      </c>
      <c r="AP133" s="37">
        <f t="shared" si="30"/>
        <v>40487.5</v>
      </c>
      <c r="AQ133" s="37">
        <f t="shared" si="30"/>
        <v>41475</v>
      </c>
      <c r="AR133" s="37">
        <f t="shared" si="30"/>
        <v>42462.5</v>
      </c>
      <c r="AS133" s="37">
        <f t="shared" si="30"/>
        <v>43450</v>
      </c>
      <c r="AT133" s="37">
        <f t="shared" si="30"/>
        <v>44437.5</v>
      </c>
      <c r="AU133" s="37">
        <f t="shared" si="37"/>
        <v>45425</v>
      </c>
      <c r="AV133" s="37">
        <f t="shared" si="37"/>
        <v>46412.5</v>
      </c>
      <c r="AW133" s="37">
        <f t="shared" si="31"/>
        <v>47400</v>
      </c>
    </row>
    <row r="134" spans="1:49" ht="13.2">
      <c r="A134" s="21">
        <v>281030</v>
      </c>
      <c r="B134" s="11" t="s">
        <v>370</v>
      </c>
      <c r="C134" s="34">
        <v>21771.599999999999</v>
      </c>
      <c r="D134" s="38">
        <f t="shared" si="38"/>
        <v>1814.3</v>
      </c>
      <c r="E134" s="12">
        <v>12</v>
      </c>
      <c r="F134" s="13">
        <v>10</v>
      </c>
      <c r="G134" s="13">
        <v>15</v>
      </c>
      <c r="H134" s="35">
        <f t="shared" si="39"/>
        <v>907.2</v>
      </c>
      <c r="I134" s="36">
        <f t="shared" si="40"/>
        <v>1209.5</v>
      </c>
      <c r="J134" s="37">
        <f t="shared" si="44"/>
        <v>1814.3</v>
      </c>
      <c r="K134" s="37">
        <f t="shared" si="44"/>
        <v>3628.6</v>
      </c>
      <c r="L134" s="37">
        <f t="shared" si="44"/>
        <v>5442.9</v>
      </c>
      <c r="M134" s="37">
        <f t="shared" si="44"/>
        <v>7257.2</v>
      </c>
      <c r="N134" s="37">
        <f t="shared" si="44"/>
        <v>9071.5</v>
      </c>
      <c r="O134" s="37">
        <f t="shared" si="44"/>
        <v>10885.8</v>
      </c>
      <c r="P134" s="37">
        <f t="shared" si="44"/>
        <v>12700.1</v>
      </c>
      <c r="Q134" s="37">
        <f t="shared" si="44"/>
        <v>14514.4</v>
      </c>
      <c r="R134" s="37">
        <f t="shared" si="44"/>
        <v>16328.7</v>
      </c>
      <c r="S134" s="37">
        <f t="shared" si="44"/>
        <v>21771.599999999999</v>
      </c>
      <c r="T134" s="37">
        <f t="shared" si="44"/>
        <v>21771.599999999999</v>
      </c>
      <c r="U134" s="37">
        <f t="shared" si="44"/>
        <v>21771.599999999999</v>
      </c>
      <c r="V134" s="37">
        <f t="shared" si="44"/>
        <v>21771.599999999999</v>
      </c>
      <c r="W134" s="37">
        <f t="shared" si="44"/>
        <v>21771.599999999999</v>
      </c>
      <c r="X134" s="37">
        <f t="shared" si="44"/>
        <v>21771.599999999999</v>
      </c>
      <c r="Y134" s="37">
        <f t="shared" si="43"/>
        <v>22678.799999999999</v>
      </c>
      <c r="Z134" s="37">
        <f t="shared" si="36"/>
        <v>23586</v>
      </c>
      <c r="AA134" s="37">
        <f t="shared" si="36"/>
        <v>24493.200000000001</v>
      </c>
      <c r="AB134" s="37">
        <f t="shared" si="36"/>
        <v>25400.400000000001</v>
      </c>
      <c r="AC134" s="37">
        <f t="shared" si="36"/>
        <v>26307.599999999999</v>
      </c>
      <c r="AD134" s="37">
        <f t="shared" si="42"/>
        <v>27214.799999999999</v>
      </c>
      <c r="AE134" s="37">
        <f t="shared" si="42"/>
        <v>28122</v>
      </c>
      <c r="AF134" s="37">
        <f t="shared" si="42"/>
        <v>29029.200000000001</v>
      </c>
      <c r="AG134" s="37">
        <f t="shared" si="42"/>
        <v>29936.400000000001</v>
      </c>
      <c r="AH134" s="37">
        <f t="shared" si="42"/>
        <v>30843.599999999999</v>
      </c>
      <c r="AI134" s="37">
        <f t="shared" si="42"/>
        <v>31750.799999999999</v>
      </c>
      <c r="AJ134" s="37">
        <f t="shared" si="42"/>
        <v>32658</v>
      </c>
      <c r="AK134" s="37">
        <f t="shared" si="42"/>
        <v>33565.199999999997</v>
      </c>
      <c r="AL134" s="37">
        <f t="shared" si="42"/>
        <v>34472.400000000001</v>
      </c>
      <c r="AM134" s="37">
        <f t="shared" si="30"/>
        <v>35379.599999999999</v>
      </c>
      <c r="AN134" s="37">
        <f t="shared" si="30"/>
        <v>36286.800000000003</v>
      </c>
      <c r="AO134" s="37">
        <f t="shared" si="30"/>
        <v>37194</v>
      </c>
      <c r="AP134" s="37">
        <f t="shared" si="30"/>
        <v>38101.199999999997</v>
      </c>
      <c r="AQ134" s="37">
        <f t="shared" si="30"/>
        <v>39008.400000000001</v>
      </c>
      <c r="AR134" s="37">
        <f t="shared" si="30"/>
        <v>39915.599999999999</v>
      </c>
      <c r="AS134" s="37">
        <f t="shared" si="30"/>
        <v>40822.800000000003</v>
      </c>
      <c r="AT134" s="37">
        <f t="shared" si="30"/>
        <v>41730</v>
      </c>
      <c r="AU134" s="37">
        <f t="shared" si="37"/>
        <v>42637.2</v>
      </c>
      <c r="AV134" s="37">
        <f t="shared" si="37"/>
        <v>43544.4</v>
      </c>
      <c r="AW134" s="37">
        <f t="shared" si="31"/>
        <v>44451.6</v>
      </c>
    </row>
    <row r="135" spans="1:49" ht="13.2">
      <c r="A135" s="21">
        <v>281040</v>
      </c>
      <c r="B135" s="11" t="s">
        <v>369</v>
      </c>
      <c r="C135" s="34">
        <v>28596.799999999999</v>
      </c>
      <c r="D135" s="38">
        <f t="shared" si="38"/>
        <v>1787.3</v>
      </c>
      <c r="E135" s="12">
        <v>16</v>
      </c>
      <c r="F135" s="13">
        <v>13</v>
      </c>
      <c r="G135" s="13">
        <v>20</v>
      </c>
      <c r="H135" s="35">
        <f t="shared" si="39"/>
        <v>893.7</v>
      </c>
      <c r="I135" s="36">
        <f t="shared" si="40"/>
        <v>1191.5</v>
      </c>
      <c r="J135" s="37">
        <f t="shared" si="44"/>
        <v>1787.3</v>
      </c>
      <c r="K135" s="37">
        <f t="shared" si="44"/>
        <v>3574.6</v>
      </c>
      <c r="L135" s="37">
        <f t="shared" si="44"/>
        <v>5361.9</v>
      </c>
      <c r="M135" s="37">
        <f t="shared" si="44"/>
        <v>7149.2</v>
      </c>
      <c r="N135" s="37">
        <f t="shared" si="44"/>
        <v>8936.5</v>
      </c>
      <c r="O135" s="37">
        <f t="shared" si="44"/>
        <v>10723.8</v>
      </c>
      <c r="P135" s="37">
        <f t="shared" si="44"/>
        <v>12511.1</v>
      </c>
      <c r="Q135" s="37">
        <f t="shared" si="44"/>
        <v>14298.4</v>
      </c>
      <c r="R135" s="37">
        <f t="shared" si="44"/>
        <v>16085.7</v>
      </c>
      <c r="S135" s="37">
        <f t="shared" si="44"/>
        <v>17873</v>
      </c>
      <c r="T135" s="37">
        <f t="shared" si="44"/>
        <v>19660.3</v>
      </c>
      <c r="U135" s="37">
        <f t="shared" si="44"/>
        <v>21447.599999999999</v>
      </c>
      <c r="V135" s="37">
        <f t="shared" si="44"/>
        <v>28596.799999999999</v>
      </c>
      <c r="W135" s="37">
        <f t="shared" si="44"/>
        <v>28596.799999999999</v>
      </c>
      <c r="X135" s="37">
        <f t="shared" si="44"/>
        <v>28596.799999999999</v>
      </c>
      <c r="Y135" s="37">
        <f t="shared" si="43"/>
        <v>28596.799999999999</v>
      </c>
      <c r="Z135" s="37">
        <f t="shared" si="36"/>
        <v>28596.799999999999</v>
      </c>
      <c r="AA135" s="37">
        <f t="shared" si="36"/>
        <v>28596.799999999999</v>
      </c>
      <c r="AB135" s="37">
        <f t="shared" si="36"/>
        <v>28596.799999999999</v>
      </c>
      <c r="AC135" s="37">
        <f t="shared" si="36"/>
        <v>28596.799999999999</v>
      </c>
      <c r="AD135" s="37">
        <f t="shared" si="42"/>
        <v>29490.5</v>
      </c>
      <c r="AE135" s="37">
        <f t="shared" si="42"/>
        <v>30384.2</v>
      </c>
      <c r="AF135" s="37">
        <f t="shared" si="42"/>
        <v>31277.9</v>
      </c>
      <c r="AG135" s="37">
        <f t="shared" si="42"/>
        <v>32171.599999999999</v>
      </c>
      <c r="AH135" s="37">
        <f t="shared" si="42"/>
        <v>33065.300000000003</v>
      </c>
      <c r="AI135" s="37">
        <f t="shared" si="42"/>
        <v>33959</v>
      </c>
      <c r="AJ135" s="37">
        <f t="shared" si="42"/>
        <v>34852.699999999997</v>
      </c>
      <c r="AK135" s="37">
        <f t="shared" si="42"/>
        <v>35746.400000000001</v>
      </c>
      <c r="AL135" s="37">
        <f t="shared" si="42"/>
        <v>36640.1</v>
      </c>
      <c r="AM135" s="37">
        <f t="shared" si="30"/>
        <v>37533.800000000003</v>
      </c>
      <c r="AN135" s="37">
        <f t="shared" si="30"/>
        <v>38427.5</v>
      </c>
      <c r="AO135" s="37">
        <f t="shared" si="30"/>
        <v>39321.199999999997</v>
      </c>
      <c r="AP135" s="37">
        <f t="shared" si="30"/>
        <v>40214.9</v>
      </c>
      <c r="AQ135" s="37">
        <f t="shared" si="30"/>
        <v>41108.6</v>
      </c>
      <c r="AR135" s="37">
        <f t="shared" si="30"/>
        <v>42002.3</v>
      </c>
      <c r="AS135" s="37">
        <f t="shared" si="30"/>
        <v>42896</v>
      </c>
      <c r="AT135" s="37">
        <f t="shared" si="30"/>
        <v>43789.7</v>
      </c>
      <c r="AU135" s="37">
        <f t="shared" si="37"/>
        <v>44683.4</v>
      </c>
      <c r="AV135" s="37">
        <f t="shared" si="37"/>
        <v>45577.1</v>
      </c>
      <c r="AW135" s="37">
        <f t="shared" si="31"/>
        <v>46470.8</v>
      </c>
    </row>
    <row r="136" spans="1:49" ht="13.2">
      <c r="A136" s="21">
        <v>281050</v>
      </c>
      <c r="B136" s="11" t="s">
        <v>368</v>
      </c>
      <c r="C136" s="34">
        <v>30435.200000000001</v>
      </c>
      <c r="D136" s="38">
        <f t="shared" si="38"/>
        <v>1902.2</v>
      </c>
      <c r="E136" s="12">
        <v>16</v>
      </c>
      <c r="F136" s="13">
        <v>13</v>
      </c>
      <c r="G136" s="13">
        <v>20</v>
      </c>
      <c r="H136" s="35">
        <f t="shared" si="39"/>
        <v>951.1</v>
      </c>
      <c r="I136" s="36">
        <f t="shared" si="40"/>
        <v>1268.0999999999999</v>
      </c>
      <c r="J136" s="37">
        <f t="shared" si="44"/>
        <v>1902.2</v>
      </c>
      <c r="K136" s="37">
        <f t="shared" si="44"/>
        <v>3804.4</v>
      </c>
      <c r="L136" s="37">
        <f t="shared" si="44"/>
        <v>5706.6</v>
      </c>
      <c r="M136" s="37">
        <f t="shared" si="44"/>
        <v>7608.8</v>
      </c>
      <c r="N136" s="37">
        <f t="shared" si="44"/>
        <v>9511</v>
      </c>
      <c r="O136" s="37">
        <f t="shared" si="44"/>
        <v>11413.2</v>
      </c>
      <c r="P136" s="37">
        <f t="shared" si="44"/>
        <v>13315.4</v>
      </c>
      <c r="Q136" s="37">
        <f t="shared" si="44"/>
        <v>15217.6</v>
      </c>
      <c r="R136" s="37">
        <f t="shared" si="44"/>
        <v>17119.8</v>
      </c>
      <c r="S136" s="37">
        <f t="shared" si="44"/>
        <v>19022</v>
      </c>
      <c r="T136" s="37">
        <f t="shared" si="44"/>
        <v>20924.2</v>
      </c>
      <c r="U136" s="37">
        <f t="shared" si="44"/>
        <v>22826.400000000001</v>
      </c>
      <c r="V136" s="37">
        <f t="shared" si="44"/>
        <v>30435.200000000001</v>
      </c>
      <c r="W136" s="37">
        <f t="shared" si="44"/>
        <v>30435.200000000001</v>
      </c>
      <c r="X136" s="37">
        <f t="shared" si="44"/>
        <v>30435.200000000001</v>
      </c>
      <c r="Y136" s="37">
        <f t="shared" si="43"/>
        <v>30435.200000000001</v>
      </c>
      <c r="Z136" s="37">
        <f t="shared" si="36"/>
        <v>30435.200000000001</v>
      </c>
      <c r="AA136" s="37">
        <f t="shared" si="36"/>
        <v>30435.200000000001</v>
      </c>
      <c r="AB136" s="37">
        <f t="shared" si="36"/>
        <v>30435.200000000001</v>
      </c>
      <c r="AC136" s="37">
        <f t="shared" si="36"/>
        <v>30435.200000000001</v>
      </c>
      <c r="AD136" s="37">
        <f t="shared" si="42"/>
        <v>31386.3</v>
      </c>
      <c r="AE136" s="37">
        <f t="shared" si="42"/>
        <v>32337.4</v>
      </c>
      <c r="AF136" s="37">
        <f t="shared" si="42"/>
        <v>33288.5</v>
      </c>
      <c r="AG136" s="37">
        <f t="shared" si="42"/>
        <v>34239.599999999999</v>
      </c>
      <c r="AH136" s="37">
        <f t="shared" si="42"/>
        <v>35190.699999999997</v>
      </c>
      <c r="AI136" s="37">
        <f t="shared" si="42"/>
        <v>36141.800000000003</v>
      </c>
      <c r="AJ136" s="37">
        <f t="shared" si="42"/>
        <v>37092.9</v>
      </c>
      <c r="AK136" s="37">
        <f t="shared" si="42"/>
        <v>38044</v>
      </c>
      <c r="AL136" s="37">
        <f t="shared" si="42"/>
        <v>38995.1</v>
      </c>
      <c r="AM136" s="37">
        <f t="shared" si="30"/>
        <v>39946.199999999997</v>
      </c>
      <c r="AN136" s="37">
        <f t="shared" ref="AN136:AT172" si="45">IF(AN$7&lt;$F136,$D136*AN$7,IF(AN$7&gt;$G136,$C136+(AN$7-$G136)*$H136,$C136))</f>
        <v>40897.300000000003</v>
      </c>
      <c r="AO136" s="37">
        <f t="shared" si="45"/>
        <v>41848.400000000001</v>
      </c>
      <c r="AP136" s="37">
        <f t="shared" si="45"/>
        <v>42799.5</v>
      </c>
      <c r="AQ136" s="37">
        <f t="shared" si="45"/>
        <v>43750.6</v>
      </c>
      <c r="AR136" s="37">
        <f t="shared" si="45"/>
        <v>44701.7</v>
      </c>
      <c r="AS136" s="37">
        <f t="shared" si="45"/>
        <v>45652.800000000003</v>
      </c>
      <c r="AT136" s="37">
        <f t="shared" si="45"/>
        <v>46603.9</v>
      </c>
      <c r="AU136" s="37">
        <f t="shared" si="37"/>
        <v>47555</v>
      </c>
      <c r="AV136" s="37">
        <f t="shared" si="37"/>
        <v>48506.1</v>
      </c>
      <c r="AW136" s="37">
        <f t="shared" si="31"/>
        <v>49457.2</v>
      </c>
    </row>
    <row r="137" spans="1:49" ht="13.2">
      <c r="A137" s="21">
        <v>281060</v>
      </c>
      <c r="B137" s="11" t="s">
        <v>367</v>
      </c>
      <c r="C137" s="34">
        <v>29763.200000000001</v>
      </c>
      <c r="D137" s="38">
        <f t="shared" si="38"/>
        <v>1860.2</v>
      </c>
      <c r="E137" s="12">
        <v>16</v>
      </c>
      <c r="F137" s="13">
        <v>13</v>
      </c>
      <c r="G137" s="13">
        <v>20</v>
      </c>
      <c r="H137" s="35">
        <f t="shared" si="39"/>
        <v>930.1</v>
      </c>
      <c r="I137" s="36">
        <f t="shared" si="40"/>
        <v>1240.0999999999999</v>
      </c>
      <c r="J137" s="37">
        <f t="shared" si="44"/>
        <v>1860.2</v>
      </c>
      <c r="K137" s="37">
        <f t="shared" si="44"/>
        <v>3720.4</v>
      </c>
      <c r="L137" s="37">
        <f t="shared" si="44"/>
        <v>5580.6</v>
      </c>
      <c r="M137" s="37">
        <f t="shared" si="44"/>
        <v>7440.8</v>
      </c>
      <c r="N137" s="37">
        <f t="shared" si="44"/>
        <v>9301</v>
      </c>
      <c r="O137" s="37">
        <f t="shared" si="44"/>
        <v>11161.2</v>
      </c>
      <c r="P137" s="37">
        <f t="shared" si="44"/>
        <v>13021.4</v>
      </c>
      <c r="Q137" s="37">
        <f t="shared" si="44"/>
        <v>14881.6</v>
      </c>
      <c r="R137" s="37">
        <f t="shared" si="44"/>
        <v>16741.8</v>
      </c>
      <c r="S137" s="37">
        <f t="shared" si="44"/>
        <v>18602</v>
      </c>
      <c r="T137" s="37">
        <f t="shared" si="44"/>
        <v>20462.2</v>
      </c>
      <c r="U137" s="37">
        <f t="shared" si="44"/>
        <v>22322.400000000001</v>
      </c>
      <c r="V137" s="37">
        <f t="shared" si="44"/>
        <v>29763.200000000001</v>
      </c>
      <c r="W137" s="37">
        <f t="shared" si="44"/>
        <v>29763.200000000001</v>
      </c>
      <c r="X137" s="37">
        <f t="shared" si="44"/>
        <v>29763.200000000001</v>
      </c>
      <c r="Y137" s="37">
        <f t="shared" si="43"/>
        <v>29763.200000000001</v>
      </c>
      <c r="Z137" s="37">
        <f t="shared" si="36"/>
        <v>29763.200000000001</v>
      </c>
      <c r="AA137" s="37">
        <f t="shared" si="36"/>
        <v>29763.200000000001</v>
      </c>
      <c r="AB137" s="37">
        <f t="shared" si="36"/>
        <v>29763.200000000001</v>
      </c>
      <c r="AC137" s="37">
        <f t="shared" si="36"/>
        <v>29763.200000000001</v>
      </c>
      <c r="AD137" s="37">
        <f t="shared" si="42"/>
        <v>30693.3</v>
      </c>
      <c r="AE137" s="37">
        <f t="shared" si="42"/>
        <v>31623.4</v>
      </c>
      <c r="AF137" s="37">
        <f t="shared" si="42"/>
        <v>32553.5</v>
      </c>
      <c r="AG137" s="37">
        <f t="shared" si="42"/>
        <v>33483.599999999999</v>
      </c>
      <c r="AH137" s="37">
        <f t="shared" si="42"/>
        <v>34413.699999999997</v>
      </c>
      <c r="AI137" s="37">
        <f t="shared" si="42"/>
        <v>35343.800000000003</v>
      </c>
      <c r="AJ137" s="37">
        <f t="shared" si="42"/>
        <v>36273.9</v>
      </c>
      <c r="AK137" s="37">
        <f t="shared" si="42"/>
        <v>37204</v>
      </c>
      <c r="AL137" s="37">
        <f t="shared" si="42"/>
        <v>38134.1</v>
      </c>
      <c r="AM137" s="37">
        <f t="shared" si="42"/>
        <v>39064.199999999997</v>
      </c>
      <c r="AN137" s="37">
        <f t="shared" si="45"/>
        <v>39994.300000000003</v>
      </c>
      <c r="AO137" s="37">
        <f t="shared" si="45"/>
        <v>40924.400000000001</v>
      </c>
      <c r="AP137" s="37">
        <f t="shared" si="45"/>
        <v>41854.5</v>
      </c>
      <c r="AQ137" s="37">
        <f t="shared" si="45"/>
        <v>42784.6</v>
      </c>
      <c r="AR137" s="37">
        <f t="shared" si="45"/>
        <v>43714.7</v>
      </c>
      <c r="AS137" s="37">
        <f t="shared" si="45"/>
        <v>44644.800000000003</v>
      </c>
      <c r="AT137" s="37">
        <f t="shared" si="45"/>
        <v>45574.9</v>
      </c>
      <c r="AU137" s="37">
        <f t="shared" si="37"/>
        <v>46505</v>
      </c>
      <c r="AV137" s="37">
        <f t="shared" si="37"/>
        <v>47435.1</v>
      </c>
      <c r="AW137" s="37">
        <f t="shared" si="31"/>
        <v>48365.2</v>
      </c>
    </row>
    <row r="138" spans="1:49" ht="13.2">
      <c r="A138" s="21">
        <v>281070</v>
      </c>
      <c r="B138" s="11" t="s">
        <v>366</v>
      </c>
      <c r="C138" s="34">
        <v>28918.799999999999</v>
      </c>
      <c r="D138" s="38">
        <f t="shared" si="38"/>
        <v>1606.6</v>
      </c>
      <c r="E138" s="12">
        <v>18</v>
      </c>
      <c r="F138" s="13">
        <v>15</v>
      </c>
      <c r="G138" s="13">
        <v>22</v>
      </c>
      <c r="H138" s="35">
        <f t="shared" si="39"/>
        <v>803.3</v>
      </c>
      <c r="I138" s="36">
        <f t="shared" si="40"/>
        <v>1071.0999999999999</v>
      </c>
      <c r="J138" s="37">
        <f t="shared" si="44"/>
        <v>1606.6</v>
      </c>
      <c r="K138" s="37">
        <f t="shared" si="44"/>
        <v>3213.2</v>
      </c>
      <c r="L138" s="37">
        <f t="shared" si="44"/>
        <v>4819.8</v>
      </c>
      <c r="M138" s="37">
        <f t="shared" si="44"/>
        <v>6426.4</v>
      </c>
      <c r="N138" s="37">
        <f t="shared" si="44"/>
        <v>8033</v>
      </c>
      <c r="O138" s="37">
        <f t="shared" si="44"/>
        <v>9639.6</v>
      </c>
      <c r="P138" s="37">
        <f t="shared" si="44"/>
        <v>11246.2</v>
      </c>
      <c r="Q138" s="37">
        <f t="shared" si="44"/>
        <v>12852.8</v>
      </c>
      <c r="R138" s="37">
        <f t="shared" si="44"/>
        <v>14459.4</v>
      </c>
      <c r="S138" s="37">
        <f t="shared" si="44"/>
        <v>16066</v>
      </c>
      <c r="T138" s="37">
        <f t="shared" si="44"/>
        <v>17672.599999999999</v>
      </c>
      <c r="U138" s="37">
        <f t="shared" si="44"/>
        <v>19279.2</v>
      </c>
      <c r="V138" s="37">
        <f t="shared" si="44"/>
        <v>20885.8</v>
      </c>
      <c r="W138" s="37">
        <f t="shared" si="44"/>
        <v>22492.400000000001</v>
      </c>
      <c r="X138" s="37">
        <f t="shared" si="44"/>
        <v>28918.799999999999</v>
      </c>
      <c r="Y138" s="37">
        <f t="shared" si="43"/>
        <v>28918.799999999999</v>
      </c>
      <c r="Z138" s="37">
        <f t="shared" si="36"/>
        <v>28918.799999999999</v>
      </c>
      <c r="AA138" s="37">
        <f t="shared" si="36"/>
        <v>28918.799999999999</v>
      </c>
      <c r="AB138" s="37">
        <f t="shared" si="36"/>
        <v>28918.799999999999</v>
      </c>
      <c r="AC138" s="37">
        <f t="shared" si="36"/>
        <v>28918.799999999999</v>
      </c>
      <c r="AD138" s="37">
        <f t="shared" si="42"/>
        <v>28918.799999999999</v>
      </c>
      <c r="AE138" s="37">
        <f t="shared" si="42"/>
        <v>28918.799999999999</v>
      </c>
      <c r="AF138" s="37">
        <f t="shared" si="42"/>
        <v>29722.1</v>
      </c>
      <c r="AG138" s="37">
        <f t="shared" si="42"/>
        <v>30525.4</v>
      </c>
      <c r="AH138" s="37">
        <f t="shared" si="42"/>
        <v>31328.7</v>
      </c>
      <c r="AI138" s="37">
        <f t="shared" si="42"/>
        <v>32132</v>
      </c>
      <c r="AJ138" s="37">
        <f t="shared" si="42"/>
        <v>32935.300000000003</v>
      </c>
      <c r="AK138" s="37">
        <f t="shared" si="42"/>
        <v>33738.6</v>
      </c>
      <c r="AL138" s="37">
        <f t="shared" si="42"/>
        <v>34541.9</v>
      </c>
      <c r="AM138" s="37">
        <f t="shared" si="42"/>
        <v>35345.199999999997</v>
      </c>
      <c r="AN138" s="37">
        <f t="shared" si="45"/>
        <v>36148.5</v>
      </c>
      <c r="AO138" s="37">
        <f t="shared" si="45"/>
        <v>36951.800000000003</v>
      </c>
      <c r="AP138" s="37">
        <f t="shared" si="45"/>
        <v>37755.1</v>
      </c>
      <c r="AQ138" s="37">
        <f t="shared" si="45"/>
        <v>38558.400000000001</v>
      </c>
      <c r="AR138" s="37">
        <f t="shared" si="45"/>
        <v>39361.699999999997</v>
      </c>
      <c r="AS138" s="37">
        <f t="shared" si="45"/>
        <v>40165</v>
      </c>
      <c r="AT138" s="37">
        <f t="shared" si="45"/>
        <v>40968.300000000003</v>
      </c>
      <c r="AU138" s="37">
        <f t="shared" si="37"/>
        <v>41771.599999999999</v>
      </c>
      <c r="AV138" s="37">
        <f t="shared" si="37"/>
        <v>42574.9</v>
      </c>
      <c r="AW138" s="37">
        <f t="shared" si="31"/>
        <v>43378.2</v>
      </c>
    </row>
    <row r="139" spans="1:49" ht="13.2">
      <c r="A139" s="21">
        <v>281080</v>
      </c>
      <c r="B139" s="11" t="s">
        <v>365</v>
      </c>
      <c r="C139" s="34">
        <v>38694.6</v>
      </c>
      <c r="D139" s="38">
        <f t="shared" si="38"/>
        <v>2149.6999999999998</v>
      </c>
      <c r="E139" s="12">
        <v>18</v>
      </c>
      <c r="F139" s="13">
        <v>15</v>
      </c>
      <c r="G139" s="13">
        <v>22</v>
      </c>
      <c r="H139" s="35">
        <f t="shared" si="39"/>
        <v>1074.9000000000001</v>
      </c>
      <c r="I139" s="36">
        <f t="shared" si="40"/>
        <v>1433.1</v>
      </c>
      <c r="J139" s="37">
        <f t="shared" si="44"/>
        <v>2149.6999999999998</v>
      </c>
      <c r="K139" s="37">
        <f t="shared" si="44"/>
        <v>4299.3999999999996</v>
      </c>
      <c r="L139" s="37">
        <f t="shared" si="44"/>
        <v>6449.1</v>
      </c>
      <c r="M139" s="37">
        <f t="shared" si="44"/>
        <v>8598.7999999999993</v>
      </c>
      <c r="N139" s="37">
        <f t="shared" si="44"/>
        <v>10748.5</v>
      </c>
      <c r="O139" s="37">
        <f t="shared" si="44"/>
        <v>12898.2</v>
      </c>
      <c r="P139" s="37">
        <f t="shared" si="44"/>
        <v>15047.9</v>
      </c>
      <c r="Q139" s="37">
        <f t="shared" si="44"/>
        <v>17197.599999999999</v>
      </c>
      <c r="R139" s="37">
        <f t="shared" si="44"/>
        <v>19347.3</v>
      </c>
      <c r="S139" s="37">
        <f t="shared" si="44"/>
        <v>21497</v>
      </c>
      <c r="T139" s="37">
        <f t="shared" si="44"/>
        <v>23646.7</v>
      </c>
      <c r="U139" s="37">
        <f t="shared" si="44"/>
        <v>25796.400000000001</v>
      </c>
      <c r="V139" s="37">
        <f t="shared" si="44"/>
        <v>27946.1</v>
      </c>
      <c r="W139" s="37">
        <f t="shared" si="44"/>
        <v>30095.8</v>
      </c>
      <c r="X139" s="37">
        <f t="shared" si="44"/>
        <v>38694.6</v>
      </c>
      <c r="Y139" s="37">
        <f t="shared" si="43"/>
        <v>38694.6</v>
      </c>
      <c r="Z139" s="37">
        <f t="shared" si="36"/>
        <v>38694.6</v>
      </c>
      <c r="AA139" s="37">
        <f t="shared" si="36"/>
        <v>38694.6</v>
      </c>
      <c r="AB139" s="37">
        <f t="shared" si="36"/>
        <v>38694.6</v>
      </c>
      <c r="AC139" s="37">
        <f t="shared" si="36"/>
        <v>38694.6</v>
      </c>
      <c r="AD139" s="37">
        <f t="shared" si="42"/>
        <v>38694.6</v>
      </c>
      <c r="AE139" s="37">
        <f t="shared" si="42"/>
        <v>38694.6</v>
      </c>
      <c r="AF139" s="37">
        <f t="shared" si="42"/>
        <v>39769.5</v>
      </c>
      <c r="AG139" s="37">
        <f t="shared" si="42"/>
        <v>40844.400000000001</v>
      </c>
      <c r="AH139" s="37">
        <f t="shared" si="42"/>
        <v>41919.300000000003</v>
      </c>
      <c r="AI139" s="37">
        <f t="shared" si="42"/>
        <v>42994.2</v>
      </c>
      <c r="AJ139" s="37">
        <f t="shared" si="42"/>
        <v>44069.1</v>
      </c>
      <c r="AK139" s="37">
        <f t="shared" si="42"/>
        <v>45144</v>
      </c>
      <c r="AL139" s="37">
        <f t="shared" si="42"/>
        <v>46218.9</v>
      </c>
      <c r="AM139" s="37">
        <f t="shared" si="42"/>
        <v>47293.8</v>
      </c>
      <c r="AN139" s="37">
        <f t="shared" si="45"/>
        <v>48368.7</v>
      </c>
      <c r="AO139" s="37">
        <f t="shared" si="45"/>
        <v>49443.6</v>
      </c>
      <c r="AP139" s="37">
        <f t="shared" si="45"/>
        <v>50518.5</v>
      </c>
      <c r="AQ139" s="37">
        <f t="shared" si="45"/>
        <v>51593.4</v>
      </c>
      <c r="AR139" s="37">
        <f t="shared" si="45"/>
        <v>52668.3</v>
      </c>
      <c r="AS139" s="37">
        <f t="shared" si="45"/>
        <v>53743.199999999997</v>
      </c>
      <c r="AT139" s="37">
        <f t="shared" si="45"/>
        <v>54818.1</v>
      </c>
      <c r="AU139" s="37">
        <f t="shared" si="37"/>
        <v>55893</v>
      </c>
      <c r="AV139" s="37">
        <f t="shared" si="37"/>
        <v>56967.9</v>
      </c>
      <c r="AW139" s="37">
        <f t="shared" si="31"/>
        <v>58042.8</v>
      </c>
    </row>
    <row r="140" spans="1:49" ht="13.2">
      <c r="A140" s="21">
        <v>281090</v>
      </c>
      <c r="B140" s="11" t="s">
        <v>364</v>
      </c>
      <c r="C140" s="34">
        <v>19036</v>
      </c>
      <c r="D140" s="38">
        <f t="shared" si="38"/>
        <v>1903.6</v>
      </c>
      <c r="E140" s="12">
        <v>10</v>
      </c>
      <c r="F140" s="13">
        <v>8</v>
      </c>
      <c r="G140" s="13">
        <v>12</v>
      </c>
      <c r="H140" s="35">
        <f t="shared" si="39"/>
        <v>951.8</v>
      </c>
      <c r="I140" s="36">
        <f t="shared" si="40"/>
        <v>1269.0999999999999</v>
      </c>
      <c r="J140" s="37">
        <f t="shared" si="44"/>
        <v>1903.6</v>
      </c>
      <c r="K140" s="37">
        <f t="shared" si="44"/>
        <v>3807.2</v>
      </c>
      <c r="L140" s="37">
        <f t="shared" si="44"/>
        <v>5710.8</v>
      </c>
      <c r="M140" s="37">
        <f t="shared" si="44"/>
        <v>7614.4</v>
      </c>
      <c r="N140" s="37">
        <f t="shared" si="44"/>
        <v>9518</v>
      </c>
      <c r="O140" s="37">
        <f t="shared" si="44"/>
        <v>11421.6</v>
      </c>
      <c r="P140" s="37">
        <f t="shared" si="44"/>
        <v>13325.2</v>
      </c>
      <c r="Q140" s="37">
        <f t="shared" si="44"/>
        <v>19036</v>
      </c>
      <c r="R140" s="37">
        <f t="shared" si="44"/>
        <v>19036</v>
      </c>
      <c r="S140" s="37">
        <f t="shared" si="44"/>
        <v>19036</v>
      </c>
      <c r="T140" s="37">
        <f t="shared" si="44"/>
        <v>19036</v>
      </c>
      <c r="U140" s="37">
        <f t="shared" si="44"/>
        <v>19036</v>
      </c>
      <c r="V140" s="37">
        <f t="shared" si="44"/>
        <v>19987.8</v>
      </c>
      <c r="W140" s="37">
        <f t="shared" si="44"/>
        <v>20939.599999999999</v>
      </c>
      <c r="X140" s="37">
        <f t="shared" si="44"/>
        <v>21891.4</v>
      </c>
      <c r="Y140" s="37">
        <f t="shared" si="43"/>
        <v>22843.200000000001</v>
      </c>
      <c r="Z140" s="37">
        <f t="shared" si="36"/>
        <v>23795</v>
      </c>
      <c r="AA140" s="37">
        <f t="shared" si="36"/>
        <v>24746.799999999999</v>
      </c>
      <c r="AB140" s="37">
        <f t="shared" si="36"/>
        <v>25698.6</v>
      </c>
      <c r="AC140" s="37">
        <f t="shared" si="36"/>
        <v>26650.400000000001</v>
      </c>
      <c r="AD140" s="37">
        <f t="shared" si="42"/>
        <v>27602.2</v>
      </c>
      <c r="AE140" s="37">
        <f t="shared" si="42"/>
        <v>28554</v>
      </c>
      <c r="AF140" s="37">
        <f t="shared" si="42"/>
        <v>29505.8</v>
      </c>
      <c r="AG140" s="37">
        <f t="shared" si="42"/>
        <v>30457.599999999999</v>
      </c>
      <c r="AH140" s="37">
        <f t="shared" si="42"/>
        <v>31409.4</v>
      </c>
      <c r="AI140" s="37">
        <f t="shared" si="42"/>
        <v>32361.200000000001</v>
      </c>
      <c r="AJ140" s="37">
        <f t="shared" si="42"/>
        <v>33313</v>
      </c>
      <c r="AK140" s="37">
        <f t="shared" si="42"/>
        <v>34264.800000000003</v>
      </c>
      <c r="AL140" s="37">
        <f t="shared" si="42"/>
        <v>35216.6</v>
      </c>
      <c r="AM140" s="37">
        <f t="shared" si="42"/>
        <v>36168.400000000001</v>
      </c>
      <c r="AN140" s="37">
        <f t="shared" si="45"/>
        <v>37120.199999999997</v>
      </c>
      <c r="AO140" s="37">
        <f t="shared" si="45"/>
        <v>38072</v>
      </c>
      <c r="AP140" s="37">
        <f t="shared" si="45"/>
        <v>39023.800000000003</v>
      </c>
      <c r="AQ140" s="37">
        <f t="shared" si="45"/>
        <v>39975.599999999999</v>
      </c>
      <c r="AR140" s="37">
        <f t="shared" si="45"/>
        <v>40927.4</v>
      </c>
      <c r="AS140" s="37">
        <f t="shared" si="45"/>
        <v>41879.199999999997</v>
      </c>
      <c r="AT140" s="37">
        <f t="shared" si="45"/>
        <v>42831</v>
      </c>
      <c r="AU140" s="37">
        <f t="shared" si="37"/>
        <v>43782.8</v>
      </c>
      <c r="AV140" s="37">
        <f t="shared" si="37"/>
        <v>44734.6</v>
      </c>
      <c r="AW140" s="37">
        <f t="shared" si="31"/>
        <v>45686.400000000001</v>
      </c>
    </row>
    <row r="141" spans="1:49" ht="13.2">
      <c r="A141" s="21">
        <v>281100</v>
      </c>
      <c r="B141" s="11" t="s">
        <v>363</v>
      </c>
      <c r="C141" s="34">
        <v>20950.8</v>
      </c>
      <c r="D141" s="38">
        <f t="shared" si="38"/>
        <v>1745.9</v>
      </c>
      <c r="E141" s="12">
        <v>12</v>
      </c>
      <c r="F141" s="13">
        <v>10</v>
      </c>
      <c r="G141" s="13">
        <v>15</v>
      </c>
      <c r="H141" s="35">
        <f t="shared" si="39"/>
        <v>873</v>
      </c>
      <c r="I141" s="36">
        <f t="shared" si="40"/>
        <v>1163.9000000000001</v>
      </c>
      <c r="J141" s="37">
        <f t="shared" si="44"/>
        <v>1745.9</v>
      </c>
      <c r="K141" s="37">
        <f t="shared" si="44"/>
        <v>3491.8</v>
      </c>
      <c r="L141" s="37">
        <f t="shared" si="44"/>
        <v>5237.7</v>
      </c>
      <c r="M141" s="37">
        <f t="shared" si="44"/>
        <v>6983.6</v>
      </c>
      <c r="N141" s="37">
        <f t="shared" si="44"/>
        <v>8729.5</v>
      </c>
      <c r="O141" s="37">
        <f t="shared" si="44"/>
        <v>10475.4</v>
      </c>
      <c r="P141" s="37">
        <f t="shared" si="44"/>
        <v>12221.3</v>
      </c>
      <c r="Q141" s="37">
        <f t="shared" si="44"/>
        <v>13967.2</v>
      </c>
      <c r="R141" s="37">
        <f t="shared" si="44"/>
        <v>15713.1</v>
      </c>
      <c r="S141" s="37">
        <f t="shared" si="44"/>
        <v>20950.8</v>
      </c>
      <c r="T141" s="37">
        <f t="shared" si="44"/>
        <v>20950.8</v>
      </c>
      <c r="U141" s="37">
        <f t="shared" si="44"/>
        <v>20950.8</v>
      </c>
      <c r="V141" s="37">
        <f t="shared" si="44"/>
        <v>20950.8</v>
      </c>
      <c r="W141" s="37">
        <f t="shared" si="44"/>
        <v>20950.8</v>
      </c>
      <c r="X141" s="37">
        <f t="shared" si="44"/>
        <v>20950.8</v>
      </c>
      <c r="Y141" s="37">
        <f t="shared" si="43"/>
        <v>21823.8</v>
      </c>
      <c r="Z141" s="37">
        <f t="shared" si="36"/>
        <v>22696.799999999999</v>
      </c>
      <c r="AA141" s="37">
        <f t="shared" si="36"/>
        <v>23569.8</v>
      </c>
      <c r="AB141" s="37">
        <f t="shared" si="36"/>
        <v>24442.799999999999</v>
      </c>
      <c r="AC141" s="37">
        <f t="shared" si="36"/>
        <v>25315.8</v>
      </c>
      <c r="AD141" s="37">
        <f t="shared" si="42"/>
        <v>26188.799999999999</v>
      </c>
      <c r="AE141" s="37">
        <f t="shared" si="42"/>
        <v>27061.8</v>
      </c>
      <c r="AF141" s="37">
        <f t="shared" si="42"/>
        <v>27934.799999999999</v>
      </c>
      <c r="AG141" s="37">
        <f t="shared" si="42"/>
        <v>28807.8</v>
      </c>
      <c r="AH141" s="37">
        <f t="shared" si="42"/>
        <v>29680.799999999999</v>
      </c>
      <c r="AI141" s="37">
        <f t="shared" si="42"/>
        <v>30553.8</v>
      </c>
      <c r="AJ141" s="37">
        <f t="shared" si="42"/>
        <v>31426.799999999999</v>
      </c>
      <c r="AK141" s="37">
        <f t="shared" si="42"/>
        <v>32299.8</v>
      </c>
      <c r="AL141" s="37">
        <f t="shared" si="42"/>
        <v>33172.800000000003</v>
      </c>
      <c r="AM141" s="37">
        <f t="shared" si="42"/>
        <v>34045.800000000003</v>
      </c>
      <c r="AN141" s="37">
        <f t="shared" si="45"/>
        <v>34918.800000000003</v>
      </c>
      <c r="AO141" s="37">
        <f t="shared" si="45"/>
        <v>35791.800000000003</v>
      </c>
      <c r="AP141" s="37">
        <f t="shared" si="45"/>
        <v>36664.800000000003</v>
      </c>
      <c r="AQ141" s="37">
        <f t="shared" si="45"/>
        <v>37537.800000000003</v>
      </c>
      <c r="AR141" s="37">
        <f t="shared" si="45"/>
        <v>38410.800000000003</v>
      </c>
      <c r="AS141" s="37">
        <f t="shared" si="45"/>
        <v>39283.800000000003</v>
      </c>
      <c r="AT141" s="37">
        <f t="shared" si="45"/>
        <v>40156.800000000003</v>
      </c>
      <c r="AU141" s="37">
        <f t="shared" si="37"/>
        <v>41029.800000000003</v>
      </c>
      <c r="AV141" s="37">
        <f t="shared" si="37"/>
        <v>41902.800000000003</v>
      </c>
      <c r="AW141" s="37">
        <f t="shared" si="31"/>
        <v>42775.8</v>
      </c>
    </row>
    <row r="142" spans="1:49" ht="13.2">
      <c r="A142" s="21">
        <v>281110</v>
      </c>
      <c r="B142" s="11" t="s">
        <v>362</v>
      </c>
      <c r="C142" s="34">
        <v>16345.6</v>
      </c>
      <c r="D142" s="38">
        <f t="shared" si="38"/>
        <v>2043.2</v>
      </c>
      <c r="E142" s="12">
        <v>8</v>
      </c>
      <c r="F142" s="13">
        <v>7</v>
      </c>
      <c r="G142" s="13">
        <v>10</v>
      </c>
      <c r="H142" s="35">
        <f t="shared" si="39"/>
        <v>1021.6</v>
      </c>
      <c r="I142" s="36">
        <f t="shared" si="40"/>
        <v>1362.1</v>
      </c>
      <c r="J142" s="37">
        <f t="shared" si="44"/>
        <v>2043.2</v>
      </c>
      <c r="K142" s="37">
        <f t="shared" si="44"/>
        <v>4086.4</v>
      </c>
      <c r="L142" s="37">
        <f t="shared" si="44"/>
        <v>6129.6</v>
      </c>
      <c r="M142" s="37">
        <f t="shared" si="44"/>
        <v>8172.8</v>
      </c>
      <c r="N142" s="37">
        <f t="shared" si="44"/>
        <v>10216</v>
      </c>
      <c r="O142" s="37">
        <f t="shared" si="44"/>
        <v>12259.2</v>
      </c>
      <c r="P142" s="37">
        <f t="shared" si="44"/>
        <v>16345.6</v>
      </c>
      <c r="Q142" s="37">
        <f t="shared" si="44"/>
        <v>16345.6</v>
      </c>
      <c r="R142" s="37">
        <f t="shared" si="44"/>
        <v>16345.6</v>
      </c>
      <c r="S142" s="37">
        <f t="shared" si="44"/>
        <v>16345.6</v>
      </c>
      <c r="T142" s="37">
        <f t="shared" si="44"/>
        <v>17367.2</v>
      </c>
      <c r="U142" s="37">
        <f t="shared" si="44"/>
        <v>18388.8</v>
      </c>
      <c r="V142" s="37">
        <f t="shared" si="44"/>
        <v>19410.400000000001</v>
      </c>
      <c r="W142" s="37">
        <f t="shared" si="44"/>
        <v>20432</v>
      </c>
      <c r="X142" s="37">
        <f t="shared" si="44"/>
        <v>21453.599999999999</v>
      </c>
      <c r="Y142" s="37">
        <f t="shared" si="43"/>
        <v>22475.200000000001</v>
      </c>
      <c r="Z142" s="37">
        <f t="shared" si="36"/>
        <v>23496.799999999999</v>
      </c>
      <c r="AA142" s="37">
        <f t="shared" si="36"/>
        <v>24518.400000000001</v>
      </c>
      <c r="AB142" s="37">
        <f t="shared" si="36"/>
        <v>25540</v>
      </c>
      <c r="AC142" s="37">
        <f t="shared" si="36"/>
        <v>26561.599999999999</v>
      </c>
      <c r="AD142" s="37">
        <f t="shared" si="42"/>
        <v>27583.200000000001</v>
      </c>
      <c r="AE142" s="37">
        <f t="shared" si="42"/>
        <v>28604.799999999999</v>
      </c>
      <c r="AF142" s="37">
        <f t="shared" si="42"/>
        <v>29626.400000000001</v>
      </c>
      <c r="AG142" s="37">
        <f t="shared" si="42"/>
        <v>30648</v>
      </c>
      <c r="AH142" s="37">
        <f t="shared" si="42"/>
        <v>31669.599999999999</v>
      </c>
      <c r="AI142" s="37">
        <f t="shared" si="42"/>
        <v>32691.200000000001</v>
      </c>
      <c r="AJ142" s="37">
        <f t="shared" si="42"/>
        <v>33712.800000000003</v>
      </c>
      <c r="AK142" s="37">
        <f t="shared" si="42"/>
        <v>34734.400000000001</v>
      </c>
      <c r="AL142" s="37">
        <f t="shared" si="42"/>
        <v>35756</v>
      </c>
      <c r="AM142" s="37">
        <f t="shared" si="42"/>
        <v>36777.599999999999</v>
      </c>
      <c r="AN142" s="37">
        <f t="shared" si="45"/>
        <v>37799.199999999997</v>
      </c>
      <c r="AO142" s="37">
        <f t="shared" si="45"/>
        <v>38820.800000000003</v>
      </c>
      <c r="AP142" s="37">
        <f t="shared" si="45"/>
        <v>39842.400000000001</v>
      </c>
      <c r="AQ142" s="37">
        <f t="shared" si="45"/>
        <v>40864</v>
      </c>
      <c r="AR142" s="37">
        <f t="shared" si="45"/>
        <v>41885.599999999999</v>
      </c>
      <c r="AS142" s="37">
        <f t="shared" si="45"/>
        <v>42907.199999999997</v>
      </c>
      <c r="AT142" s="37">
        <f t="shared" si="45"/>
        <v>43928.800000000003</v>
      </c>
      <c r="AU142" s="37">
        <f t="shared" si="37"/>
        <v>44950.400000000001</v>
      </c>
      <c r="AV142" s="37">
        <f t="shared" si="37"/>
        <v>45972</v>
      </c>
      <c r="AW142" s="37">
        <f t="shared" si="31"/>
        <v>46993.599999999999</v>
      </c>
    </row>
    <row r="143" spans="1:49" ht="13.2">
      <c r="A143" s="21">
        <v>281120</v>
      </c>
      <c r="B143" s="11" t="s">
        <v>361</v>
      </c>
      <c r="C143" s="34">
        <v>20609</v>
      </c>
      <c r="D143" s="38">
        <f t="shared" si="38"/>
        <v>2060.9</v>
      </c>
      <c r="E143" s="12">
        <v>10</v>
      </c>
      <c r="F143" s="13">
        <v>8</v>
      </c>
      <c r="G143" s="13">
        <v>12</v>
      </c>
      <c r="H143" s="35">
        <f t="shared" si="39"/>
        <v>1030.5</v>
      </c>
      <c r="I143" s="36">
        <f t="shared" si="40"/>
        <v>1373.9</v>
      </c>
      <c r="J143" s="37">
        <f t="shared" si="44"/>
        <v>2060.9</v>
      </c>
      <c r="K143" s="37">
        <f t="shared" si="44"/>
        <v>4121.8</v>
      </c>
      <c r="L143" s="37">
        <f t="shared" si="44"/>
        <v>6182.7</v>
      </c>
      <c r="M143" s="37">
        <f t="shared" si="44"/>
        <v>8243.6</v>
      </c>
      <c r="N143" s="37">
        <f t="shared" si="44"/>
        <v>10304.5</v>
      </c>
      <c r="O143" s="37">
        <f t="shared" si="44"/>
        <v>12365.4</v>
      </c>
      <c r="P143" s="37">
        <f t="shared" si="44"/>
        <v>14426.3</v>
      </c>
      <c r="Q143" s="37">
        <f t="shared" si="44"/>
        <v>20609</v>
      </c>
      <c r="R143" s="37">
        <f t="shared" si="44"/>
        <v>20609</v>
      </c>
      <c r="S143" s="37">
        <f t="shared" si="44"/>
        <v>20609</v>
      </c>
      <c r="T143" s="37">
        <f t="shared" si="44"/>
        <v>20609</v>
      </c>
      <c r="U143" s="37">
        <f t="shared" si="44"/>
        <v>20609</v>
      </c>
      <c r="V143" s="37">
        <f t="shared" si="44"/>
        <v>21639.5</v>
      </c>
      <c r="W143" s="37">
        <f t="shared" si="44"/>
        <v>22670</v>
      </c>
      <c r="X143" s="37">
        <f t="shared" si="44"/>
        <v>23700.5</v>
      </c>
      <c r="Y143" s="37">
        <f t="shared" si="43"/>
        <v>24731</v>
      </c>
      <c r="Z143" s="37">
        <f t="shared" si="36"/>
        <v>25761.5</v>
      </c>
      <c r="AA143" s="37">
        <f t="shared" si="36"/>
        <v>26792</v>
      </c>
      <c r="AB143" s="37">
        <f t="shared" si="36"/>
        <v>27822.5</v>
      </c>
      <c r="AC143" s="37">
        <f t="shared" si="36"/>
        <v>28853</v>
      </c>
      <c r="AD143" s="37">
        <f t="shared" si="42"/>
        <v>29883.5</v>
      </c>
      <c r="AE143" s="37">
        <f t="shared" si="42"/>
        <v>30914</v>
      </c>
      <c r="AF143" s="37">
        <f t="shared" si="42"/>
        <v>31944.5</v>
      </c>
      <c r="AG143" s="37">
        <f t="shared" si="42"/>
        <v>32975</v>
      </c>
      <c r="AH143" s="37">
        <f t="shared" si="42"/>
        <v>34005.5</v>
      </c>
      <c r="AI143" s="37">
        <f t="shared" si="42"/>
        <v>35036</v>
      </c>
      <c r="AJ143" s="37">
        <f t="shared" si="42"/>
        <v>36066.5</v>
      </c>
      <c r="AK143" s="37">
        <f t="shared" si="42"/>
        <v>37097</v>
      </c>
      <c r="AL143" s="37">
        <f t="shared" si="42"/>
        <v>38127.5</v>
      </c>
      <c r="AM143" s="37">
        <f t="shared" si="42"/>
        <v>39158</v>
      </c>
      <c r="AN143" s="37">
        <f t="shared" si="45"/>
        <v>40188.5</v>
      </c>
      <c r="AO143" s="37">
        <f t="shared" si="45"/>
        <v>41219</v>
      </c>
      <c r="AP143" s="37">
        <f t="shared" si="45"/>
        <v>42249.5</v>
      </c>
      <c r="AQ143" s="37">
        <f t="shared" si="45"/>
        <v>43280</v>
      </c>
      <c r="AR143" s="37">
        <f t="shared" si="45"/>
        <v>44310.5</v>
      </c>
      <c r="AS143" s="37">
        <f t="shared" si="45"/>
        <v>45341</v>
      </c>
      <c r="AT143" s="37">
        <f t="shared" si="45"/>
        <v>46371.5</v>
      </c>
      <c r="AU143" s="37">
        <f t="shared" si="37"/>
        <v>47402</v>
      </c>
      <c r="AV143" s="37">
        <f t="shared" si="37"/>
        <v>48432.5</v>
      </c>
      <c r="AW143" s="37">
        <f t="shared" si="31"/>
        <v>49463</v>
      </c>
    </row>
    <row r="144" spans="1:49" ht="13.2">
      <c r="A144" s="21">
        <v>281130</v>
      </c>
      <c r="B144" s="11" t="s">
        <v>360</v>
      </c>
      <c r="C144" s="34">
        <v>20123</v>
      </c>
      <c r="D144" s="38">
        <f t="shared" si="38"/>
        <v>2012.3</v>
      </c>
      <c r="E144" s="12">
        <v>10</v>
      </c>
      <c r="F144" s="13">
        <v>8</v>
      </c>
      <c r="G144" s="13">
        <v>12</v>
      </c>
      <c r="H144" s="35">
        <f t="shared" si="39"/>
        <v>1006.2</v>
      </c>
      <c r="I144" s="36">
        <f t="shared" si="40"/>
        <v>1341.5</v>
      </c>
      <c r="J144" s="37">
        <f t="shared" si="44"/>
        <v>2012.3</v>
      </c>
      <c r="K144" s="37">
        <f t="shared" si="44"/>
        <v>4024.6</v>
      </c>
      <c r="L144" s="37">
        <f t="shared" si="44"/>
        <v>6036.9</v>
      </c>
      <c r="M144" s="37">
        <f t="shared" si="44"/>
        <v>8049.2</v>
      </c>
      <c r="N144" s="37">
        <f t="shared" si="44"/>
        <v>10061.5</v>
      </c>
      <c r="O144" s="37">
        <f t="shared" si="44"/>
        <v>12073.8</v>
      </c>
      <c r="P144" s="37">
        <f t="shared" si="44"/>
        <v>14086.1</v>
      </c>
      <c r="Q144" s="37">
        <f t="shared" si="44"/>
        <v>20123</v>
      </c>
      <c r="R144" s="37">
        <f t="shared" si="44"/>
        <v>20123</v>
      </c>
      <c r="S144" s="37">
        <f t="shared" si="44"/>
        <v>20123</v>
      </c>
      <c r="T144" s="37">
        <f t="shared" si="44"/>
        <v>20123</v>
      </c>
      <c r="U144" s="37">
        <f t="shared" si="44"/>
        <v>20123</v>
      </c>
      <c r="V144" s="37">
        <f t="shared" si="44"/>
        <v>21129.200000000001</v>
      </c>
      <c r="W144" s="37">
        <f t="shared" si="44"/>
        <v>22135.4</v>
      </c>
      <c r="X144" s="37">
        <f t="shared" si="44"/>
        <v>23141.599999999999</v>
      </c>
      <c r="Y144" s="37">
        <f t="shared" si="43"/>
        <v>24147.8</v>
      </c>
      <c r="Z144" s="37">
        <f t="shared" si="36"/>
        <v>25154</v>
      </c>
      <c r="AA144" s="37">
        <f t="shared" si="36"/>
        <v>26160.2</v>
      </c>
      <c r="AB144" s="37">
        <f t="shared" si="36"/>
        <v>27166.400000000001</v>
      </c>
      <c r="AC144" s="37">
        <f t="shared" si="36"/>
        <v>28172.6</v>
      </c>
      <c r="AD144" s="37">
        <f t="shared" si="42"/>
        <v>29178.799999999999</v>
      </c>
      <c r="AE144" s="37">
        <f t="shared" si="42"/>
        <v>30185</v>
      </c>
      <c r="AF144" s="37">
        <f t="shared" si="42"/>
        <v>31191.200000000001</v>
      </c>
      <c r="AG144" s="37">
        <f t="shared" si="42"/>
        <v>32197.4</v>
      </c>
      <c r="AH144" s="37">
        <f t="shared" si="42"/>
        <v>33203.599999999999</v>
      </c>
      <c r="AI144" s="37">
        <f t="shared" si="42"/>
        <v>34209.800000000003</v>
      </c>
      <c r="AJ144" s="37">
        <f t="shared" si="42"/>
        <v>35216</v>
      </c>
      <c r="AK144" s="37">
        <f t="shared" si="42"/>
        <v>36222.199999999997</v>
      </c>
      <c r="AL144" s="37">
        <f t="shared" si="42"/>
        <v>37228.400000000001</v>
      </c>
      <c r="AM144" s="37">
        <f t="shared" si="42"/>
        <v>38234.6</v>
      </c>
      <c r="AN144" s="37">
        <f t="shared" si="45"/>
        <v>39240.800000000003</v>
      </c>
      <c r="AO144" s="37">
        <f t="shared" si="45"/>
        <v>40247</v>
      </c>
      <c r="AP144" s="37">
        <f t="shared" si="45"/>
        <v>41253.199999999997</v>
      </c>
      <c r="AQ144" s="37">
        <f t="shared" si="45"/>
        <v>42259.4</v>
      </c>
      <c r="AR144" s="37">
        <f t="shared" si="45"/>
        <v>43265.599999999999</v>
      </c>
      <c r="AS144" s="37">
        <f t="shared" si="45"/>
        <v>44271.8</v>
      </c>
      <c r="AT144" s="37">
        <f t="shared" si="45"/>
        <v>45278</v>
      </c>
      <c r="AU144" s="37">
        <f t="shared" si="37"/>
        <v>46284.2</v>
      </c>
      <c r="AV144" s="37">
        <f t="shared" si="37"/>
        <v>47290.400000000001</v>
      </c>
      <c r="AW144" s="37">
        <f t="shared" si="31"/>
        <v>48296.6</v>
      </c>
    </row>
    <row r="145" spans="1:49" ht="13.2">
      <c r="A145" s="21">
        <v>281140</v>
      </c>
      <c r="B145" s="11" t="s">
        <v>359</v>
      </c>
      <c r="C145" s="34">
        <v>28459.200000000001</v>
      </c>
      <c r="D145" s="38">
        <f t="shared" si="38"/>
        <v>2032.8</v>
      </c>
      <c r="E145" s="12">
        <v>14</v>
      </c>
      <c r="F145" s="13">
        <v>12</v>
      </c>
      <c r="G145" s="13">
        <v>17</v>
      </c>
      <c r="H145" s="35">
        <f t="shared" si="39"/>
        <v>1016.4</v>
      </c>
      <c r="I145" s="36">
        <f t="shared" si="40"/>
        <v>1355.2</v>
      </c>
      <c r="J145" s="37">
        <f t="shared" si="44"/>
        <v>2032.8</v>
      </c>
      <c r="K145" s="37">
        <f t="shared" si="44"/>
        <v>4065.6</v>
      </c>
      <c r="L145" s="37">
        <f t="shared" si="44"/>
        <v>6098.4</v>
      </c>
      <c r="M145" s="37">
        <f t="shared" si="44"/>
        <v>8131.2</v>
      </c>
      <c r="N145" s="37">
        <f t="shared" si="44"/>
        <v>10164</v>
      </c>
      <c r="O145" s="37">
        <f t="shared" si="44"/>
        <v>12196.8</v>
      </c>
      <c r="P145" s="37">
        <f t="shared" si="44"/>
        <v>14229.6</v>
      </c>
      <c r="Q145" s="37">
        <f t="shared" si="44"/>
        <v>16262.4</v>
      </c>
      <c r="R145" s="37">
        <f t="shared" si="44"/>
        <v>18295.2</v>
      </c>
      <c r="S145" s="37">
        <f t="shared" si="44"/>
        <v>20328</v>
      </c>
      <c r="T145" s="37">
        <f t="shared" si="44"/>
        <v>22360.799999999999</v>
      </c>
      <c r="U145" s="37">
        <f t="shared" si="44"/>
        <v>28459.200000000001</v>
      </c>
      <c r="V145" s="37">
        <f t="shared" si="44"/>
        <v>28459.200000000001</v>
      </c>
      <c r="W145" s="37">
        <f t="shared" si="44"/>
        <v>28459.200000000001</v>
      </c>
      <c r="X145" s="37">
        <f t="shared" si="44"/>
        <v>28459.200000000001</v>
      </c>
      <c r="Y145" s="37">
        <f t="shared" si="43"/>
        <v>28459.200000000001</v>
      </c>
      <c r="Z145" s="37">
        <f t="shared" si="36"/>
        <v>28459.200000000001</v>
      </c>
      <c r="AA145" s="37">
        <f t="shared" si="36"/>
        <v>29475.599999999999</v>
      </c>
      <c r="AB145" s="37">
        <f t="shared" si="36"/>
        <v>30492</v>
      </c>
      <c r="AC145" s="37">
        <f t="shared" si="36"/>
        <v>31508.400000000001</v>
      </c>
      <c r="AD145" s="37">
        <f t="shared" si="42"/>
        <v>32524.799999999999</v>
      </c>
      <c r="AE145" s="37">
        <f t="shared" si="42"/>
        <v>33541.199999999997</v>
      </c>
      <c r="AF145" s="37">
        <f t="shared" si="42"/>
        <v>34557.599999999999</v>
      </c>
      <c r="AG145" s="37">
        <f t="shared" si="42"/>
        <v>35574</v>
      </c>
      <c r="AH145" s="37">
        <f t="shared" si="42"/>
        <v>36590.400000000001</v>
      </c>
      <c r="AI145" s="37">
        <f t="shared" si="42"/>
        <v>37606.800000000003</v>
      </c>
      <c r="AJ145" s="37">
        <f t="shared" si="42"/>
        <v>38623.199999999997</v>
      </c>
      <c r="AK145" s="37">
        <f t="shared" si="42"/>
        <v>39639.599999999999</v>
      </c>
      <c r="AL145" s="37">
        <f t="shared" si="42"/>
        <v>40656</v>
      </c>
      <c r="AM145" s="37">
        <f t="shared" si="42"/>
        <v>41672.400000000001</v>
      </c>
      <c r="AN145" s="37">
        <f t="shared" si="45"/>
        <v>42688.800000000003</v>
      </c>
      <c r="AO145" s="37">
        <f t="shared" si="45"/>
        <v>43705.2</v>
      </c>
      <c r="AP145" s="37">
        <f t="shared" si="45"/>
        <v>44721.599999999999</v>
      </c>
      <c r="AQ145" s="37">
        <f t="shared" si="45"/>
        <v>45738</v>
      </c>
      <c r="AR145" s="37">
        <f t="shared" si="45"/>
        <v>46754.400000000001</v>
      </c>
      <c r="AS145" s="37">
        <f t="shared" si="45"/>
        <v>47770.8</v>
      </c>
      <c r="AT145" s="37">
        <f t="shared" si="45"/>
        <v>48787.199999999997</v>
      </c>
      <c r="AU145" s="37">
        <f t="shared" si="37"/>
        <v>49803.6</v>
      </c>
      <c r="AV145" s="37">
        <f t="shared" si="37"/>
        <v>50820</v>
      </c>
      <c r="AW145" s="37">
        <f t="shared" si="37"/>
        <v>51836.4</v>
      </c>
    </row>
    <row r="146" spans="1:49" ht="13.2">
      <c r="A146" s="21">
        <v>281150</v>
      </c>
      <c r="B146" s="11" t="s">
        <v>358</v>
      </c>
      <c r="C146" s="34">
        <v>14139.9</v>
      </c>
      <c r="D146" s="38">
        <f t="shared" si="38"/>
        <v>1571.1</v>
      </c>
      <c r="E146" s="12">
        <v>9</v>
      </c>
      <c r="F146" s="13">
        <v>8</v>
      </c>
      <c r="G146" s="13">
        <v>11</v>
      </c>
      <c r="H146" s="35">
        <f t="shared" si="39"/>
        <v>785.6</v>
      </c>
      <c r="I146" s="36">
        <f t="shared" si="40"/>
        <v>1047.4000000000001</v>
      </c>
      <c r="J146" s="37">
        <f t="shared" si="44"/>
        <v>1571.1</v>
      </c>
      <c r="K146" s="37">
        <f t="shared" si="44"/>
        <v>3142.2</v>
      </c>
      <c r="L146" s="37">
        <f t="shared" si="44"/>
        <v>4713.3</v>
      </c>
      <c r="M146" s="37">
        <f t="shared" si="44"/>
        <v>6284.4</v>
      </c>
      <c r="N146" s="37">
        <f t="shared" si="44"/>
        <v>7855.5</v>
      </c>
      <c r="O146" s="37">
        <f t="shared" si="44"/>
        <v>9426.6</v>
      </c>
      <c r="P146" s="37">
        <f t="shared" si="44"/>
        <v>10997.7</v>
      </c>
      <c r="Q146" s="37">
        <f t="shared" si="44"/>
        <v>14139.9</v>
      </c>
      <c r="R146" s="37">
        <f t="shared" si="44"/>
        <v>14139.9</v>
      </c>
      <c r="S146" s="37">
        <f t="shared" si="44"/>
        <v>14139.9</v>
      </c>
      <c r="T146" s="37">
        <f t="shared" si="44"/>
        <v>14139.9</v>
      </c>
      <c r="U146" s="37">
        <f t="shared" si="44"/>
        <v>14925.5</v>
      </c>
      <c r="V146" s="37">
        <f t="shared" si="44"/>
        <v>15711.1</v>
      </c>
      <c r="W146" s="37">
        <f t="shared" si="44"/>
        <v>16496.7</v>
      </c>
      <c r="X146" s="37">
        <f t="shared" si="44"/>
        <v>17282.3</v>
      </c>
      <c r="Y146" s="37">
        <f t="shared" si="43"/>
        <v>18067.900000000001</v>
      </c>
      <c r="Z146" s="37">
        <f t="shared" si="36"/>
        <v>18853.5</v>
      </c>
      <c r="AA146" s="37">
        <f t="shared" si="36"/>
        <v>19639.099999999999</v>
      </c>
      <c r="AB146" s="37">
        <f t="shared" si="36"/>
        <v>20424.7</v>
      </c>
      <c r="AC146" s="37">
        <f t="shared" si="36"/>
        <v>21210.3</v>
      </c>
      <c r="AD146" s="37">
        <f t="shared" si="42"/>
        <v>21995.9</v>
      </c>
      <c r="AE146" s="37">
        <f t="shared" si="42"/>
        <v>22781.5</v>
      </c>
      <c r="AF146" s="37">
        <f t="shared" si="42"/>
        <v>23567.1</v>
      </c>
      <c r="AG146" s="37">
        <f t="shared" si="42"/>
        <v>24352.7</v>
      </c>
      <c r="AH146" s="37">
        <f t="shared" si="42"/>
        <v>25138.3</v>
      </c>
      <c r="AI146" s="37">
        <f t="shared" si="42"/>
        <v>25923.9</v>
      </c>
      <c r="AJ146" s="37">
        <f t="shared" si="42"/>
        <v>26709.5</v>
      </c>
      <c r="AK146" s="37">
        <f t="shared" si="42"/>
        <v>27495.1</v>
      </c>
      <c r="AL146" s="37">
        <f t="shared" si="42"/>
        <v>28280.7</v>
      </c>
      <c r="AM146" s="37">
        <f t="shared" si="42"/>
        <v>29066.3</v>
      </c>
      <c r="AN146" s="37">
        <f t="shared" si="45"/>
        <v>29851.9</v>
      </c>
      <c r="AO146" s="37">
        <f t="shared" si="45"/>
        <v>30637.5</v>
      </c>
      <c r="AP146" s="37">
        <f t="shared" si="45"/>
        <v>31423.1</v>
      </c>
      <c r="AQ146" s="37">
        <f t="shared" si="45"/>
        <v>32208.7</v>
      </c>
      <c r="AR146" s="37">
        <f t="shared" si="45"/>
        <v>32994.300000000003</v>
      </c>
      <c r="AS146" s="37">
        <f t="shared" si="45"/>
        <v>33779.9</v>
      </c>
      <c r="AT146" s="37">
        <f t="shared" si="45"/>
        <v>34565.5</v>
      </c>
      <c r="AU146" s="37">
        <f t="shared" si="37"/>
        <v>35351.1</v>
      </c>
      <c r="AV146" s="37">
        <f t="shared" si="37"/>
        <v>36136.699999999997</v>
      </c>
      <c r="AW146" s="37">
        <f t="shared" si="37"/>
        <v>36922.300000000003</v>
      </c>
    </row>
    <row r="147" spans="1:49" ht="13.2">
      <c r="A147" s="21">
        <v>281160</v>
      </c>
      <c r="B147" s="11" t="s">
        <v>357</v>
      </c>
      <c r="C147" s="34">
        <v>14850.4</v>
      </c>
      <c r="D147" s="38">
        <f t="shared" si="38"/>
        <v>1856.3</v>
      </c>
      <c r="E147" s="12">
        <v>8</v>
      </c>
      <c r="F147" s="13">
        <v>7</v>
      </c>
      <c r="G147" s="13">
        <v>10</v>
      </c>
      <c r="H147" s="35">
        <f t="shared" si="39"/>
        <v>928.2</v>
      </c>
      <c r="I147" s="36">
        <f t="shared" si="40"/>
        <v>1237.5</v>
      </c>
      <c r="J147" s="37">
        <f t="shared" si="44"/>
        <v>1856.3</v>
      </c>
      <c r="K147" s="37">
        <f t="shared" si="44"/>
        <v>3712.6</v>
      </c>
      <c r="L147" s="37">
        <f t="shared" si="44"/>
        <v>5568.9</v>
      </c>
      <c r="M147" s="37">
        <f t="shared" si="44"/>
        <v>7425.2</v>
      </c>
      <c r="N147" s="37">
        <f t="shared" si="44"/>
        <v>9281.5</v>
      </c>
      <c r="O147" s="37">
        <f t="shared" si="44"/>
        <v>11137.8</v>
      </c>
      <c r="P147" s="37">
        <f t="shared" si="44"/>
        <v>14850.4</v>
      </c>
      <c r="Q147" s="37">
        <f t="shared" si="44"/>
        <v>14850.4</v>
      </c>
      <c r="R147" s="37">
        <f t="shared" si="44"/>
        <v>14850.4</v>
      </c>
      <c r="S147" s="37">
        <f t="shared" si="44"/>
        <v>14850.4</v>
      </c>
      <c r="T147" s="37">
        <f t="shared" si="44"/>
        <v>15778.6</v>
      </c>
      <c r="U147" s="37">
        <f t="shared" si="44"/>
        <v>16706.8</v>
      </c>
      <c r="V147" s="37">
        <f t="shared" si="44"/>
        <v>17635</v>
      </c>
      <c r="W147" s="37">
        <f t="shared" si="44"/>
        <v>18563.2</v>
      </c>
      <c r="X147" s="37">
        <f t="shared" si="44"/>
        <v>19491.400000000001</v>
      </c>
      <c r="Y147" s="37">
        <f t="shared" si="43"/>
        <v>20419.599999999999</v>
      </c>
      <c r="Z147" s="37">
        <f t="shared" si="36"/>
        <v>21347.8</v>
      </c>
      <c r="AA147" s="37">
        <f t="shared" si="36"/>
        <v>22276</v>
      </c>
      <c r="AB147" s="37">
        <f t="shared" si="36"/>
        <v>23204.2</v>
      </c>
      <c r="AC147" s="37">
        <f t="shared" si="36"/>
        <v>24132.400000000001</v>
      </c>
      <c r="AD147" s="37">
        <f t="shared" si="42"/>
        <v>25060.6</v>
      </c>
      <c r="AE147" s="37">
        <f t="shared" si="42"/>
        <v>25988.799999999999</v>
      </c>
      <c r="AF147" s="37">
        <f t="shared" si="42"/>
        <v>26917</v>
      </c>
      <c r="AG147" s="37">
        <f t="shared" si="42"/>
        <v>27845.200000000001</v>
      </c>
      <c r="AH147" s="37">
        <f t="shared" si="42"/>
        <v>28773.4</v>
      </c>
      <c r="AI147" s="37">
        <f t="shared" si="42"/>
        <v>29701.599999999999</v>
      </c>
      <c r="AJ147" s="37">
        <f t="shared" si="42"/>
        <v>30629.8</v>
      </c>
      <c r="AK147" s="37">
        <f t="shared" si="42"/>
        <v>31558</v>
      </c>
      <c r="AL147" s="37">
        <f t="shared" si="42"/>
        <v>32486.2</v>
      </c>
      <c r="AM147" s="37">
        <f t="shared" si="42"/>
        <v>33414.400000000001</v>
      </c>
      <c r="AN147" s="37">
        <f t="shared" si="45"/>
        <v>34342.6</v>
      </c>
      <c r="AO147" s="37">
        <f t="shared" si="45"/>
        <v>35270.800000000003</v>
      </c>
      <c r="AP147" s="37">
        <f t="shared" si="45"/>
        <v>36199</v>
      </c>
      <c r="AQ147" s="37">
        <f t="shared" si="45"/>
        <v>37127.199999999997</v>
      </c>
      <c r="AR147" s="37">
        <f t="shared" si="45"/>
        <v>38055.4</v>
      </c>
      <c r="AS147" s="37">
        <f t="shared" si="45"/>
        <v>38983.599999999999</v>
      </c>
      <c r="AT147" s="37">
        <f t="shared" si="45"/>
        <v>39911.800000000003</v>
      </c>
      <c r="AU147" s="37">
        <f t="shared" si="37"/>
        <v>40840</v>
      </c>
      <c r="AV147" s="37">
        <f t="shared" si="37"/>
        <v>41768.199999999997</v>
      </c>
      <c r="AW147" s="37">
        <f t="shared" si="37"/>
        <v>42696.4</v>
      </c>
    </row>
    <row r="148" spans="1:49" ht="13.2">
      <c r="A148" s="21">
        <v>281170</v>
      </c>
      <c r="B148" s="11" t="s">
        <v>356</v>
      </c>
      <c r="C148" s="34">
        <v>12767.3</v>
      </c>
      <c r="D148" s="38">
        <f t="shared" si="38"/>
        <v>1823.9</v>
      </c>
      <c r="E148" s="12">
        <v>7</v>
      </c>
      <c r="F148" s="13">
        <v>6</v>
      </c>
      <c r="G148" s="13">
        <v>9</v>
      </c>
      <c r="H148" s="35">
        <f t="shared" si="39"/>
        <v>912</v>
      </c>
      <c r="I148" s="36">
        <f t="shared" si="40"/>
        <v>1215.9000000000001</v>
      </c>
      <c r="J148" s="37">
        <f t="shared" si="44"/>
        <v>1823.9</v>
      </c>
      <c r="K148" s="37">
        <f t="shared" si="44"/>
        <v>3647.8</v>
      </c>
      <c r="L148" s="37">
        <f t="shared" si="44"/>
        <v>5471.7</v>
      </c>
      <c r="M148" s="37">
        <f t="shared" si="44"/>
        <v>7295.6</v>
      </c>
      <c r="N148" s="37">
        <f t="shared" si="44"/>
        <v>9119.5</v>
      </c>
      <c r="O148" s="37">
        <f t="shared" si="44"/>
        <v>12767.3</v>
      </c>
      <c r="P148" s="37">
        <f t="shared" si="44"/>
        <v>12767.3</v>
      </c>
      <c r="Q148" s="37">
        <f t="shared" si="44"/>
        <v>12767.3</v>
      </c>
      <c r="R148" s="37">
        <f t="shared" si="44"/>
        <v>12767.3</v>
      </c>
      <c r="S148" s="37">
        <f t="shared" si="44"/>
        <v>13679.3</v>
      </c>
      <c r="T148" s="37">
        <f t="shared" si="44"/>
        <v>14591.3</v>
      </c>
      <c r="U148" s="37">
        <f t="shared" si="44"/>
        <v>15503.3</v>
      </c>
      <c r="V148" s="37">
        <f t="shared" si="44"/>
        <v>16415.3</v>
      </c>
      <c r="W148" s="37">
        <f t="shared" si="44"/>
        <v>17327.3</v>
      </c>
      <c r="X148" s="37">
        <f t="shared" si="44"/>
        <v>18239.3</v>
      </c>
      <c r="Y148" s="37">
        <f t="shared" si="43"/>
        <v>19151.3</v>
      </c>
      <c r="Z148" s="37">
        <f t="shared" si="36"/>
        <v>20063.3</v>
      </c>
      <c r="AA148" s="37">
        <f t="shared" si="36"/>
        <v>20975.3</v>
      </c>
      <c r="AB148" s="37">
        <f t="shared" si="36"/>
        <v>21887.3</v>
      </c>
      <c r="AC148" s="37">
        <f t="shared" si="36"/>
        <v>22799.3</v>
      </c>
      <c r="AD148" s="37">
        <f t="shared" si="42"/>
        <v>23711.3</v>
      </c>
      <c r="AE148" s="37">
        <f t="shared" si="42"/>
        <v>24623.3</v>
      </c>
      <c r="AF148" s="37">
        <f t="shared" si="42"/>
        <v>25535.3</v>
      </c>
      <c r="AG148" s="37">
        <f t="shared" si="42"/>
        <v>26447.3</v>
      </c>
      <c r="AH148" s="37">
        <f t="shared" si="42"/>
        <v>27359.3</v>
      </c>
      <c r="AI148" s="37">
        <f t="shared" si="42"/>
        <v>28271.3</v>
      </c>
      <c r="AJ148" s="37">
        <f t="shared" si="42"/>
        <v>29183.3</v>
      </c>
      <c r="AK148" s="37">
        <f t="shared" si="42"/>
        <v>30095.3</v>
      </c>
      <c r="AL148" s="37">
        <f t="shared" si="42"/>
        <v>31007.3</v>
      </c>
      <c r="AM148" s="37">
        <f t="shared" si="42"/>
        <v>31919.3</v>
      </c>
      <c r="AN148" s="37">
        <f t="shared" si="45"/>
        <v>32831.300000000003</v>
      </c>
      <c r="AO148" s="37">
        <f t="shared" si="45"/>
        <v>33743.300000000003</v>
      </c>
      <c r="AP148" s="37">
        <f t="shared" si="45"/>
        <v>34655.300000000003</v>
      </c>
      <c r="AQ148" s="37">
        <f t="shared" si="45"/>
        <v>35567.300000000003</v>
      </c>
      <c r="AR148" s="37">
        <f t="shared" si="45"/>
        <v>36479.300000000003</v>
      </c>
      <c r="AS148" s="37">
        <f t="shared" si="45"/>
        <v>37391.300000000003</v>
      </c>
      <c r="AT148" s="37">
        <f t="shared" si="45"/>
        <v>38303.300000000003</v>
      </c>
      <c r="AU148" s="37">
        <f t="shared" si="37"/>
        <v>39215.300000000003</v>
      </c>
      <c r="AV148" s="37">
        <f t="shared" si="37"/>
        <v>40127.300000000003</v>
      </c>
      <c r="AW148" s="37">
        <f t="shared" si="37"/>
        <v>41039.300000000003</v>
      </c>
    </row>
    <row r="149" spans="1:49" ht="13.2">
      <c r="A149" s="21">
        <v>281190</v>
      </c>
      <c r="B149" s="11" t="s">
        <v>106</v>
      </c>
      <c r="C149" s="34">
        <v>25807.200000000001</v>
      </c>
      <c r="D149" s="38">
        <f t="shared" si="38"/>
        <v>3225.9</v>
      </c>
      <c r="E149" s="12">
        <v>8</v>
      </c>
      <c r="F149" s="13">
        <v>7</v>
      </c>
      <c r="G149" s="13">
        <v>10</v>
      </c>
      <c r="H149" s="35">
        <f t="shared" si="39"/>
        <v>1613</v>
      </c>
      <c r="I149" s="36">
        <f t="shared" si="40"/>
        <v>2150.6</v>
      </c>
      <c r="J149" s="37">
        <f t="shared" ref="J149:X165" si="46">IF(J$7&lt;$F149,$D149*J$7,IF(J$7&gt;$G149,$C149+(J$7-$G149)*$H149,$C149))</f>
        <v>3225.9</v>
      </c>
      <c r="K149" s="37">
        <f t="shared" si="46"/>
        <v>6451.8</v>
      </c>
      <c r="L149" s="37">
        <f t="shared" si="46"/>
        <v>9677.7000000000007</v>
      </c>
      <c r="M149" s="37">
        <f t="shared" si="46"/>
        <v>12903.6</v>
      </c>
      <c r="N149" s="37">
        <f t="shared" si="46"/>
        <v>16129.5</v>
      </c>
      <c r="O149" s="37">
        <f t="shared" si="46"/>
        <v>19355.400000000001</v>
      </c>
      <c r="P149" s="37">
        <f t="shared" si="46"/>
        <v>25807.200000000001</v>
      </c>
      <c r="Q149" s="37">
        <f t="shared" si="46"/>
        <v>25807.200000000001</v>
      </c>
      <c r="R149" s="37">
        <f t="shared" si="46"/>
        <v>25807.200000000001</v>
      </c>
      <c r="S149" s="37">
        <f t="shared" si="46"/>
        <v>25807.200000000001</v>
      </c>
      <c r="T149" s="37">
        <f t="shared" si="46"/>
        <v>27420.2</v>
      </c>
      <c r="U149" s="37">
        <f t="shared" si="46"/>
        <v>29033.200000000001</v>
      </c>
      <c r="V149" s="37">
        <f t="shared" si="46"/>
        <v>30646.2</v>
      </c>
      <c r="W149" s="37">
        <f t="shared" si="46"/>
        <v>32259.200000000001</v>
      </c>
      <c r="X149" s="37">
        <f t="shared" si="46"/>
        <v>33872.199999999997</v>
      </c>
      <c r="Y149" s="37">
        <f t="shared" si="43"/>
        <v>35485.199999999997</v>
      </c>
      <c r="Z149" s="37">
        <f t="shared" si="36"/>
        <v>37098.199999999997</v>
      </c>
      <c r="AA149" s="37">
        <f t="shared" si="36"/>
        <v>38711.199999999997</v>
      </c>
      <c r="AB149" s="37">
        <f t="shared" si="36"/>
        <v>40324.199999999997</v>
      </c>
      <c r="AC149" s="37">
        <f t="shared" si="36"/>
        <v>41937.199999999997</v>
      </c>
      <c r="AD149" s="37">
        <f t="shared" si="42"/>
        <v>43550.2</v>
      </c>
      <c r="AE149" s="37">
        <f t="shared" si="42"/>
        <v>45163.199999999997</v>
      </c>
      <c r="AF149" s="37">
        <f t="shared" si="42"/>
        <v>46776.2</v>
      </c>
      <c r="AG149" s="37">
        <f t="shared" si="42"/>
        <v>48389.2</v>
      </c>
      <c r="AH149" s="37">
        <f t="shared" si="42"/>
        <v>50002.2</v>
      </c>
      <c r="AI149" s="37">
        <f t="shared" si="42"/>
        <v>51615.199999999997</v>
      </c>
      <c r="AJ149" s="37">
        <f t="shared" si="42"/>
        <v>53228.2</v>
      </c>
      <c r="AK149" s="37">
        <f t="shared" si="42"/>
        <v>54841.2</v>
      </c>
      <c r="AL149" s="37">
        <f t="shared" si="42"/>
        <v>56454.2</v>
      </c>
      <c r="AM149" s="37">
        <f t="shared" ref="AM149:AU212" si="47">IF(AM$7&lt;$F149,$D149*AM$7,IF(AM$7&gt;$G149,$C149+(AM$7-$G149)*$H149,$C149))</f>
        <v>58067.199999999997</v>
      </c>
      <c r="AN149" s="37">
        <f t="shared" si="45"/>
        <v>59680.2</v>
      </c>
      <c r="AO149" s="37">
        <f t="shared" si="45"/>
        <v>61293.2</v>
      </c>
      <c r="AP149" s="37">
        <f t="shared" si="45"/>
        <v>62906.2</v>
      </c>
      <c r="AQ149" s="37">
        <f t="shared" si="45"/>
        <v>64519.199999999997</v>
      </c>
      <c r="AR149" s="37">
        <f t="shared" si="45"/>
        <v>66132.2</v>
      </c>
      <c r="AS149" s="37">
        <f t="shared" si="45"/>
        <v>67745.2</v>
      </c>
      <c r="AT149" s="37">
        <f t="shared" si="45"/>
        <v>69358.2</v>
      </c>
      <c r="AU149" s="37">
        <f t="shared" si="37"/>
        <v>70971.199999999997</v>
      </c>
      <c r="AV149" s="37">
        <f t="shared" si="37"/>
        <v>72584.2</v>
      </c>
      <c r="AW149" s="37">
        <f t="shared" si="37"/>
        <v>74197.2</v>
      </c>
    </row>
    <row r="150" spans="1:49" ht="24">
      <c r="A150" s="21">
        <v>281200</v>
      </c>
      <c r="B150" s="11" t="s">
        <v>355</v>
      </c>
      <c r="C150" s="34">
        <v>35038.400000000001</v>
      </c>
      <c r="D150" s="38">
        <f t="shared" si="38"/>
        <v>2189.9</v>
      </c>
      <c r="E150" s="12">
        <v>16</v>
      </c>
      <c r="F150" s="13">
        <v>13</v>
      </c>
      <c r="G150" s="13">
        <v>20</v>
      </c>
      <c r="H150" s="35">
        <f t="shared" si="39"/>
        <v>1095</v>
      </c>
      <c r="I150" s="36">
        <f t="shared" si="40"/>
        <v>1459.9</v>
      </c>
      <c r="J150" s="37">
        <f t="shared" si="46"/>
        <v>2189.9</v>
      </c>
      <c r="K150" s="37">
        <f t="shared" si="46"/>
        <v>4379.8</v>
      </c>
      <c r="L150" s="37">
        <f t="shared" si="46"/>
        <v>6569.7</v>
      </c>
      <c r="M150" s="37">
        <f t="shared" si="46"/>
        <v>8759.6</v>
      </c>
      <c r="N150" s="37">
        <f t="shared" si="46"/>
        <v>10949.5</v>
      </c>
      <c r="O150" s="37">
        <f t="shared" si="46"/>
        <v>13139.4</v>
      </c>
      <c r="P150" s="37">
        <f t="shared" si="46"/>
        <v>15329.3</v>
      </c>
      <c r="Q150" s="37">
        <f t="shared" si="46"/>
        <v>17519.2</v>
      </c>
      <c r="R150" s="37">
        <f t="shared" si="46"/>
        <v>19709.099999999999</v>
      </c>
      <c r="S150" s="37">
        <f t="shared" si="46"/>
        <v>21899</v>
      </c>
      <c r="T150" s="37">
        <f t="shared" si="46"/>
        <v>24088.9</v>
      </c>
      <c r="U150" s="37">
        <f t="shared" si="46"/>
        <v>26278.799999999999</v>
      </c>
      <c r="V150" s="37">
        <f t="shared" si="46"/>
        <v>35038.400000000001</v>
      </c>
      <c r="W150" s="37">
        <f t="shared" si="46"/>
        <v>35038.400000000001</v>
      </c>
      <c r="X150" s="37">
        <f t="shared" si="46"/>
        <v>35038.400000000001</v>
      </c>
      <c r="Y150" s="37">
        <f t="shared" si="43"/>
        <v>35038.400000000001</v>
      </c>
      <c r="Z150" s="37">
        <f t="shared" si="36"/>
        <v>35038.400000000001</v>
      </c>
      <c r="AA150" s="37">
        <f t="shared" si="36"/>
        <v>35038.400000000001</v>
      </c>
      <c r="AB150" s="37">
        <f t="shared" si="36"/>
        <v>35038.400000000001</v>
      </c>
      <c r="AC150" s="37">
        <f t="shared" si="36"/>
        <v>35038.400000000001</v>
      </c>
      <c r="AD150" s="37">
        <f t="shared" si="36"/>
        <v>36133.4</v>
      </c>
      <c r="AE150" s="37">
        <f t="shared" si="36"/>
        <v>37228.400000000001</v>
      </c>
      <c r="AF150" s="37">
        <f t="shared" si="36"/>
        <v>38323.4</v>
      </c>
      <c r="AG150" s="37">
        <f t="shared" si="36"/>
        <v>39418.400000000001</v>
      </c>
      <c r="AH150" s="37">
        <f t="shared" si="36"/>
        <v>40513.4</v>
      </c>
      <c r="AI150" s="37">
        <f t="shared" si="36"/>
        <v>41608.400000000001</v>
      </c>
      <c r="AJ150" s="37">
        <f t="shared" si="36"/>
        <v>42703.4</v>
      </c>
      <c r="AK150" s="37">
        <f t="shared" si="36"/>
        <v>43798.400000000001</v>
      </c>
      <c r="AL150" s="37">
        <f t="shared" si="36"/>
        <v>44893.4</v>
      </c>
      <c r="AM150" s="37">
        <f t="shared" si="47"/>
        <v>45988.4</v>
      </c>
      <c r="AN150" s="37">
        <f t="shared" si="45"/>
        <v>47083.4</v>
      </c>
      <c r="AO150" s="37">
        <f t="shared" si="45"/>
        <v>48178.400000000001</v>
      </c>
      <c r="AP150" s="37">
        <f t="shared" si="45"/>
        <v>49273.4</v>
      </c>
      <c r="AQ150" s="37">
        <f t="shared" si="45"/>
        <v>50368.4</v>
      </c>
      <c r="AR150" s="37">
        <f t="shared" si="45"/>
        <v>51463.4</v>
      </c>
      <c r="AS150" s="37">
        <f t="shared" si="45"/>
        <v>52558.400000000001</v>
      </c>
      <c r="AT150" s="37">
        <f t="shared" si="45"/>
        <v>53653.4</v>
      </c>
      <c r="AU150" s="37">
        <f t="shared" si="37"/>
        <v>54748.4</v>
      </c>
      <c r="AV150" s="37">
        <f t="shared" si="37"/>
        <v>55843.4</v>
      </c>
      <c r="AW150" s="37">
        <f t="shared" si="37"/>
        <v>56938.400000000001</v>
      </c>
    </row>
    <row r="151" spans="1:49" ht="13.2">
      <c r="A151" s="21">
        <v>291010</v>
      </c>
      <c r="B151" s="11" t="s">
        <v>354</v>
      </c>
      <c r="C151" s="34">
        <v>37820</v>
      </c>
      <c r="D151" s="38">
        <f t="shared" si="38"/>
        <v>1891</v>
      </c>
      <c r="E151" s="12">
        <v>20</v>
      </c>
      <c r="F151" s="13">
        <v>16</v>
      </c>
      <c r="G151" s="13">
        <v>24</v>
      </c>
      <c r="H151" s="35">
        <f t="shared" si="39"/>
        <v>945.5</v>
      </c>
      <c r="I151" s="36">
        <f t="shared" si="40"/>
        <v>1260.7</v>
      </c>
      <c r="J151" s="37">
        <f t="shared" si="46"/>
        <v>1891</v>
      </c>
      <c r="K151" s="37">
        <f t="shared" si="46"/>
        <v>3782</v>
      </c>
      <c r="L151" s="37">
        <f t="shared" si="46"/>
        <v>5673</v>
      </c>
      <c r="M151" s="37">
        <f t="shared" si="46"/>
        <v>7564</v>
      </c>
      <c r="N151" s="37">
        <f t="shared" si="46"/>
        <v>9455</v>
      </c>
      <c r="O151" s="37">
        <f t="shared" si="46"/>
        <v>11346</v>
      </c>
      <c r="P151" s="37">
        <f t="shared" si="46"/>
        <v>13237</v>
      </c>
      <c r="Q151" s="37">
        <f t="shared" si="46"/>
        <v>15128</v>
      </c>
      <c r="R151" s="37">
        <f t="shared" si="46"/>
        <v>17019</v>
      </c>
      <c r="S151" s="37">
        <f t="shared" si="46"/>
        <v>18910</v>
      </c>
      <c r="T151" s="37">
        <f t="shared" si="46"/>
        <v>20801</v>
      </c>
      <c r="U151" s="37">
        <f t="shared" si="46"/>
        <v>22692</v>
      </c>
      <c r="V151" s="37">
        <f t="shared" si="46"/>
        <v>24583</v>
      </c>
      <c r="W151" s="37">
        <f t="shared" si="46"/>
        <v>26474</v>
      </c>
      <c r="X151" s="37">
        <f t="shared" si="46"/>
        <v>28365</v>
      </c>
      <c r="Y151" s="37">
        <f t="shared" si="43"/>
        <v>37820</v>
      </c>
      <c r="Z151" s="37">
        <f t="shared" si="36"/>
        <v>37820</v>
      </c>
      <c r="AA151" s="37">
        <f t="shared" si="36"/>
        <v>37820</v>
      </c>
      <c r="AB151" s="37">
        <f t="shared" si="36"/>
        <v>37820</v>
      </c>
      <c r="AC151" s="37">
        <f t="shared" si="36"/>
        <v>37820</v>
      </c>
      <c r="AD151" s="37">
        <f t="shared" si="36"/>
        <v>37820</v>
      </c>
      <c r="AE151" s="37">
        <f t="shared" si="36"/>
        <v>37820</v>
      </c>
      <c r="AF151" s="37">
        <f t="shared" si="36"/>
        <v>37820</v>
      </c>
      <c r="AG151" s="37">
        <f t="shared" si="36"/>
        <v>37820</v>
      </c>
      <c r="AH151" s="37">
        <f t="shared" si="36"/>
        <v>38765.5</v>
      </c>
      <c r="AI151" s="37">
        <f t="shared" si="36"/>
        <v>39711</v>
      </c>
      <c r="AJ151" s="37">
        <f t="shared" si="36"/>
        <v>40656.5</v>
      </c>
      <c r="AK151" s="37">
        <f t="shared" si="36"/>
        <v>41602</v>
      </c>
      <c r="AL151" s="37">
        <f t="shared" si="36"/>
        <v>42547.5</v>
      </c>
      <c r="AM151" s="37">
        <f t="shared" si="47"/>
        <v>43493</v>
      </c>
      <c r="AN151" s="37">
        <f t="shared" si="45"/>
        <v>44438.5</v>
      </c>
      <c r="AO151" s="37">
        <f t="shared" si="45"/>
        <v>45384</v>
      </c>
      <c r="AP151" s="37">
        <f t="shared" si="45"/>
        <v>46329.5</v>
      </c>
      <c r="AQ151" s="37">
        <f t="shared" si="45"/>
        <v>47275</v>
      </c>
      <c r="AR151" s="37">
        <f t="shared" si="45"/>
        <v>48220.5</v>
      </c>
      <c r="AS151" s="37">
        <f t="shared" si="45"/>
        <v>49166</v>
      </c>
      <c r="AT151" s="37">
        <f t="shared" si="45"/>
        <v>50111.5</v>
      </c>
      <c r="AU151" s="37">
        <f t="shared" si="37"/>
        <v>51057</v>
      </c>
      <c r="AV151" s="37">
        <f t="shared" si="37"/>
        <v>52002.5</v>
      </c>
      <c r="AW151" s="37">
        <f t="shared" si="37"/>
        <v>52948</v>
      </c>
    </row>
    <row r="152" spans="1:49" ht="13.2">
      <c r="A152" s="21">
        <v>291020</v>
      </c>
      <c r="B152" s="11" t="s">
        <v>353</v>
      </c>
      <c r="C152" s="34">
        <v>32533.7</v>
      </c>
      <c r="D152" s="38">
        <f t="shared" si="38"/>
        <v>1712.3</v>
      </c>
      <c r="E152" s="12">
        <v>19</v>
      </c>
      <c r="F152" s="13">
        <v>16</v>
      </c>
      <c r="G152" s="13">
        <v>23</v>
      </c>
      <c r="H152" s="35">
        <f t="shared" si="39"/>
        <v>856.2</v>
      </c>
      <c r="I152" s="36">
        <f t="shared" si="40"/>
        <v>1141.5</v>
      </c>
      <c r="J152" s="37">
        <f t="shared" si="46"/>
        <v>1712.3</v>
      </c>
      <c r="K152" s="37">
        <f t="shared" si="46"/>
        <v>3424.6</v>
      </c>
      <c r="L152" s="37">
        <f t="shared" si="46"/>
        <v>5136.8999999999996</v>
      </c>
      <c r="M152" s="37">
        <f t="shared" si="46"/>
        <v>6849.2</v>
      </c>
      <c r="N152" s="37">
        <f t="shared" si="46"/>
        <v>8561.5</v>
      </c>
      <c r="O152" s="37">
        <f t="shared" si="46"/>
        <v>10273.799999999999</v>
      </c>
      <c r="P152" s="37">
        <f t="shared" si="46"/>
        <v>11986.1</v>
      </c>
      <c r="Q152" s="37">
        <f t="shared" si="46"/>
        <v>13698.4</v>
      </c>
      <c r="R152" s="37">
        <f t="shared" si="46"/>
        <v>15410.7</v>
      </c>
      <c r="S152" s="37">
        <f t="shared" si="46"/>
        <v>17123</v>
      </c>
      <c r="T152" s="37">
        <f t="shared" si="46"/>
        <v>18835.3</v>
      </c>
      <c r="U152" s="37">
        <f t="shared" si="46"/>
        <v>20547.599999999999</v>
      </c>
      <c r="V152" s="37">
        <f t="shared" si="46"/>
        <v>22259.9</v>
      </c>
      <c r="W152" s="37">
        <f t="shared" si="46"/>
        <v>23972.2</v>
      </c>
      <c r="X152" s="37">
        <f t="shared" si="46"/>
        <v>25684.5</v>
      </c>
      <c r="Y152" s="37">
        <f t="shared" si="43"/>
        <v>32533.7</v>
      </c>
      <c r="Z152" s="37">
        <f t="shared" si="36"/>
        <v>32533.7</v>
      </c>
      <c r="AA152" s="37">
        <f t="shared" si="36"/>
        <v>32533.7</v>
      </c>
      <c r="AB152" s="37">
        <f t="shared" si="36"/>
        <v>32533.7</v>
      </c>
      <c r="AC152" s="37">
        <f t="shared" si="36"/>
        <v>32533.7</v>
      </c>
      <c r="AD152" s="37">
        <f t="shared" si="36"/>
        <v>32533.7</v>
      </c>
      <c r="AE152" s="37">
        <f t="shared" si="36"/>
        <v>32533.7</v>
      </c>
      <c r="AF152" s="37">
        <f t="shared" si="36"/>
        <v>32533.7</v>
      </c>
      <c r="AG152" s="37">
        <f t="shared" si="36"/>
        <v>33389.9</v>
      </c>
      <c r="AH152" s="37">
        <f t="shared" si="36"/>
        <v>34246.1</v>
      </c>
      <c r="AI152" s="37">
        <f t="shared" si="36"/>
        <v>35102.300000000003</v>
      </c>
      <c r="AJ152" s="37">
        <f t="shared" si="36"/>
        <v>35958.5</v>
      </c>
      <c r="AK152" s="37">
        <f t="shared" si="36"/>
        <v>36814.699999999997</v>
      </c>
      <c r="AL152" s="37">
        <f t="shared" si="36"/>
        <v>37670.9</v>
      </c>
      <c r="AM152" s="37">
        <f t="shared" si="47"/>
        <v>38527.1</v>
      </c>
      <c r="AN152" s="37">
        <f t="shared" si="45"/>
        <v>39383.300000000003</v>
      </c>
      <c r="AO152" s="37">
        <f t="shared" si="45"/>
        <v>40239.5</v>
      </c>
      <c r="AP152" s="37">
        <f t="shared" si="45"/>
        <v>41095.699999999997</v>
      </c>
      <c r="AQ152" s="37">
        <f t="shared" si="45"/>
        <v>41951.9</v>
      </c>
      <c r="AR152" s="37">
        <f t="shared" si="45"/>
        <v>42808.1</v>
      </c>
      <c r="AS152" s="37">
        <f t="shared" si="45"/>
        <v>43664.3</v>
      </c>
      <c r="AT152" s="37">
        <f t="shared" si="45"/>
        <v>44520.5</v>
      </c>
      <c r="AU152" s="37">
        <f t="shared" si="37"/>
        <v>45376.7</v>
      </c>
      <c r="AV152" s="37">
        <f t="shared" si="37"/>
        <v>46232.9</v>
      </c>
      <c r="AW152" s="37">
        <f t="shared" si="37"/>
        <v>47089.1</v>
      </c>
    </row>
    <row r="153" spans="1:49" ht="13.2">
      <c r="A153" s="21">
        <v>291030</v>
      </c>
      <c r="B153" s="11" t="s">
        <v>352</v>
      </c>
      <c r="C153" s="34">
        <v>43597.4</v>
      </c>
      <c r="D153" s="38">
        <f t="shared" si="38"/>
        <v>2294.6</v>
      </c>
      <c r="E153" s="12">
        <v>19</v>
      </c>
      <c r="F153" s="13">
        <v>16</v>
      </c>
      <c r="G153" s="13">
        <v>23</v>
      </c>
      <c r="H153" s="35">
        <f t="shared" si="39"/>
        <v>1147.3</v>
      </c>
      <c r="I153" s="36">
        <f t="shared" si="40"/>
        <v>1529.7</v>
      </c>
      <c r="J153" s="37">
        <f t="shared" si="46"/>
        <v>2294.6</v>
      </c>
      <c r="K153" s="37">
        <f t="shared" si="46"/>
        <v>4589.2</v>
      </c>
      <c r="L153" s="37">
        <f t="shared" si="46"/>
        <v>6883.8</v>
      </c>
      <c r="M153" s="37">
        <f t="shared" si="46"/>
        <v>9178.4</v>
      </c>
      <c r="N153" s="37">
        <f t="shared" si="46"/>
        <v>11473</v>
      </c>
      <c r="O153" s="37">
        <f t="shared" si="46"/>
        <v>13767.6</v>
      </c>
      <c r="P153" s="37">
        <f t="shared" si="46"/>
        <v>16062.2</v>
      </c>
      <c r="Q153" s="37">
        <f t="shared" si="46"/>
        <v>18356.8</v>
      </c>
      <c r="R153" s="37">
        <f t="shared" si="46"/>
        <v>20651.400000000001</v>
      </c>
      <c r="S153" s="37">
        <f t="shared" si="46"/>
        <v>22946</v>
      </c>
      <c r="T153" s="37">
        <f t="shared" si="46"/>
        <v>25240.6</v>
      </c>
      <c r="U153" s="37">
        <f t="shared" si="46"/>
        <v>27535.200000000001</v>
      </c>
      <c r="V153" s="37">
        <f t="shared" si="46"/>
        <v>29829.8</v>
      </c>
      <c r="W153" s="37">
        <f t="shared" si="46"/>
        <v>32124.400000000001</v>
      </c>
      <c r="X153" s="37">
        <f t="shared" si="46"/>
        <v>34419</v>
      </c>
      <c r="Y153" s="37">
        <f t="shared" si="43"/>
        <v>43597.4</v>
      </c>
      <c r="Z153" s="37">
        <f t="shared" si="36"/>
        <v>43597.4</v>
      </c>
      <c r="AA153" s="37">
        <f t="shared" si="36"/>
        <v>43597.4</v>
      </c>
      <c r="AB153" s="37">
        <f t="shared" si="36"/>
        <v>43597.4</v>
      </c>
      <c r="AC153" s="37">
        <f t="shared" si="36"/>
        <v>43597.4</v>
      </c>
      <c r="AD153" s="37">
        <f t="shared" si="36"/>
        <v>43597.4</v>
      </c>
      <c r="AE153" s="37">
        <f t="shared" si="36"/>
        <v>43597.4</v>
      </c>
      <c r="AF153" s="37">
        <f t="shared" si="36"/>
        <v>43597.4</v>
      </c>
      <c r="AG153" s="37">
        <f t="shared" si="36"/>
        <v>44744.7</v>
      </c>
      <c r="AH153" s="37">
        <f t="shared" si="36"/>
        <v>45892</v>
      </c>
      <c r="AI153" s="37">
        <f t="shared" si="36"/>
        <v>47039.3</v>
      </c>
      <c r="AJ153" s="37">
        <f t="shared" si="36"/>
        <v>48186.6</v>
      </c>
      <c r="AK153" s="37">
        <f t="shared" si="36"/>
        <v>49333.9</v>
      </c>
      <c r="AL153" s="37">
        <f t="shared" si="36"/>
        <v>50481.2</v>
      </c>
      <c r="AM153" s="37">
        <f t="shared" si="47"/>
        <v>51628.5</v>
      </c>
      <c r="AN153" s="37">
        <f t="shared" si="45"/>
        <v>52775.8</v>
      </c>
      <c r="AO153" s="37">
        <f t="shared" si="45"/>
        <v>53923.1</v>
      </c>
      <c r="AP153" s="37">
        <f t="shared" si="45"/>
        <v>55070.400000000001</v>
      </c>
      <c r="AQ153" s="37">
        <f t="shared" si="45"/>
        <v>56217.7</v>
      </c>
      <c r="AR153" s="37">
        <f t="shared" si="45"/>
        <v>57365</v>
      </c>
      <c r="AS153" s="37">
        <f t="shared" si="45"/>
        <v>58512.3</v>
      </c>
      <c r="AT153" s="37">
        <f t="shared" si="45"/>
        <v>59659.6</v>
      </c>
      <c r="AU153" s="37">
        <f t="shared" si="37"/>
        <v>60806.9</v>
      </c>
      <c r="AV153" s="37">
        <f t="shared" si="37"/>
        <v>61954.2</v>
      </c>
      <c r="AW153" s="37">
        <f t="shared" si="37"/>
        <v>63101.5</v>
      </c>
    </row>
    <row r="154" spans="1:49" ht="13.2">
      <c r="A154" s="21">
        <v>291060</v>
      </c>
      <c r="B154" s="11" t="s">
        <v>351</v>
      </c>
      <c r="C154" s="34">
        <v>33224</v>
      </c>
      <c r="D154" s="38">
        <f t="shared" si="38"/>
        <v>2076.5</v>
      </c>
      <c r="E154" s="12">
        <v>16</v>
      </c>
      <c r="F154" s="13">
        <v>13</v>
      </c>
      <c r="G154" s="13">
        <v>20</v>
      </c>
      <c r="H154" s="35">
        <f t="shared" si="39"/>
        <v>1038.3</v>
      </c>
      <c r="I154" s="36">
        <f t="shared" si="40"/>
        <v>1384.3</v>
      </c>
      <c r="J154" s="37">
        <f t="shared" si="46"/>
        <v>2076.5</v>
      </c>
      <c r="K154" s="37">
        <f t="shared" si="46"/>
        <v>4153</v>
      </c>
      <c r="L154" s="37">
        <f t="shared" si="46"/>
        <v>6229.5</v>
      </c>
      <c r="M154" s="37">
        <f t="shared" si="46"/>
        <v>8306</v>
      </c>
      <c r="N154" s="37">
        <f t="shared" si="46"/>
        <v>10382.5</v>
      </c>
      <c r="O154" s="37">
        <f t="shared" si="46"/>
        <v>12459</v>
      </c>
      <c r="P154" s="37">
        <f t="shared" si="46"/>
        <v>14535.5</v>
      </c>
      <c r="Q154" s="37">
        <f t="shared" si="46"/>
        <v>16612</v>
      </c>
      <c r="R154" s="37">
        <f t="shared" si="46"/>
        <v>18688.5</v>
      </c>
      <c r="S154" s="37">
        <f t="shared" si="46"/>
        <v>20765</v>
      </c>
      <c r="T154" s="37">
        <f t="shared" si="46"/>
        <v>22841.5</v>
      </c>
      <c r="U154" s="37">
        <f t="shared" si="46"/>
        <v>24918</v>
      </c>
      <c r="V154" s="37">
        <f t="shared" si="46"/>
        <v>33224</v>
      </c>
      <c r="W154" s="37">
        <f t="shared" si="46"/>
        <v>33224</v>
      </c>
      <c r="X154" s="37">
        <f t="shared" si="46"/>
        <v>33224</v>
      </c>
      <c r="Y154" s="37">
        <f t="shared" si="43"/>
        <v>33224</v>
      </c>
      <c r="Z154" s="37">
        <f t="shared" si="36"/>
        <v>33224</v>
      </c>
      <c r="AA154" s="37">
        <f t="shared" si="36"/>
        <v>33224</v>
      </c>
      <c r="AB154" s="37">
        <f t="shared" si="36"/>
        <v>33224</v>
      </c>
      <c r="AC154" s="37">
        <f t="shared" si="36"/>
        <v>33224</v>
      </c>
      <c r="AD154" s="37">
        <f t="shared" si="36"/>
        <v>34262.300000000003</v>
      </c>
      <c r="AE154" s="37">
        <f t="shared" si="36"/>
        <v>35300.6</v>
      </c>
      <c r="AF154" s="37">
        <f t="shared" si="36"/>
        <v>36338.9</v>
      </c>
      <c r="AG154" s="37">
        <f t="shared" si="36"/>
        <v>37377.199999999997</v>
      </c>
      <c r="AH154" s="37">
        <f t="shared" si="36"/>
        <v>38415.5</v>
      </c>
      <c r="AI154" s="37">
        <f t="shared" si="36"/>
        <v>39453.800000000003</v>
      </c>
      <c r="AJ154" s="37">
        <f t="shared" si="36"/>
        <v>40492.1</v>
      </c>
      <c r="AK154" s="37">
        <f t="shared" si="36"/>
        <v>41530.400000000001</v>
      </c>
      <c r="AL154" s="37">
        <f t="shared" si="36"/>
        <v>42568.7</v>
      </c>
      <c r="AM154" s="37">
        <f t="shared" si="47"/>
        <v>43607</v>
      </c>
      <c r="AN154" s="37">
        <f t="shared" si="45"/>
        <v>44645.3</v>
      </c>
      <c r="AO154" s="37">
        <f t="shared" si="45"/>
        <v>45683.6</v>
      </c>
      <c r="AP154" s="37">
        <f t="shared" si="45"/>
        <v>46721.9</v>
      </c>
      <c r="AQ154" s="37">
        <f t="shared" si="45"/>
        <v>47760.2</v>
      </c>
      <c r="AR154" s="37">
        <f t="shared" si="45"/>
        <v>48798.5</v>
      </c>
      <c r="AS154" s="37">
        <f t="shared" si="45"/>
        <v>49836.800000000003</v>
      </c>
      <c r="AT154" s="37">
        <f t="shared" si="45"/>
        <v>50875.1</v>
      </c>
      <c r="AU154" s="37">
        <f t="shared" si="37"/>
        <v>51913.4</v>
      </c>
      <c r="AV154" s="37">
        <f t="shared" si="37"/>
        <v>52951.7</v>
      </c>
      <c r="AW154" s="37">
        <f t="shared" si="37"/>
        <v>53990</v>
      </c>
    </row>
    <row r="155" spans="1:49" ht="13.2">
      <c r="A155" s="21">
        <v>291070</v>
      </c>
      <c r="B155" s="11" t="s">
        <v>350</v>
      </c>
      <c r="C155" s="34">
        <v>60952</v>
      </c>
      <c r="D155" s="38">
        <f t="shared" si="38"/>
        <v>3809.5</v>
      </c>
      <c r="E155" s="12">
        <v>16</v>
      </c>
      <c r="F155" s="13">
        <v>13</v>
      </c>
      <c r="G155" s="13">
        <v>20</v>
      </c>
      <c r="H155" s="35">
        <f t="shared" si="39"/>
        <v>1904.8</v>
      </c>
      <c r="I155" s="36">
        <f t="shared" si="40"/>
        <v>2539.6999999999998</v>
      </c>
      <c r="J155" s="37">
        <f t="shared" si="46"/>
        <v>3809.5</v>
      </c>
      <c r="K155" s="37">
        <f t="shared" si="46"/>
        <v>7619</v>
      </c>
      <c r="L155" s="37">
        <f t="shared" si="46"/>
        <v>11428.5</v>
      </c>
      <c r="M155" s="37">
        <f t="shared" si="46"/>
        <v>15238</v>
      </c>
      <c r="N155" s="37">
        <f t="shared" si="46"/>
        <v>19047.5</v>
      </c>
      <c r="O155" s="37">
        <f t="shared" si="46"/>
        <v>22857</v>
      </c>
      <c r="P155" s="37">
        <f t="shared" si="46"/>
        <v>26666.5</v>
      </c>
      <c r="Q155" s="37">
        <f t="shared" si="46"/>
        <v>30476</v>
      </c>
      <c r="R155" s="37">
        <f t="shared" si="46"/>
        <v>34285.5</v>
      </c>
      <c r="S155" s="37">
        <f t="shared" si="46"/>
        <v>38095</v>
      </c>
      <c r="T155" s="37">
        <f t="shared" si="46"/>
        <v>41904.5</v>
      </c>
      <c r="U155" s="37">
        <f t="shared" si="46"/>
        <v>45714</v>
      </c>
      <c r="V155" s="37">
        <f t="shared" si="46"/>
        <v>60952</v>
      </c>
      <c r="W155" s="37">
        <f t="shared" si="46"/>
        <v>60952</v>
      </c>
      <c r="X155" s="37">
        <f t="shared" si="46"/>
        <v>60952</v>
      </c>
      <c r="Y155" s="37">
        <f t="shared" si="43"/>
        <v>60952</v>
      </c>
      <c r="Z155" s="37">
        <f t="shared" si="36"/>
        <v>60952</v>
      </c>
      <c r="AA155" s="37">
        <f t="shared" si="36"/>
        <v>60952</v>
      </c>
      <c r="AB155" s="37">
        <f t="shared" si="36"/>
        <v>60952</v>
      </c>
      <c r="AC155" s="37">
        <f t="shared" si="36"/>
        <v>60952</v>
      </c>
      <c r="AD155" s="37">
        <f t="shared" si="36"/>
        <v>62856.800000000003</v>
      </c>
      <c r="AE155" s="37">
        <f t="shared" si="36"/>
        <v>64761.599999999999</v>
      </c>
      <c r="AF155" s="37">
        <f t="shared" si="36"/>
        <v>66666.399999999994</v>
      </c>
      <c r="AG155" s="37">
        <f t="shared" si="36"/>
        <v>68571.199999999997</v>
      </c>
      <c r="AH155" s="37">
        <f t="shared" si="36"/>
        <v>70476</v>
      </c>
      <c r="AI155" s="37">
        <f t="shared" si="36"/>
        <v>72380.800000000003</v>
      </c>
      <c r="AJ155" s="37">
        <f t="shared" si="36"/>
        <v>74285.600000000006</v>
      </c>
      <c r="AK155" s="37">
        <f t="shared" si="36"/>
        <v>76190.399999999994</v>
      </c>
      <c r="AL155" s="37">
        <f t="shared" si="36"/>
        <v>78095.199999999997</v>
      </c>
      <c r="AM155" s="37">
        <f t="shared" si="47"/>
        <v>80000</v>
      </c>
      <c r="AN155" s="37">
        <f t="shared" si="45"/>
        <v>81904.800000000003</v>
      </c>
      <c r="AO155" s="37">
        <f t="shared" si="45"/>
        <v>83809.600000000006</v>
      </c>
      <c r="AP155" s="37">
        <f t="shared" si="45"/>
        <v>85714.4</v>
      </c>
      <c r="AQ155" s="37">
        <f t="shared" si="45"/>
        <v>87619.199999999997</v>
      </c>
      <c r="AR155" s="37">
        <f t="shared" si="45"/>
        <v>89524</v>
      </c>
      <c r="AS155" s="37">
        <f t="shared" si="45"/>
        <v>91428.800000000003</v>
      </c>
      <c r="AT155" s="37">
        <f t="shared" si="45"/>
        <v>93333.6</v>
      </c>
      <c r="AU155" s="37">
        <f t="shared" si="37"/>
        <v>95238.399999999994</v>
      </c>
      <c r="AV155" s="37">
        <f t="shared" si="37"/>
        <v>97143.2</v>
      </c>
      <c r="AW155" s="37">
        <f t="shared" si="37"/>
        <v>99048</v>
      </c>
    </row>
    <row r="156" spans="1:49" ht="13.2">
      <c r="A156" s="21">
        <v>291080</v>
      </c>
      <c r="B156" s="11" t="s">
        <v>349</v>
      </c>
      <c r="C156" s="34">
        <v>45916.800000000003</v>
      </c>
      <c r="D156" s="38">
        <f t="shared" si="38"/>
        <v>2869.8</v>
      </c>
      <c r="E156" s="12">
        <v>16</v>
      </c>
      <c r="F156" s="13">
        <v>13</v>
      </c>
      <c r="G156" s="13">
        <v>20</v>
      </c>
      <c r="H156" s="35">
        <f t="shared" si="39"/>
        <v>1434.9</v>
      </c>
      <c r="I156" s="36">
        <f t="shared" si="40"/>
        <v>1913.2</v>
      </c>
      <c r="J156" s="37">
        <f t="shared" si="46"/>
        <v>2869.8</v>
      </c>
      <c r="K156" s="37">
        <f t="shared" si="46"/>
        <v>5739.6</v>
      </c>
      <c r="L156" s="37">
        <f t="shared" si="46"/>
        <v>8609.4</v>
      </c>
      <c r="M156" s="37">
        <f t="shared" si="46"/>
        <v>11479.2</v>
      </c>
      <c r="N156" s="37">
        <f t="shared" si="46"/>
        <v>14349</v>
      </c>
      <c r="O156" s="37">
        <f t="shared" si="46"/>
        <v>17218.8</v>
      </c>
      <c r="P156" s="37">
        <f t="shared" si="46"/>
        <v>20088.599999999999</v>
      </c>
      <c r="Q156" s="37">
        <f t="shared" si="46"/>
        <v>22958.400000000001</v>
      </c>
      <c r="R156" s="37">
        <f t="shared" si="46"/>
        <v>25828.2</v>
      </c>
      <c r="S156" s="37">
        <f t="shared" si="46"/>
        <v>28698</v>
      </c>
      <c r="T156" s="37">
        <f t="shared" si="46"/>
        <v>31567.8</v>
      </c>
      <c r="U156" s="37">
        <f t="shared" si="46"/>
        <v>34437.599999999999</v>
      </c>
      <c r="V156" s="37">
        <f t="shared" si="46"/>
        <v>45916.800000000003</v>
      </c>
      <c r="W156" s="37">
        <f t="shared" si="46"/>
        <v>45916.800000000003</v>
      </c>
      <c r="X156" s="37">
        <f t="shared" si="46"/>
        <v>45916.800000000003</v>
      </c>
      <c r="Y156" s="37">
        <f t="shared" si="43"/>
        <v>45916.800000000003</v>
      </c>
      <c r="Z156" s="37">
        <f t="shared" si="36"/>
        <v>45916.800000000003</v>
      </c>
      <c r="AA156" s="37">
        <f t="shared" si="36"/>
        <v>45916.800000000003</v>
      </c>
      <c r="AB156" s="37">
        <f t="shared" si="36"/>
        <v>45916.800000000003</v>
      </c>
      <c r="AC156" s="37">
        <f t="shared" si="36"/>
        <v>45916.800000000003</v>
      </c>
      <c r="AD156" s="37">
        <f t="shared" si="36"/>
        <v>47351.7</v>
      </c>
      <c r="AE156" s="37">
        <f t="shared" si="36"/>
        <v>48786.6</v>
      </c>
      <c r="AF156" s="37">
        <f t="shared" si="36"/>
        <v>50221.5</v>
      </c>
      <c r="AG156" s="37">
        <f t="shared" si="36"/>
        <v>51656.4</v>
      </c>
      <c r="AH156" s="37">
        <f t="shared" si="36"/>
        <v>53091.3</v>
      </c>
      <c r="AI156" s="37">
        <f t="shared" si="36"/>
        <v>54526.2</v>
      </c>
      <c r="AJ156" s="37">
        <f t="shared" si="36"/>
        <v>55961.1</v>
      </c>
      <c r="AK156" s="37">
        <f t="shared" si="36"/>
        <v>57396</v>
      </c>
      <c r="AL156" s="37">
        <f t="shared" si="36"/>
        <v>58830.9</v>
      </c>
      <c r="AM156" s="37">
        <f t="shared" si="47"/>
        <v>60265.8</v>
      </c>
      <c r="AN156" s="37">
        <f t="shared" si="45"/>
        <v>61700.7</v>
      </c>
      <c r="AO156" s="37">
        <f t="shared" si="45"/>
        <v>63135.6</v>
      </c>
      <c r="AP156" s="37">
        <f t="shared" si="45"/>
        <v>64570.5</v>
      </c>
      <c r="AQ156" s="37">
        <f t="shared" si="45"/>
        <v>66005.399999999994</v>
      </c>
      <c r="AR156" s="37">
        <f t="shared" si="45"/>
        <v>67440.3</v>
      </c>
      <c r="AS156" s="37">
        <f t="shared" si="45"/>
        <v>68875.199999999997</v>
      </c>
      <c r="AT156" s="37">
        <f t="shared" si="45"/>
        <v>70310.100000000006</v>
      </c>
      <c r="AU156" s="37">
        <f t="shared" si="37"/>
        <v>71745</v>
      </c>
      <c r="AV156" s="37">
        <f t="shared" si="37"/>
        <v>73179.899999999994</v>
      </c>
      <c r="AW156" s="37">
        <f t="shared" si="37"/>
        <v>74614.8</v>
      </c>
    </row>
    <row r="157" spans="1:49" ht="13.2">
      <c r="A157" s="21">
        <v>291090</v>
      </c>
      <c r="B157" s="11" t="s">
        <v>348</v>
      </c>
      <c r="C157" s="34">
        <v>45624.6</v>
      </c>
      <c r="D157" s="38">
        <f t="shared" si="38"/>
        <v>2172.6</v>
      </c>
      <c r="E157" s="12">
        <v>21</v>
      </c>
      <c r="F157" s="13">
        <v>17</v>
      </c>
      <c r="G157" s="13">
        <v>26</v>
      </c>
      <c r="H157" s="35">
        <f t="shared" si="39"/>
        <v>1086.3</v>
      </c>
      <c r="I157" s="36">
        <f t="shared" si="40"/>
        <v>1448.4</v>
      </c>
      <c r="J157" s="37">
        <f t="shared" si="46"/>
        <v>2172.6</v>
      </c>
      <c r="K157" s="37">
        <f t="shared" si="46"/>
        <v>4345.2</v>
      </c>
      <c r="L157" s="37">
        <f t="shared" si="46"/>
        <v>6517.8</v>
      </c>
      <c r="M157" s="37">
        <f t="shared" si="46"/>
        <v>8690.4</v>
      </c>
      <c r="N157" s="37">
        <f t="shared" si="46"/>
        <v>10863</v>
      </c>
      <c r="O157" s="37">
        <f t="shared" si="46"/>
        <v>13035.6</v>
      </c>
      <c r="P157" s="37">
        <f t="shared" si="46"/>
        <v>15208.2</v>
      </c>
      <c r="Q157" s="37">
        <f t="shared" si="46"/>
        <v>17380.8</v>
      </c>
      <c r="R157" s="37">
        <f t="shared" si="46"/>
        <v>19553.400000000001</v>
      </c>
      <c r="S157" s="37">
        <f t="shared" si="46"/>
        <v>21726</v>
      </c>
      <c r="T157" s="37">
        <f t="shared" si="46"/>
        <v>23898.6</v>
      </c>
      <c r="U157" s="37">
        <f t="shared" si="46"/>
        <v>26071.200000000001</v>
      </c>
      <c r="V157" s="37">
        <f t="shared" si="46"/>
        <v>28243.8</v>
      </c>
      <c r="W157" s="37">
        <f t="shared" si="46"/>
        <v>30416.400000000001</v>
      </c>
      <c r="X157" s="37">
        <f t="shared" si="46"/>
        <v>32589</v>
      </c>
      <c r="Y157" s="37">
        <f t="shared" si="43"/>
        <v>34761.599999999999</v>
      </c>
      <c r="Z157" s="37">
        <f t="shared" si="36"/>
        <v>45624.6</v>
      </c>
      <c r="AA157" s="37">
        <f t="shared" si="36"/>
        <v>45624.6</v>
      </c>
      <c r="AB157" s="37">
        <f t="shared" si="36"/>
        <v>45624.6</v>
      </c>
      <c r="AC157" s="37">
        <f t="shared" si="36"/>
        <v>45624.6</v>
      </c>
      <c r="AD157" s="37">
        <f t="shared" si="36"/>
        <v>45624.6</v>
      </c>
      <c r="AE157" s="37">
        <f t="shared" si="36"/>
        <v>45624.6</v>
      </c>
      <c r="AF157" s="37">
        <f t="shared" si="36"/>
        <v>45624.6</v>
      </c>
      <c r="AG157" s="37">
        <f t="shared" si="36"/>
        <v>45624.6</v>
      </c>
      <c r="AH157" s="37">
        <f t="shared" si="36"/>
        <v>45624.6</v>
      </c>
      <c r="AI157" s="37">
        <f t="shared" si="36"/>
        <v>45624.6</v>
      </c>
      <c r="AJ157" s="37">
        <f t="shared" si="36"/>
        <v>46710.9</v>
      </c>
      <c r="AK157" s="37">
        <f t="shared" si="36"/>
        <v>47797.2</v>
      </c>
      <c r="AL157" s="37">
        <f t="shared" si="36"/>
        <v>48883.5</v>
      </c>
      <c r="AM157" s="37">
        <f t="shared" si="47"/>
        <v>49969.8</v>
      </c>
      <c r="AN157" s="37">
        <f t="shared" si="45"/>
        <v>51056.1</v>
      </c>
      <c r="AO157" s="37">
        <f t="shared" si="45"/>
        <v>52142.400000000001</v>
      </c>
      <c r="AP157" s="37">
        <f t="shared" si="45"/>
        <v>53228.7</v>
      </c>
      <c r="AQ157" s="37">
        <f t="shared" si="45"/>
        <v>54315</v>
      </c>
      <c r="AR157" s="37">
        <f t="shared" si="45"/>
        <v>55401.3</v>
      </c>
      <c r="AS157" s="37">
        <f t="shared" si="45"/>
        <v>56487.6</v>
      </c>
      <c r="AT157" s="37">
        <f t="shared" si="45"/>
        <v>57573.9</v>
      </c>
      <c r="AU157" s="37">
        <f t="shared" si="37"/>
        <v>58660.2</v>
      </c>
      <c r="AV157" s="37">
        <f t="shared" si="37"/>
        <v>59746.5</v>
      </c>
      <c r="AW157" s="37">
        <f t="shared" si="37"/>
        <v>60832.800000000003</v>
      </c>
    </row>
    <row r="158" spans="1:49" ht="13.2">
      <c r="A158" s="21">
        <v>291100</v>
      </c>
      <c r="B158" s="11" t="s">
        <v>347</v>
      </c>
      <c r="C158" s="34">
        <v>78458.600000000006</v>
      </c>
      <c r="D158" s="38">
        <f t="shared" si="38"/>
        <v>3566.3</v>
      </c>
      <c r="E158" s="12">
        <v>22</v>
      </c>
      <c r="F158" s="13">
        <v>18</v>
      </c>
      <c r="G158" s="13">
        <v>27</v>
      </c>
      <c r="H158" s="35">
        <f t="shared" si="39"/>
        <v>1783.2</v>
      </c>
      <c r="I158" s="36">
        <f t="shared" si="40"/>
        <v>2377.5</v>
      </c>
      <c r="J158" s="37">
        <f t="shared" si="46"/>
        <v>3566.3</v>
      </c>
      <c r="K158" s="37">
        <f t="shared" si="46"/>
        <v>7132.6</v>
      </c>
      <c r="L158" s="37">
        <f t="shared" si="46"/>
        <v>10698.9</v>
      </c>
      <c r="M158" s="37">
        <f t="shared" si="46"/>
        <v>14265.2</v>
      </c>
      <c r="N158" s="37">
        <f t="shared" si="46"/>
        <v>17831.5</v>
      </c>
      <c r="O158" s="37">
        <f t="shared" si="46"/>
        <v>21397.8</v>
      </c>
      <c r="P158" s="37">
        <f t="shared" si="46"/>
        <v>24964.1</v>
      </c>
      <c r="Q158" s="37">
        <f t="shared" si="46"/>
        <v>28530.400000000001</v>
      </c>
      <c r="R158" s="37">
        <f t="shared" si="46"/>
        <v>32096.7</v>
      </c>
      <c r="S158" s="37">
        <f t="shared" si="46"/>
        <v>35663</v>
      </c>
      <c r="T158" s="37">
        <f t="shared" si="46"/>
        <v>39229.300000000003</v>
      </c>
      <c r="U158" s="37">
        <f t="shared" si="46"/>
        <v>42795.6</v>
      </c>
      <c r="V158" s="37">
        <f t="shared" si="46"/>
        <v>46361.9</v>
      </c>
      <c r="W158" s="37">
        <f t="shared" si="46"/>
        <v>49928.2</v>
      </c>
      <c r="X158" s="37">
        <f t="shared" si="46"/>
        <v>53494.5</v>
      </c>
      <c r="Y158" s="37">
        <f t="shared" si="43"/>
        <v>57060.800000000003</v>
      </c>
      <c r="Z158" s="37">
        <f t="shared" si="36"/>
        <v>60627.1</v>
      </c>
      <c r="AA158" s="37">
        <f t="shared" ref="AA158:AL179" si="48">IF(AA$7&lt;$F158,$D158*AA$7,IF(AA$7&gt;$G158,$C158+(AA$7-$G158)*$H158,$C158))</f>
        <v>78458.600000000006</v>
      </c>
      <c r="AB158" s="37">
        <f t="shared" si="48"/>
        <v>78458.600000000006</v>
      </c>
      <c r="AC158" s="37">
        <f t="shared" si="48"/>
        <v>78458.600000000006</v>
      </c>
      <c r="AD158" s="37">
        <f t="shared" si="48"/>
        <v>78458.600000000006</v>
      </c>
      <c r="AE158" s="37">
        <f t="shared" si="48"/>
        <v>78458.600000000006</v>
      </c>
      <c r="AF158" s="37">
        <f t="shared" si="48"/>
        <v>78458.600000000006</v>
      </c>
      <c r="AG158" s="37">
        <f t="shared" si="48"/>
        <v>78458.600000000006</v>
      </c>
      <c r="AH158" s="37">
        <f t="shared" si="48"/>
        <v>78458.600000000006</v>
      </c>
      <c r="AI158" s="37">
        <f t="shared" si="48"/>
        <v>78458.600000000006</v>
      </c>
      <c r="AJ158" s="37">
        <f t="shared" si="48"/>
        <v>78458.600000000006</v>
      </c>
      <c r="AK158" s="37">
        <f t="shared" si="48"/>
        <v>80241.8</v>
      </c>
      <c r="AL158" s="37">
        <f t="shared" si="48"/>
        <v>82025</v>
      </c>
      <c r="AM158" s="37">
        <f t="shared" si="47"/>
        <v>83808.2</v>
      </c>
      <c r="AN158" s="37">
        <f t="shared" si="45"/>
        <v>85591.4</v>
      </c>
      <c r="AO158" s="37">
        <f t="shared" si="45"/>
        <v>87374.6</v>
      </c>
      <c r="AP158" s="37">
        <f t="shared" si="45"/>
        <v>89157.8</v>
      </c>
      <c r="AQ158" s="37">
        <f t="shared" si="45"/>
        <v>90941</v>
      </c>
      <c r="AR158" s="37">
        <f t="shared" si="45"/>
        <v>92724.2</v>
      </c>
      <c r="AS158" s="37">
        <f t="shared" si="45"/>
        <v>94507.4</v>
      </c>
      <c r="AT158" s="37">
        <f t="shared" si="45"/>
        <v>96290.6</v>
      </c>
      <c r="AU158" s="37">
        <f t="shared" si="37"/>
        <v>98073.8</v>
      </c>
      <c r="AV158" s="37">
        <f t="shared" si="37"/>
        <v>99857</v>
      </c>
      <c r="AW158" s="37">
        <f t="shared" si="37"/>
        <v>101640.2</v>
      </c>
    </row>
    <row r="159" spans="1:49" ht="13.2">
      <c r="A159" s="21">
        <v>291110</v>
      </c>
      <c r="B159" s="11" t="s">
        <v>346</v>
      </c>
      <c r="C159" s="34">
        <v>61432</v>
      </c>
      <c r="D159" s="38">
        <f t="shared" si="38"/>
        <v>3839.5</v>
      </c>
      <c r="E159" s="12">
        <v>16</v>
      </c>
      <c r="F159" s="13">
        <v>13</v>
      </c>
      <c r="G159" s="13">
        <v>20</v>
      </c>
      <c r="H159" s="35">
        <f t="shared" si="39"/>
        <v>1919.8</v>
      </c>
      <c r="I159" s="36">
        <f t="shared" si="40"/>
        <v>2559.6999999999998</v>
      </c>
      <c r="J159" s="37">
        <f t="shared" si="46"/>
        <v>3839.5</v>
      </c>
      <c r="K159" s="37">
        <f t="shared" si="46"/>
        <v>7679</v>
      </c>
      <c r="L159" s="37">
        <f t="shared" si="46"/>
        <v>11518.5</v>
      </c>
      <c r="M159" s="37">
        <f t="shared" si="46"/>
        <v>15358</v>
      </c>
      <c r="N159" s="37">
        <f t="shared" si="46"/>
        <v>19197.5</v>
      </c>
      <c r="O159" s="37">
        <f t="shared" si="46"/>
        <v>23037</v>
      </c>
      <c r="P159" s="37">
        <f t="shared" si="46"/>
        <v>26876.5</v>
      </c>
      <c r="Q159" s="37">
        <f t="shared" si="46"/>
        <v>30716</v>
      </c>
      <c r="R159" s="37">
        <f t="shared" si="46"/>
        <v>34555.5</v>
      </c>
      <c r="S159" s="37">
        <f t="shared" si="46"/>
        <v>38395</v>
      </c>
      <c r="T159" s="37">
        <f t="shared" si="46"/>
        <v>42234.5</v>
      </c>
      <c r="U159" s="37">
        <f t="shared" si="46"/>
        <v>46074</v>
      </c>
      <c r="V159" s="37">
        <f t="shared" si="46"/>
        <v>61432</v>
      </c>
      <c r="W159" s="37">
        <f t="shared" si="46"/>
        <v>61432</v>
      </c>
      <c r="X159" s="37">
        <f t="shared" si="46"/>
        <v>61432</v>
      </c>
      <c r="Y159" s="37">
        <f t="shared" si="43"/>
        <v>61432</v>
      </c>
      <c r="Z159" s="37">
        <f t="shared" si="43"/>
        <v>61432</v>
      </c>
      <c r="AA159" s="37">
        <f t="shared" si="48"/>
        <v>61432</v>
      </c>
      <c r="AB159" s="37">
        <f t="shared" si="48"/>
        <v>61432</v>
      </c>
      <c r="AC159" s="37">
        <f t="shared" si="48"/>
        <v>61432</v>
      </c>
      <c r="AD159" s="37">
        <f t="shared" si="48"/>
        <v>63351.8</v>
      </c>
      <c r="AE159" s="37">
        <f t="shared" si="48"/>
        <v>65271.6</v>
      </c>
      <c r="AF159" s="37">
        <f t="shared" si="48"/>
        <v>67191.399999999994</v>
      </c>
      <c r="AG159" s="37">
        <f t="shared" si="48"/>
        <v>69111.199999999997</v>
      </c>
      <c r="AH159" s="37">
        <f t="shared" si="48"/>
        <v>71031</v>
      </c>
      <c r="AI159" s="37">
        <f t="shared" si="48"/>
        <v>72950.8</v>
      </c>
      <c r="AJ159" s="37">
        <f t="shared" si="48"/>
        <v>74870.600000000006</v>
      </c>
      <c r="AK159" s="37">
        <f t="shared" si="48"/>
        <v>76790.399999999994</v>
      </c>
      <c r="AL159" s="37">
        <f t="shared" si="48"/>
        <v>78710.2</v>
      </c>
      <c r="AM159" s="37">
        <f t="shared" si="47"/>
        <v>80630</v>
      </c>
      <c r="AN159" s="37">
        <f t="shared" si="45"/>
        <v>82549.8</v>
      </c>
      <c r="AO159" s="37">
        <f t="shared" si="45"/>
        <v>84469.6</v>
      </c>
      <c r="AP159" s="37">
        <f t="shared" si="45"/>
        <v>86389.4</v>
      </c>
      <c r="AQ159" s="37">
        <f t="shared" si="45"/>
        <v>88309.2</v>
      </c>
      <c r="AR159" s="37">
        <f t="shared" si="45"/>
        <v>90229</v>
      </c>
      <c r="AS159" s="37">
        <f t="shared" si="45"/>
        <v>92148.800000000003</v>
      </c>
      <c r="AT159" s="37">
        <f t="shared" si="45"/>
        <v>94068.6</v>
      </c>
      <c r="AU159" s="37">
        <f t="shared" si="37"/>
        <v>95988.4</v>
      </c>
      <c r="AV159" s="37">
        <f t="shared" si="37"/>
        <v>97908.2</v>
      </c>
      <c r="AW159" s="37">
        <f t="shared" si="37"/>
        <v>99828</v>
      </c>
    </row>
    <row r="160" spans="1:49" ht="13.2">
      <c r="A160" s="21">
        <v>291120</v>
      </c>
      <c r="B160" s="11" t="s">
        <v>345</v>
      </c>
      <c r="C160" s="34">
        <v>26087.599999999999</v>
      </c>
      <c r="D160" s="38">
        <f t="shared" si="38"/>
        <v>1863.4</v>
      </c>
      <c r="E160" s="12">
        <v>14</v>
      </c>
      <c r="F160" s="13">
        <v>12</v>
      </c>
      <c r="G160" s="13">
        <v>17</v>
      </c>
      <c r="H160" s="35">
        <f t="shared" si="39"/>
        <v>931.7</v>
      </c>
      <c r="I160" s="36">
        <f t="shared" si="40"/>
        <v>1242.3</v>
      </c>
      <c r="J160" s="37">
        <f t="shared" si="46"/>
        <v>1863.4</v>
      </c>
      <c r="K160" s="37">
        <f t="shared" si="46"/>
        <v>3726.8</v>
      </c>
      <c r="L160" s="37">
        <f t="shared" si="46"/>
        <v>5590.2</v>
      </c>
      <c r="M160" s="37">
        <f t="shared" si="46"/>
        <v>7453.6</v>
      </c>
      <c r="N160" s="37">
        <f t="shared" si="46"/>
        <v>9317</v>
      </c>
      <c r="O160" s="37">
        <f t="shared" si="46"/>
        <v>11180.4</v>
      </c>
      <c r="P160" s="37">
        <f t="shared" si="46"/>
        <v>13043.8</v>
      </c>
      <c r="Q160" s="37">
        <f t="shared" si="46"/>
        <v>14907.2</v>
      </c>
      <c r="R160" s="37">
        <f t="shared" si="46"/>
        <v>16770.599999999999</v>
      </c>
      <c r="S160" s="37">
        <f t="shared" si="46"/>
        <v>18634</v>
      </c>
      <c r="T160" s="37">
        <f t="shared" si="46"/>
        <v>20497.400000000001</v>
      </c>
      <c r="U160" s="37">
        <f t="shared" si="46"/>
        <v>26087.599999999999</v>
      </c>
      <c r="V160" s="37">
        <f t="shared" si="46"/>
        <v>26087.599999999999</v>
      </c>
      <c r="W160" s="37">
        <f t="shared" si="46"/>
        <v>26087.599999999999</v>
      </c>
      <c r="X160" s="37">
        <f t="shared" si="46"/>
        <v>26087.599999999999</v>
      </c>
      <c r="Y160" s="37">
        <f t="shared" si="43"/>
        <v>26087.599999999999</v>
      </c>
      <c r="Z160" s="37">
        <f t="shared" si="43"/>
        <v>26087.599999999999</v>
      </c>
      <c r="AA160" s="37">
        <f t="shared" si="48"/>
        <v>27019.3</v>
      </c>
      <c r="AB160" s="37">
        <f t="shared" si="48"/>
        <v>27951</v>
      </c>
      <c r="AC160" s="37">
        <f t="shared" si="48"/>
        <v>28882.7</v>
      </c>
      <c r="AD160" s="37">
        <f t="shared" si="48"/>
        <v>29814.400000000001</v>
      </c>
      <c r="AE160" s="37">
        <f t="shared" si="48"/>
        <v>30746.1</v>
      </c>
      <c r="AF160" s="37">
        <f t="shared" si="48"/>
        <v>31677.8</v>
      </c>
      <c r="AG160" s="37">
        <f t="shared" si="48"/>
        <v>32609.5</v>
      </c>
      <c r="AH160" s="37">
        <f t="shared" si="48"/>
        <v>33541.199999999997</v>
      </c>
      <c r="AI160" s="37">
        <f t="shared" si="48"/>
        <v>34472.9</v>
      </c>
      <c r="AJ160" s="37">
        <f t="shared" si="48"/>
        <v>35404.6</v>
      </c>
      <c r="AK160" s="37">
        <f t="shared" si="48"/>
        <v>36336.300000000003</v>
      </c>
      <c r="AL160" s="37">
        <f t="shared" si="48"/>
        <v>37268</v>
      </c>
      <c r="AM160" s="37">
        <f t="shared" si="47"/>
        <v>38199.699999999997</v>
      </c>
      <c r="AN160" s="37">
        <f t="shared" si="45"/>
        <v>39131.4</v>
      </c>
      <c r="AO160" s="37">
        <f t="shared" si="45"/>
        <v>40063.1</v>
      </c>
      <c r="AP160" s="37">
        <f t="shared" si="45"/>
        <v>40994.800000000003</v>
      </c>
      <c r="AQ160" s="37">
        <f t="shared" si="45"/>
        <v>41926.5</v>
      </c>
      <c r="AR160" s="37">
        <f t="shared" si="45"/>
        <v>42858.2</v>
      </c>
      <c r="AS160" s="37">
        <f t="shared" si="45"/>
        <v>43789.9</v>
      </c>
      <c r="AT160" s="37">
        <f t="shared" si="45"/>
        <v>44721.599999999999</v>
      </c>
      <c r="AU160" s="37">
        <f t="shared" si="37"/>
        <v>45653.3</v>
      </c>
      <c r="AV160" s="37">
        <f t="shared" si="37"/>
        <v>46585</v>
      </c>
      <c r="AW160" s="37">
        <f t="shared" si="37"/>
        <v>47516.7</v>
      </c>
    </row>
    <row r="161" spans="1:49" ht="13.2">
      <c r="A161" s="21">
        <v>291130</v>
      </c>
      <c r="B161" s="11" t="s">
        <v>344</v>
      </c>
      <c r="C161" s="34">
        <v>29568</v>
      </c>
      <c r="D161" s="38">
        <f t="shared" si="38"/>
        <v>1848</v>
      </c>
      <c r="E161" s="12">
        <v>16</v>
      </c>
      <c r="F161" s="13">
        <v>13</v>
      </c>
      <c r="G161" s="13">
        <v>20</v>
      </c>
      <c r="H161" s="35">
        <f t="shared" si="39"/>
        <v>924</v>
      </c>
      <c r="I161" s="36">
        <f t="shared" si="40"/>
        <v>1232</v>
      </c>
      <c r="J161" s="37">
        <f t="shared" si="46"/>
        <v>1848</v>
      </c>
      <c r="K161" s="37">
        <f t="shared" si="46"/>
        <v>3696</v>
      </c>
      <c r="L161" s="37">
        <f t="shared" si="46"/>
        <v>5544</v>
      </c>
      <c r="M161" s="37">
        <f t="shared" si="46"/>
        <v>7392</v>
      </c>
      <c r="N161" s="37">
        <f t="shared" si="46"/>
        <v>9240</v>
      </c>
      <c r="O161" s="37">
        <f t="shared" si="46"/>
        <v>11088</v>
      </c>
      <c r="P161" s="37">
        <f t="shared" si="46"/>
        <v>12936</v>
      </c>
      <c r="Q161" s="37">
        <f t="shared" si="46"/>
        <v>14784</v>
      </c>
      <c r="R161" s="37">
        <f t="shared" si="46"/>
        <v>16632</v>
      </c>
      <c r="S161" s="37">
        <f t="shared" si="46"/>
        <v>18480</v>
      </c>
      <c r="T161" s="37">
        <f t="shared" si="46"/>
        <v>20328</v>
      </c>
      <c r="U161" s="37">
        <f t="shared" si="46"/>
        <v>22176</v>
      </c>
      <c r="V161" s="37">
        <f t="shared" si="46"/>
        <v>29568</v>
      </c>
      <c r="W161" s="37">
        <f t="shared" si="46"/>
        <v>29568</v>
      </c>
      <c r="X161" s="37">
        <f t="shared" si="46"/>
        <v>29568</v>
      </c>
      <c r="Y161" s="37">
        <f t="shared" si="43"/>
        <v>29568</v>
      </c>
      <c r="Z161" s="37">
        <f t="shared" si="43"/>
        <v>29568</v>
      </c>
      <c r="AA161" s="37">
        <f t="shared" si="48"/>
        <v>29568</v>
      </c>
      <c r="AB161" s="37">
        <f t="shared" si="48"/>
        <v>29568</v>
      </c>
      <c r="AC161" s="37">
        <f t="shared" si="48"/>
        <v>29568</v>
      </c>
      <c r="AD161" s="37">
        <f t="shared" si="48"/>
        <v>30492</v>
      </c>
      <c r="AE161" s="37">
        <f t="shared" si="48"/>
        <v>31416</v>
      </c>
      <c r="AF161" s="37">
        <f t="shared" si="48"/>
        <v>32340</v>
      </c>
      <c r="AG161" s="37">
        <f t="shared" si="48"/>
        <v>33264</v>
      </c>
      <c r="AH161" s="37">
        <f t="shared" si="48"/>
        <v>34188</v>
      </c>
      <c r="AI161" s="37">
        <f t="shared" si="48"/>
        <v>35112</v>
      </c>
      <c r="AJ161" s="37">
        <f t="shared" si="48"/>
        <v>36036</v>
      </c>
      <c r="AK161" s="37">
        <f t="shared" si="48"/>
        <v>36960</v>
      </c>
      <c r="AL161" s="37">
        <f t="shared" si="48"/>
        <v>37884</v>
      </c>
      <c r="AM161" s="37">
        <f t="shared" si="47"/>
        <v>38808</v>
      </c>
      <c r="AN161" s="37">
        <f t="shared" si="45"/>
        <v>39732</v>
      </c>
      <c r="AO161" s="37">
        <f t="shared" si="45"/>
        <v>40656</v>
      </c>
      <c r="AP161" s="37">
        <f t="shared" si="45"/>
        <v>41580</v>
      </c>
      <c r="AQ161" s="37">
        <f t="shared" si="45"/>
        <v>42504</v>
      </c>
      <c r="AR161" s="37">
        <f t="shared" si="45"/>
        <v>43428</v>
      </c>
      <c r="AS161" s="37">
        <f t="shared" si="45"/>
        <v>44352</v>
      </c>
      <c r="AT161" s="37">
        <f t="shared" si="45"/>
        <v>45276</v>
      </c>
      <c r="AU161" s="37">
        <f t="shared" si="37"/>
        <v>46200</v>
      </c>
      <c r="AV161" s="37">
        <f t="shared" si="37"/>
        <v>47124</v>
      </c>
      <c r="AW161" s="37">
        <f t="shared" si="37"/>
        <v>48048</v>
      </c>
    </row>
    <row r="162" spans="1:49" ht="13.2">
      <c r="A162" s="21">
        <v>291140</v>
      </c>
      <c r="B162" s="11" t="s">
        <v>343</v>
      </c>
      <c r="C162" s="34">
        <v>29696.400000000001</v>
      </c>
      <c r="D162" s="38">
        <f t="shared" si="38"/>
        <v>1649.8</v>
      </c>
      <c r="E162" s="12">
        <v>18</v>
      </c>
      <c r="F162" s="13">
        <v>15</v>
      </c>
      <c r="G162" s="13">
        <v>22</v>
      </c>
      <c r="H162" s="35">
        <f t="shared" si="39"/>
        <v>824.9</v>
      </c>
      <c r="I162" s="36">
        <f t="shared" si="40"/>
        <v>1099.9000000000001</v>
      </c>
      <c r="J162" s="37">
        <f t="shared" si="46"/>
        <v>1649.8</v>
      </c>
      <c r="K162" s="37">
        <f t="shared" si="46"/>
        <v>3299.6</v>
      </c>
      <c r="L162" s="37">
        <f t="shared" si="46"/>
        <v>4949.3999999999996</v>
      </c>
      <c r="M162" s="37">
        <f t="shared" si="46"/>
        <v>6599.2</v>
      </c>
      <c r="N162" s="37">
        <f t="shared" si="46"/>
        <v>8249</v>
      </c>
      <c r="O162" s="37">
        <f t="shared" si="46"/>
        <v>9898.7999999999993</v>
      </c>
      <c r="P162" s="37">
        <f t="shared" si="46"/>
        <v>11548.6</v>
      </c>
      <c r="Q162" s="37">
        <f t="shared" si="46"/>
        <v>13198.4</v>
      </c>
      <c r="R162" s="37">
        <f t="shared" si="46"/>
        <v>14848.2</v>
      </c>
      <c r="S162" s="37">
        <f t="shared" si="46"/>
        <v>16498</v>
      </c>
      <c r="T162" s="37">
        <f t="shared" si="46"/>
        <v>18147.8</v>
      </c>
      <c r="U162" s="37">
        <f t="shared" si="46"/>
        <v>19797.599999999999</v>
      </c>
      <c r="V162" s="37">
        <f t="shared" si="46"/>
        <v>21447.4</v>
      </c>
      <c r="W162" s="37">
        <f t="shared" si="46"/>
        <v>23097.200000000001</v>
      </c>
      <c r="X162" s="37">
        <f t="shared" si="46"/>
        <v>29696.400000000001</v>
      </c>
      <c r="Y162" s="37">
        <f t="shared" si="43"/>
        <v>29696.400000000001</v>
      </c>
      <c r="Z162" s="37">
        <f t="shared" si="43"/>
        <v>29696.400000000001</v>
      </c>
      <c r="AA162" s="37">
        <f t="shared" si="48"/>
        <v>29696.400000000001</v>
      </c>
      <c r="AB162" s="37">
        <f t="shared" si="48"/>
        <v>29696.400000000001</v>
      </c>
      <c r="AC162" s="37">
        <f t="shared" si="48"/>
        <v>29696.400000000001</v>
      </c>
      <c r="AD162" s="37">
        <f t="shared" si="48"/>
        <v>29696.400000000001</v>
      </c>
      <c r="AE162" s="37">
        <f t="shared" si="48"/>
        <v>29696.400000000001</v>
      </c>
      <c r="AF162" s="37">
        <f t="shared" si="48"/>
        <v>30521.3</v>
      </c>
      <c r="AG162" s="37">
        <f t="shared" si="48"/>
        <v>31346.2</v>
      </c>
      <c r="AH162" s="37">
        <f t="shared" si="48"/>
        <v>32171.1</v>
      </c>
      <c r="AI162" s="37">
        <f t="shared" si="48"/>
        <v>32996</v>
      </c>
      <c r="AJ162" s="37">
        <f t="shared" si="48"/>
        <v>33820.9</v>
      </c>
      <c r="AK162" s="37">
        <f t="shared" si="48"/>
        <v>34645.800000000003</v>
      </c>
      <c r="AL162" s="37">
        <f t="shared" si="48"/>
        <v>35470.699999999997</v>
      </c>
      <c r="AM162" s="37">
        <f t="shared" si="47"/>
        <v>36295.599999999999</v>
      </c>
      <c r="AN162" s="37">
        <f t="shared" si="45"/>
        <v>37120.5</v>
      </c>
      <c r="AO162" s="37">
        <f t="shared" si="45"/>
        <v>37945.4</v>
      </c>
      <c r="AP162" s="37">
        <f t="shared" si="45"/>
        <v>38770.300000000003</v>
      </c>
      <c r="AQ162" s="37">
        <f t="shared" si="45"/>
        <v>39595.199999999997</v>
      </c>
      <c r="AR162" s="37">
        <f t="shared" si="45"/>
        <v>40420.1</v>
      </c>
      <c r="AS162" s="37">
        <f t="shared" si="45"/>
        <v>41245</v>
      </c>
      <c r="AT162" s="37">
        <f t="shared" si="45"/>
        <v>42069.9</v>
      </c>
      <c r="AU162" s="37">
        <f t="shared" si="37"/>
        <v>42894.8</v>
      </c>
      <c r="AV162" s="37">
        <f t="shared" si="37"/>
        <v>43719.7</v>
      </c>
      <c r="AW162" s="37">
        <f t="shared" si="37"/>
        <v>44544.6</v>
      </c>
    </row>
    <row r="163" spans="1:49" ht="13.2">
      <c r="A163" s="21">
        <v>291150</v>
      </c>
      <c r="B163" s="11" t="s">
        <v>342</v>
      </c>
      <c r="C163" s="34">
        <v>24445.4</v>
      </c>
      <c r="D163" s="38">
        <f t="shared" si="38"/>
        <v>1746.1</v>
      </c>
      <c r="E163" s="12">
        <v>14</v>
      </c>
      <c r="F163" s="13">
        <v>12</v>
      </c>
      <c r="G163" s="13">
        <v>17</v>
      </c>
      <c r="H163" s="35">
        <f t="shared" si="39"/>
        <v>873.1</v>
      </c>
      <c r="I163" s="36">
        <f t="shared" si="40"/>
        <v>1164.0999999999999</v>
      </c>
      <c r="J163" s="37">
        <f t="shared" si="46"/>
        <v>1746.1</v>
      </c>
      <c r="K163" s="37">
        <f t="shared" si="46"/>
        <v>3492.2</v>
      </c>
      <c r="L163" s="37">
        <f t="shared" si="46"/>
        <v>5238.3</v>
      </c>
      <c r="M163" s="37">
        <f t="shared" si="46"/>
        <v>6984.4</v>
      </c>
      <c r="N163" s="37">
        <f t="shared" si="46"/>
        <v>8730.5</v>
      </c>
      <c r="O163" s="37">
        <f t="shared" si="46"/>
        <v>10476.6</v>
      </c>
      <c r="P163" s="37">
        <f t="shared" si="46"/>
        <v>12222.7</v>
      </c>
      <c r="Q163" s="37">
        <f t="shared" si="46"/>
        <v>13968.8</v>
      </c>
      <c r="R163" s="37">
        <f t="shared" si="46"/>
        <v>15714.9</v>
      </c>
      <c r="S163" s="37">
        <f t="shared" si="46"/>
        <v>17461</v>
      </c>
      <c r="T163" s="37">
        <f t="shared" si="46"/>
        <v>19207.099999999999</v>
      </c>
      <c r="U163" s="37">
        <f t="shared" si="46"/>
        <v>24445.4</v>
      </c>
      <c r="V163" s="37">
        <f t="shared" si="46"/>
        <v>24445.4</v>
      </c>
      <c r="W163" s="37">
        <f t="shared" si="46"/>
        <v>24445.4</v>
      </c>
      <c r="X163" s="37">
        <f t="shared" si="46"/>
        <v>24445.4</v>
      </c>
      <c r="Y163" s="37">
        <f t="shared" si="43"/>
        <v>24445.4</v>
      </c>
      <c r="Z163" s="37">
        <f t="shared" si="43"/>
        <v>24445.4</v>
      </c>
      <c r="AA163" s="37">
        <f t="shared" si="48"/>
        <v>25318.5</v>
      </c>
      <c r="AB163" s="37">
        <f t="shared" si="48"/>
        <v>26191.599999999999</v>
      </c>
      <c r="AC163" s="37">
        <f t="shared" si="48"/>
        <v>27064.7</v>
      </c>
      <c r="AD163" s="37">
        <f t="shared" si="48"/>
        <v>27937.8</v>
      </c>
      <c r="AE163" s="37">
        <f t="shared" si="48"/>
        <v>28810.9</v>
      </c>
      <c r="AF163" s="37">
        <f t="shared" si="48"/>
        <v>29684</v>
      </c>
      <c r="AG163" s="37">
        <f t="shared" si="48"/>
        <v>30557.1</v>
      </c>
      <c r="AH163" s="37">
        <f t="shared" si="48"/>
        <v>31430.2</v>
      </c>
      <c r="AI163" s="37">
        <f t="shared" si="48"/>
        <v>32303.3</v>
      </c>
      <c r="AJ163" s="37">
        <f t="shared" si="48"/>
        <v>33176.400000000001</v>
      </c>
      <c r="AK163" s="37">
        <f t="shared" si="48"/>
        <v>34049.5</v>
      </c>
      <c r="AL163" s="37">
        <f t="shared" si="48"/>
        <v>34922.6</v>
      </c>
      <c r="AM163" s="37">
        <f t="shared" si="47"/>
        <v>35795.699999999997</v>
      </c>
      <c r="AN163" s="37">
        <f t="shared" si="45"/>
        <v>36668.800000000003</v>
      </c>
      <c r="AO163" s="37">
        <f t="shared" si="45"/>
        <v>37541.9</v>
      </c>
      <c r="AP163" s="37">
        <f t="shared" si="45"/>
        <v>38415</v>
      </c>
      <c r="AQ163" s="37">
        <f t="shared" si="45"/>
        <v>39288.1</v>
      </c>
      <c r="AR163" s="37">
        <f t="shared" si="45"/>
        <v>40161.199999999997</v>
      </c>
      <c r="AS163" s="37">
        <f t="shared" si="45"/>
        <v>41034.300000000003</v>
      </c>
      <c r="AT163" s="37">
        <f t="shared" si="45"/>
        <v>41907.4</v>
      </c>
      <c r="AU163" s="37">
        <f t="shared" si="37"/>
        <v>42780.5</v>
      </c>
      <c r="AV163" s="37">
        <f t="shared" si="37"/>
        <v>43653.599999999999</v>
      </c>
      <c r="AW163" s="37">
        <f t="shared" si="37"/>
        <v>44526.7</v>
      </c>
    </row>
    <row r="164" spans="1:49" ht="13.2">
      <c r="A164" s="21">
        <v>291160</v>
      </c>
      <c r="B164" s="11" t="s">
        <v>341</v>
      </c>
      <c r="C164" s="34">
        <v>26312</v>
      </c>
      <c r="D164" s="38">
        <f t="shared" si="38"/>
        <v>1644.5</v>
      </c>
      <c r="E164" s="12">
        <v>16</v>
      </c>
      <c r="F164" s="13">
        <v>13</v>
      </c>
      <c r="G164" s="13">
        <v>20</v>
      </c>
      <c r="H164" s="35">
        <f t="shared" si="39"/>
        <v>822.3</v>
      </c>
      <c r="I164" s="36">
        <f t="shared" si="40"/>
        <v>1096.3</v>
      </c>
      <c r="J164" s="37">
        <f t="shared" si="46"/>
        <v>1644.5</v>
      </c>
      <c r="K164" s="37">
        <f t="shared" si="46"/>
        <v>3289</v>
      </c>
      <c r="L164" s="37">
        <f t="shared" si="46"/>
        <v>4933.5</v>
      </c>
      <c r="M164" s="37">
        <f t="shared" si="46"/>
        <v>6578</v>
      </c>
      <c r="N164" s="37">
        <f t="shared" si="46"/>
        <v>8222.5</v>
      </c>
      <c r="O164" s="37">
        <f t="shared" si="46"/>
        <v>9867</v>
      </c>
      <c r="P164" s="37">
        <f t="shared" si="46"/>
        <v>11511.5</v>
      </c>
      <c r="Q164" s="37">
        <f t="shared" si="46"/>
        <v>13156</v>
      </c>
      <c r="R164" s="37">
        <f t="shared" si="46"/>
        <v>14800.5</v>
      </c>
      <c r="S164" s="37">
        <f t="shared" si="46"/>
        <v>16445</v>
      </c>
      <c r="T164" s="37">
        <f t="shared" si="46"/>
        <v>18089.5</v>
      </c>
      <c r="U164" s="37">
        <f t="shared" si="46"/>
        <v>19734</v>
      </c>
      <c r="V164" s="37">
        <f t="shared" si="46"/>
        <v>26312</v>
      </c>
      <c r="W164" s="37">
        <f t="shared" si="46"/>
        <v>26312</v>
      </c>
      <c r="X164" s="37">
        <f t="shared" si="46"/>
        <v>26312</v>
      </c>
      <c r="Y164" s="37">
        <f t="shared" si="43"/>
        <v>26312</v>
      </c>
      <c r="Z164" s="37">
        <f t="shared" si="43"/>
        <v>26312</v>
      </c>
      <c r="AA164" s="37">
        <f t="shared" si="48"/>
        <v>26312</v>
      </c>
      <c r="AB164" s="37">
        <f t="shared" si="48"/>
        <v>26312</v>
      </c>
      <c r="AC164" s="37">
        <f t="shared" si="48"/>
        <v>26312</v>
      </c>
      <c r="AD164" s="37">
        <f t="shared" si="48"/>
        <v>27134.3</v>
      </c>
      <c r="AE164" s="37">
        <f t="shared" si="48"/>
        <v>27956.6</v>
      </c>
      <c r="AF164" s="37">
        <f t="shared" si="48"/>
        <v>28778.9</v>
      </c>
      <c r="AG164" s="37">
        <f t="shared" si="48"/>
        <v>29601.200000000001</v>
      </c>
      <c r="AH164" s="37">
        <f t="shared" si="48"/>
        <v>30423.5</v>
      </c>
      <c r="AI164" s="37">
        <f t="shared" si="48"/>
        <v>31245.8</v>
      </c>
      <c r="AJ164" s="37">
        <f t="shared" si="48"/>
        <v>32068.1</v>
      </c>
      <c r="AK164" s="37">
        <f t="shared" si="48"/>
        <v>32890.400000000001</v>
      </c>
      <c r="AL164" s="37">
        <f t="shared" si="48"/>
        <v>33712.699999999997</v>
      </c>
      <c r="AM164" s="37">
        <f t="shared" si="47"/>
        <v>34535</v>
      </c>
      <c r="AN164" s="37">
        <f t="shared" si="45"/>
        <v>35357.300000000003</v>
      </c>
      <c r="AO164" s="37">
        <f t="shared" si="45"/>
        <v>36179.599999999999</v>
      </c>
      <c r="AP164" s="37">
        <f t="shared" si="45"/>
        <v>37001.9</v>
      </c>
      <c r="AQ164" s="37">
        <f t="shared" si="45"/>
        <v>37824.199999999997</v>
      </c>
      <c r="AR164" s="37">
        <f t="shared" si="45"/>
        <v>38646.5</v>
      </c>
      <c r="AS164" s="37">
        <f t="shared" si="45"/>
        <v>39468.800000000003</v>
      </c>
      <c r="AT164" s="37">
        <f t="shared" si="45"/>
        <v>40291.1</v>
      </c>
      <c r="AU164" s="37">
        <f t="shared" si="37"/>
        <v>41113.4</v>
      </c>
      <c r="AV164" s="37">
        <f t="shared" si="37"/>
        <v>41935.699999999997</v>
      </c>
      <c r="AW164" s="37">
        <f t="shared" si="37"/>
        <v>42758</v>
      </c>
    </row>
    <row r="165" spans="1:49" ht="13.2">
      <c r="A165" s="21">
        <v>291170</v>
      </c>
      <c r="B165" s="11" t="s">
        <v>340</v>
      </c>
      <c r="C165" s="34">
        <v>24096.799999999999</v>
      </c>
      <c r="D165" s="38">
        <f t="shared" si="38"/>
        <v>1853.6</v>
      </c>
      <c r="E165" s="12">
        <v>13</v>
      </c>
      <c r="F165" s="13">
        <v>11</v>
      </c>
      <c r="G165" s="13">
        <v>16</v>
      </c>
      <c r="H165" s="35">
        <f t="shared" si="39"/>
        <v>926.8</v>
      </c>
      <c r="I165" s="36">
        <f t="shared" si="40"/>
        <v>1235.7</v>
      </c>
      <c r="J165" s="37">
        <f t="shared" si="46"/>
        <v>1853.6</v>
      </c>
      <c r="K165" s="37">
        <f t="shared" si="46"/>
        <v>3707.2</v>
      </c>
      <c r="L165" s="37">
        <f t="shared" si="46"/>
        <v>5560.8</v>
      </c>
      <c r="M165" s="37">
        <f t="shared" si="46"/>
        <v>7414.4</v>
      </c>
      <c r="N165" s="37">
        <f t="shared" si="46"/>
        <v>9268</v>
      </c>
      <c r="O165" s="37">
        <f t="shared" si="46"/>
        <v>11121.6</v>
      </c>
      <c r="P165" s="37">
        <f t="shared" si="46"/>
        <v>12975.2</v>
      </c>
      <c r="Q165" s="37">
        <f t="shared" si="46"/>
        <v>14828.8</v>
      </c>
      <c r="R165" s="37">
        <f t="shared" si="46"/>
        <v>16682.400000000001</v>
      </c>
      <c r="S165" s="37">
        <f t="shared" si="46"/>
        <v>18536</v>
      </c>
      <c r="T165" s="37">
        <f t="shared" si="46"/>
        <v>24096.799999999999</v>
      </c>
      <c r="U165" s="37">
        <f t="shared" si="46"/>
        <v>24096.799999999999</v>
      </c>
      <c r="V165" s="37">
        <f t="shared" si="46"/>
        <v>24096.799999999999</v>
      </c>
      <c r="W165" s="37">
        <f t="shared" si="46"/>
        <v>24096.799999999999</v>
      </c>
      <c r="X165" s="37">
        <f t="shared" si="46"/>
        <v>24096.799999999999</v>
      </c>
      <c r="Y165" s="37">
        <f t="shared" si="43"/>
        <v>24096.799999999999</v>
      </c>
      <c r="Z165" s="37">
        <f t="shared" si="43"/>
        <v>25023.599999999999</v>
      </c>
      <c r="AA165" s="37">
        <f t="shared" si="48"/>
        <v>25950.400000000001</v>
      </c>
      <c r="AB165" s="37">
        <f t="shared" si="48"/>
        <v>26877.200000000001</v>
      </c>
      <c r="AC165" s="37">
        <f t="shared" si="48"/>
        <v>27804</v>
      </c>
      <c r="AD165" s="37">
        <f t="shared" si="48"/>
        <v>28730.799999999999</v>
      </c>
      <c r="AE165" s="37">
        <f t="shared" si="48"/>
        <v>29657.599999999999</v>
      </c>
      <c r="AF165" s="37">
        <f t="shared" si="48"/>
        <v>30584.400000000001</v>
      </c>
      <c r="AG165" s="37">
        <f t="shared" si="48"/>
        <v>31511.200000000001</v>
      </c>
      <c r="AH165" s="37">
        <f t="shared" si="48"/>
        <v>32438</v>
      </c>
      <c r="AI165" s="37">
        <f t="shared" si="48"/>
        <v>33364.800000000003</v>
      </c>
      <c r="AJ165" s="37">
        <f t="shared" si="48"/>
        <v>34291.599999999999</v>
      </c>
      <c r="AK165" s="37">
        <f t="shared" si="48"/>
        <v>35218.400000000001</v>
      </c>
      <c r="AL165" s="37">
        <f t="shared" si="48"/>
        <v>36145.199999999997</v>
      </c>
      <c r="AM165" s="37">
        <f t="shared" si="47"/>
        <v>37072</v>
      </c>
      <c r="AN165" s="37">
        <f t="shared" si="45"/>
        <v>37998.800000000003</v>
      </c>
      <c r="AO165" s="37">
        <f t="shared" si="45"/>
        <v>38925.599999999999</v>
      </c>
      <c r="AP165" s="37">
        <f t="shared" si="45"/>
        <v>39852.400000000001</v>
      </c>
      <c r="AQ165" s="37">
        <f t="shared" si="45"/>
        <v>40779.199999999997</v>
      </c>
      <c r="AR165" s="37">
        <f t="shared" si="45"/>
        <v>41706</v>
      </c>
      <c r="AS165" s="37">
        <f t="shared" si="45"/>
        <v>42632.800000000003</v>
      </c>
      <c r="AT165" s="37">
        <f t="shared" si="45"/>
        <v>43559.6</v>
      </c>
      <c r="AU165" s="37">
        <f t="shared" si="37"/>
        <v>44486.400000000001</v>
      </c>
      <c r="AV165" s="37">
        <f t="shared" si="37"/>
        <v>45413.2</v>
      </c>
      <c r="AW165" s="37">
        <f t="shared" si="37"/>
        <v>46340</v>
      </c>
    </row>
    <row r="166" spans="1:49" ht="13.2">
      <c r="A166" s="21">
        <v>291180</v>
      </c>
      <c r="B166" s="11" t="s">
        <v>339</v>
      </c>
      <c r="C166" s="34">
        <v>27841.599999999999</v>
      </c>
      <c r="D166" s="38">
        <f t="shared" si="38"/>
        <v>1740.1</v>
      </c>
      <c r="E166" s="12">
        <v>16</v>
      </c>
      <c r="F166" s="13">
        <v>13</v>
      </c>
      <c r="G166" s="13">
        <v>20</v>
      </c>
      <c r="H166" s="35">
        <f t="shared" si="39"/>
        <v>870.1</v>
      </c>
      <c r="I166" s="36">
        <f t="shared" si="40"/>
        <v>1160.0999999999999</v>
      </c>
      <c r="J166" s="37">
        <f t="shared" ref="J166:X182" si="49">IF(J$7&lt;$F166,$D166*J$7,IF(J$7&gt;$G166,$C166+(J$7-$G166)*$H166,$C166))</f>
        <v>1740.1</v>
      </c>
      <c r="K166" s="37">
        <f t="shared" si="49"/>
        <v>3480.2</v>
      </c>
      <c r="L166" s="37">
        <f t="shared" si="49"/>
        <v>5220.3</v>
      </c>
      <c r="M166" s="37">
        <f t="shared" si="49"/>
        <v>6960.4</v>
      </c>
      <c r="N166" s="37">
        <f t="shared" si="49"/>
        <v>8700.5</v>
      </c>
      <c r="O166" s="37">
        <f t="shared" si="49"/>
        <v>10440.6</v>
      </c>
      <c r="P166" s="37">
        <f t="shared" si="49"/>
        <v>12180.7</v>
      </c>
      <c r="Q166" s="37">
        <f t="shared" si="49"/>
        <v>13920.8</v>
      </c>
      <c r="R166" s="37">
        <f t="shared" si="49"/>
        <v>15660.9</v>
      </c>
      <c r="S166" s="37">
        <f t="shared" si="49"/>
        <v>17401</v>
      </c>
      <c r="T166" s="37">
        <f t="shared" si="49"/>
        <v>19141.099999999999</v>
      </c>
      <c r="U166" s="37">
        <f t="shared" si="49"/>
        <v>20881.2</v>
      </c>
      <c r="V166" s="37">
        <f t="shared" si="49"/>
        <v>27841.599999999999</v>
      </c>
      <c r="W166" s="37">
        <f t="shared" si="49"/>
        <v>27841.599999999999</v>
      </c>
      <c r="X166" s="37">
        <f t="shared" si="49"/>
        <v>27841.599999999999</v>
      </c>
      <c r="Y166" s="37">
        <f t="shared" si="43"/>
        <v>27841.599999999999</v>
      </c>
      <c r="Z166" s="37">
        <f t="shared" si="43"/>
        <v>27841.599999999999</v>
      </c>
      <c r="AA166" s="37">
        <f t="shared" si="48"/>
        <v>27841.599999999999</v>
      </c>
      <c r="AB166" s="37">
        <f t="shared" si="48"/>
        <v>27841.599999999999</v>
      </c>
      <c r="AC166" s="37">
        <f t="shared" si="48"/>
        <v>27841.599999999999</v>
      </c>
      <c r="AD166" s="37">
        <f t="shared" si="48"/>
        <v>28711.7</v>
      </c>
      <c r="AE166" s="37">
        <f t="shared" si="48"/>
        <v>29581.8</v>
      </c>
      <c r="AF166" s="37">
        <f t="shared" si="48"/>
        <v>30451.9</v>
      </c>
      <c r="AG166" s="37">
        <f t="shared" si="48"/>
        <v>31322</v>
      </c>
      <c r="AH166" s="37">
        <f t="shared" si="48"/>
        <v>32192.1</v>
      </c>
      <c r="AI166" s="37">
        <f t="shared" si="48"/>
        <v>33062.199999999997</v>
      </c>
      <c r="AJ166" s="37">
        <f t="shared" si="48"/>
        <v>33932.300000000003</v>
      </c>
      <c r="AK166" s="37">
        <f t="shared" si="48"/>
        <v>34802.400000000001</v>
      </c>
      <c r="AL166" s="37">
        <f t="shared" si="48"/>
        <v>35672.5</v>
      </c>
      <c r="AM166" s="37">
        <f t="shared" si="47"/>
        <v>36542.6</v>
      </c>
      <c r="AN166" s="37">
        <f t="shared" si="45"/>
        <v>37412.699999999997</v>
      </c>
      <c r="AO166" s="37">
        <f t="shared" si="45"/>
        <v>38282.800000000003</v>
      </c>
      <c r="AP166" s="37">
        <f t="shared" si="45"/>
        <v>39152.9</v>
      </c>
      <c r="AQ166" s="37">
        <f t="shared" si="45"/>
        <v>40023</v>
      </c>
      <c r="AR166" s="37">
        <f t="shared" si="45"/>
        <v>40893.1</v>
      </c>
      <c r="AS166" s="37">
        <f t="shared" si="45"/>
        <v>41763.199999999997</v>
      </c>
      <c r="AT166" s="37">
        <f t="shared" si="45"/>
        <v>42633.3</v>
      </c>
      <c r="AU166" s="37">
        <f t="shared" si="37"/>
        <v>43503.4</v>
      </c>
      <c r="AV166" s="37">
        <f t="shared" si="37"/>
        <v>44373.5</v>
      </c>
      <c r="AW166" s="37">
        <f t="shared" si="37"/>
        <v>45243.6</v>
      </c>
    </row>
    <row r="167" spans="1:49" ht="13.2">
      <c r="A167" s="21">
        <v>291190</v>
      </c>
      <c r="B167" s="11" t="s">
        <v>338</v>
      </c>
      <c r="C167" s="34">
        <v>19969.2</v>
      </c>
      <c r="D167" s="38">
        <f t="shared" si="38"/>
        <v>1664.1</v>
      </c>
      <c r="E167" s="12">
        <v>12</v>
      </c>
      <c r="F167" s="13">
        <v>10</v>
      </c>
      <c r="G167" s="13">
        <v>15</v>
      </c>
      <c r="H167" s="35">
        <f t="shared" si="39"/>
        <v>832.1</v>
      </c>
      <c r="I167" s="36">
        <f t="shared" si="40"/>
        <v>1109.4000000000001</v>
      </c>
      <c r="J167" s="37">
        <f t="shared" si="49"/>
        <v>1664.1</v>
      </c>
      <c r="K167" s="37">
        <f t="shared" si="49"/>
        <v>3328.2</v>
      </c>
      <c r="L167" s="37">
        <f t="shared" si="49"/>
        <v>4992.3</v>
      </c>
      <c r="M167" s="37">
        <f t="shared" si="49"/>
        <v>6656.4</v>
      </c>
      <c r="N167" s="37">
        <f t="shared" si="49"/>
        <v>8320.5</v>
      </c>
      <c r="O167" s="37">
        <f t="shared" si="49"/>
        <v>9984.6</v>
      </c>
      <c r="P167" s="37">
        <f t="shared" si="49"/>
        <v>11648.7</v>
      </c>
      <c r="Q167" s="37">
        <f t="shared" si="49"/>
        <v>13312.8</v>
      </c>
      <c r="R167" s="37">
        <f t="shared" si="49"/>
        <v>14976.9</v>
      </c>
      <c r="S167" s="37">
        <f t="shared" si="49"/>
        <v>19969.2</v>
      </c>
      <c r="T167" s="37">
        <f t="shared" si="49"/>
        <v>19969.2</v>
      </c>
      <c r="U167" s="37">
        <f t="shared" si="49"/>
        <v>19969.2</v>
      </c>
      <c r="V167" s="37">
        <f t="shared" si="49"/>
        <v>19969.2</v>
      </c>
      <c r="W167" s="37">
        <f t="shared" si="49"/>
        <v>19969.2</v>
      </c>
      <c r="X167" s="37">
        <f t="shared" si="49"/>
        <v>19969.2</v>
      </c>
      <c r="Y167" s="37">
        <f t="shared" si="43"/>
        <v>20801.3</v>
      </c>
      <c r="Z167" s="37">
        <f t="shared" si="43"/>
        <v>21633.4</v>
      </c>
      <c r="AA167" s="37">
        <f t="shared" si="48"/>
        <v>22465.5</v>
      </c>
      <c r="AB167" s="37">
        <f t="shared" si="48"/>
        <v>23297.599999999999</v>
      </c>
      <c r="AC167" s="37">
        <f t="shared" si="48"/>
        <v>24129.7</v>
      </c>
      <c r="AD167" s="37">
        <f t="shared" si="48"/>
        <v>24961.8</v>
      </c>
      <c r="AE167" s="37">
        <f t="shared" si="48"/>
        <v>25793.9</v>
      </c>
      <c r="AF167" s="37">
        <f t="shared" si="48"/>
        <v>26626</v>
      </c>
      <c r="AG167" s="37">
        <f t="shared" si="48"/>
        <v>27458.1</v>
      </c>
      <c r="AH167" s="37">
        <f t="shared" si="48"/>
        <v>28290.2</v>
      </c>
      <c r="AI167" s="37">
        <f t="shared" si="48"/>
        <v>29122.3</v>
      </c>
      <c r="AJ167" s="37">
        <f t="shared" si="48"/>
        <v>29954.400000000001</v>
      </c>
      <c r="AK167" s="37">
        <f t="shared" si="48"/>
        <v>30786.5</v>
      </c>
      <c r="AL167" s="37">
        <f t="shared" si="48"/>
        <v>31618.6</v>
      </c>
      <c r="AM167" s="37">
        <f t="shared" si="47"/>
        <v>32450.7</v>
      </c>
      <c r="AN167" s="37">
        <f t="shared" si="45"/>
        <v>33282.800000000003</v>
      </c>
      <c r="AO167" s="37">
        <f t="shared" si="45"/>
        <v>34114.9</v>
      </c>
      <c r="AP167" s="37">
        <f t="shared" si="45"/>
        <v>34947</v>
      </c>
      <c r="AQ167" s="37">
        <f t="shared" si="45"/>
        <v>35779.1</v>
      </c>
      <c r="AR167" s="37">
        <f t="shared" si="45"/>
        <v>36611.199999999997</v>
      </c>
      <c r="AS167" s="37">
        <f t="shared" si="45"/>
        <v>37443.300000000003</v>
      </c>
      <c r="AT167" s="37">
        <f t="shared" si="45"/>
        <v>38275.4</v>
      </c>
      <c r="AU167" s="37">
        <f t="shared" si="37"/>
        <v>39107.5</v>
      </c>
      <c r="AV167" s="37">
        <f t="shared" si="37"/>
        <v>39939.599999999999</v>
      </c>
      <c r="AW167" s="37">
        <f t="shared" si="37"/>
        <v>40771.699999999997</v>
      </c>
    </row>
    <row r="168" spans="1:49" ht="13.2">
      <c r="A168" s="21">
        <v>291200</v>
      </c>
      <c r="B168" s="11" t="s">
        <v>337</v>
      </c>
      <c r="C168" s="34">
        <v>22955.4</v>
      </c>
      <c r="D168" s="38">
        <f t="shared" si="38"/>
        <v>1765.8</v>
      </c>
      <c r="E168" s="12">
        <v>13</v>
      </c>
      <c r="F168" s="13">
        <v>11</v>
      </c>
      <c r="G168" s="13">
        <v>16</v>
      </c>
      <c r="H168" s="35">
        <f t="shared" si="39"/>
        <v>882.9</v>
      </c>
      <c r="I168" s="36">
        <f t="shared" si="40"/>
        <v>1177.2</v>
      </c>
      <c r="J168" s="37">
        <f t="shared" si="49"/>
        <v>1765.8</v>
      </c>
      <c r="K168" s="37">
        <f t="shared" si="49"/>
        <v>3531.6</v>
      </c>
      <c r="L168" s="37">
        <f t="shared" si="49"/>
        <v>5297.4</v>
      </c>
      <c r="M168" s="37">
        <f t="shared" si="49"/>
        <v>7063.2</v>
      </c>
      <c r="N168" s="37">
        <f t="shared" si="49"/>
        <v>8829</v>
      </c>
      <c r="O168" s="37">
        <f t="shared" si="49"/>
        <v>10594.8</v>
      </c>
      <c r="P168" s="37">
        <f t="shared" si="49"/>
        <v>12360.6</v>
      </c>
      <c r="Q168" s="37">
        <f t="shared" si="49"/>
        <v>14126.4</v>
      </c>
      <c r="R168" s="37">
        <f t="shared" si="49"/>
        <v>15892.2</v>
      </c>
      <c r="S168" s="37">
        <f t="shared" si="49"/>
        <v>17658</v>
      </c>
      <c r="T168" s="37">
        <f t="shared" si="49"/>
        <v>22955.4</v>
      </c>
      <c r="U168" s="37">
        <f t="shared" si="49"/>
        <v>22955.4</v>
      </c>
      <c r="V168" s="37">
        <f t="shared" si="49"/>
        <v>22955.4</v>
      </c>
      <c r="W168" s="37">
        <f t="shared" si="49"/>
        <v>22955.4</v>
      </c>
      <c r="X168" s="37">
        <f t="shared" si="49"/>
        <v>22955.4</v>
      </c>
      <c r="Y168" s="37">
        <f t="shared" si="43"/>
        <v>22955.4</v>
      </c>
      <c r="Z168" s="37">
        <f t="shared" si="43"/>
        <v>23838.3</v>
      </c>
      <c r="AA168" s="37">
        <f t="shared" si="48"/>
        <v>24721.200000000001</v>
      </c>
      <c r="AB168" s="37">
        <f t="shared" si="48"/>
        <v>25604.1</v>
      </c>
      <c r="AC168" s="37">
        <f t="shared" si="48"/>
        <v>26487</v>
      </c>
      <c r="AD168" s="37">
        <f t="shared" si="48"/>
        <v>27369.9</v>
      </c>
      <c r="AE168" s="37">
        <f t="shared" si="48"/>
        <v>28252.799999999999</v>
      </c>
      <c r="AF168" s="37">
        <f t="shared" si="48"/>
        <v>29135.7</v>
      </c>
      <c r="AG168" s="37">
        <f t="shared" si="48"/>
        <v>30018.6</v>
      </c>
      <c r="AH168" s="37">
        <f t="shared" si="48"/>
        <v>30901.5</v>
      </c>
      <c r="AI168" s="37">
        <f t="shared" si="48"/>
        <v>31784.400000000001</v>
      </c>
      <c r="AJ168" s="37">
        <f t="shared" si="48"/>
        <v>32667.3</v>
      </c>
      <c r="AK168" s="37">
        <f t="shared" si="48"/>
        <v>33550.199999999997</v>
      </c>
      <c r="AL168" s="37">
        <f t="shared" si="48"/>
        <v>34433.1</v>
      </c>
      <c r="AM168" s="37">
        <f t="shared" si="47"/>
        <v>35316</v>
      </c>
      <c r="AN168" s="37">
        <f t="shared" si="45"/>
        <v>36198.9</v>
      </c>
      <c r="AO168" s="37">
        <f t="shared" si="45"/>
        <v>37081.800000000003</v>
      </c>
      <c r="AP168" s="37">
        <f t="shared" si="45"/>
        <v>37964.699999999997</v>
      </c>
      <c r="AQ168" s="37">
        <f t="shared" si="45"/>
        <v>38847.599999999999</v>
      </c>
      <c r="AR168" s="37">
        <f t="shared" si="45"/>
        <v>39730.5</v>
      </c>
      <c r="AS168" s="37">
        <f t="shared" si="45"/>
        <v>40613.4</v>
      </c>
      <c r="AT168" s="37">
        <f t="shared" si="45"/>
        <v>41496.300000000003</v>
      </c>
      <c r="AU168" s="37">
        <f t="shared" si="37"/>
        <v>42379.199999999997</v>
      </c>
      <c r="AV168" s="37">
        <f t="shared" si="37"/>
        <v>43262.1</v>
      </c>
      <c r="AW168" s="37">
        <f t="shared" si="37"/>
        <v>44145</v>
      </c>
    </row>
    <row r="169" spans="1:49" ht="24">
      <c r="A169" s="21">
        <v>291210</v>
      </c>
      <c r="B169" s="11" t="s">
        <v>336</v>
      </c>
      <c r="C169" s="34">
        <v>58062.400000000001</v>
      </c>
      <c r="D169" s="38">
        <f t="shared" si="38"/>
        <v>3628.9</v>
      </c>
      <c r="E169" s="12">
        <v>16</v>
      </c>
      <c r="F169" s="13">
        <v>13</v>
      </c>
      <c r="G169" s="13">
        <v>20</v>
      </c>
      <c r="H169" s="35">
        <f t="shared" si="39"/>
        <v>1814.5</v>
      </c>
      <c r="I169" s="36">
        <f t="shared" si="40"/>
        <v>2419.3000000000002</v>
      </c>
      <c r="J169" s="37">
        <f t="shared" si="49"/>
        <v>3628.9</v>
      </c>
      <c r="K169" s="37">
        <f t="shared" si="49"/>
        <v>7257.8</v>
      </c>
      <c r="L169" s="37">
        <f t="shared" si="49"/>
        <v>10886.7</v>
      </c>
      <c r="M169" s="37">
        <f t="shared" si="49"/>
        <v>14515.6</v>
      </c>
      <c r="N169" s="37">
        <f t="shared" si="49"/>
        <v>18144.5</v>
      </c>
      <c r="O169" s="37">
        <f t="shared" si="49"/>
        <v>21773.4</v>
      </c>
      <c r="P169" s="37">
        <f t="shared" si="49"/>
        <v>25402.3</v>
      </c>
      <c r="Q169" s="37">
        <f t="shared" si="49"/>
        <v>29031.200000000001</v>
      </c>
      <c r="R169" s="37">
        <f t="shared" si="49"/>
        <v>32660.1</v>
      </c>
      <c r="S169" s="37">
        <f t="shared" si="49"/>
        <v>36289</v>
      </c>
      <c r="T169" s="37">
        <f t="shared" si="49"/>
        <v>39917.9</v>
      </c>
      <c r="U169" s="37">
        <f t="shared" si="49"/>
        <v>43546.8</v>
      </c>
      <c r="V169" s="37">
        <f t="shared" si="49"/>
        <v>58062.400000000001</v>
      </c>
      <c r="W169" s="37">
        <f t="shared" si="49"/>
        <v>58062.400000000001</v>
      </c>
      <c r="X169" s="37">
        <f t="shared" si="49"/>
        <v>58062.400000000001</v>
      </c>
      <c r="Y169" s="37">
        <f t="shared" si="43"/>
        <v>58062.400000000001</v>
      </c>
      <c r="Z169" s="37">
        <f t="shared" si="43"/>
        <v>58062.400000000001</v>
      </c>
      <c r="AA169" s="37">
        <f t="shared" si="48"/>
        <v>58062.400000000001</v>
      </c>
      <c r="AB169" s="37">
        <f t="shared" si="48"/>
        <v>58062.400000000001</v>
      </c>
      <c r="AC169" s="37">
        <f t="shared" si="48"/>
        <v>58062.400000000001</v>
      </c>
      <c r="AD169" s="37">
        <f t="shared" si="48"/>
        <v>59876.9</v>
      </c>
      <c r="AE169" s="37">
        <f t="shared" si="48"/>
        <v>61691.4</v>
      </c>
      <c r="AF169" s="37">
        <f t="shared" si="48"/>
        <v>63505.9</v>
      </c>
      <c r="AG169" s="37">
        <f t="shared" si="48"/>
        <v>65320.4</v>
      </c>
      <c r="AH169" s="37">
        <f t="shared" si="48"/>
        <v>67134.899999999994</v>
      </c>
      <c r="AI169" s="37">
        <f t="shared" si="48"/>
        <v>68949.399999999994</v>
      </c>
      <c r="AJ169" s="37">
        <f t="shared" si="48"/>
        <v>70763.899999999994</v>
      </c>
      <c r="AK169" s="37">
        <f t="shared" si="48"/>
        <v>72578.399999999994</v>
      </c>
      <c r="AL169" s="37">
        <f t="shared" si="48"/>
        <v>74392.899999999994</v>
      </c>
      <c r="AM169" s="37">
        <f t="shared" si="47"/>
        <v>76207.399999999994</v>
      </c>
      <c r="AN169" s="37">
        <f t="shared" si="45"/>
        <v>78021.899999999994</v>
      </c>
      <c r="AO169" s="37">
        <f t="shared" si="45"/>
        <v>79836.399999999994</v>
      </c>
      <c r="AP169" s="37">
        <f t="shared" si="45"/>
        <v>81650.899999999994</v>
      </c>
      <c r="AQ169" s="37">
        <f t="shared" si="45"/>
        <v>83465.399999999994</v>
      </c>
      <c r="AR169" s="37">
        <f t="shared" si="45"/>
        <v>85279.9</v>
      </c>
      <c r="AS169" s="37">
        <f t="shared" si="45"/>
        <v>87094.399999999994</v>
      </c>
      <c r="AT169" s="37">
        <f t="shared" si="45"/>
        <v>88908.9</v>
      </c>
      <c r="AU169" s="37">
        <f t="shared" si="37"/>
        <v>90723.4</v>
      </c>
      <c r="AV169" s="37">
        <f t="shared" si="37"/>
        <v>92537.9</v>
      </c>
      <c r="AW169" s="37">
        <f t="shared" si="37"/>
        <v>94352.4</v>
      </c>
    </row>
    <row r="170" spans="1:49" ht="24">
      <c r="A170" s="21">
        <v>291220</v>
      </c>
      <c r="B170" s="11" t="s">
        <v>335</v>
      </c>
      <c r="C170" s="34">
        <v>61723.8</v>
      </c>
      <c r="D170" s="38">
        <f t="shared" si="38"/>
        <v>3429.1</v>
      </c>
      <c r="E170" s="12">
        <v>18</v>
      </c>
      <c r="F170" s="13">
        <v>15</v>
      </c>
      <c r="G170" s="13">
        <v>22</v>
      </c>
      <c r="H170" s="35">
        <f t="shared" si="39"/>
        <v>1714.6</v>
      </c>
      <c r="I170" s="36">
        <f t="shared" si="40"/>
        <v>2286.1</v>
      </c>
      <c r="J170" s="37">
        <f t="shared" si="49"/>
        <v>3429.1</v>
      </c>
      <c r="K170" s="37">
        <f t="shared" si="49"/>
        <v>6858.2</v>
      </c>
      <c r="L170" s="37">
        <f t="shared" si="49"/>
        <v>10287.299999999999</v>
      </c>
      <c r="M170" s="37">
        <f t="shared" si="49"/>
        <v>13716.4</v>
      </c>
      <c r="N170" s="37">
        <f t="shared" si="49"/>
        <v>17145.5</v>
      </c>
      <c r="O170" s="37">
        <f t="shared" si="49"/>
        <v>20574.599999999999</v>
      </c>
      <c r="P170" s="37">
        <f t="shared" si="49"/>
        <v>24003.7</v>
      </c>
      <c r="Q170" s="37">
        <f t="shared" si="49"/>
        <v>27432.799999999999</v>
      </c>
      <c r="R170" s="37">
        <f t="shared" si="49"/>
        <v>30861.9</v>
      </c>
      <c r="S170" s="37">
        <f t="shared" si="49"/>
        <v>34291</v>
      </c>
      <c r="T170" s="37">
        <f t="shared" si="49"/>
        <v>37720.1</v>
      </c>
      <c r="U170" s="37">
        <f t="shared" si="49"/>
        <v>41149.199999999997</v>
      </c>
      <c r="V170" s="37">
        <f t="shared" si="49"/>
        <v>44578.3</v>
      </c>
      <c r="W170" s="37">
        <f t="shared" si="49"/>
        <v>48007.4</v>
      </c>
      <c r="X170" s="37">
        <f t="shared" si="49"/>
        <v>61723.8</v>
      </c>
      <c r="Y170" s="37">
        <f t="shared" si="43"/>
        <v>61723.8</v>
      </c>
      <c r="Z170" s="37">
        <f t="shared" si="43"/>
        <v>61723.8</v>
      </c>
      <c r="AA170" s="37">
        <f t="shared" si="48"/>
        <v>61723.8</v>
      </c>
      <c r="AB170" s="37">
        <f t="shared" si="48"/>
        <v>61723.8</v>
      </c>
      <c r="AC170" s="37">
        <f t="shared" si="48"/>
        <v>61723.8</v>
      </c>
      <c r="AD170" s="37">
        <f t="shared" si="48"/>
        <v>61723.8</v>
      </c>
      <c r="AE170" s="37">
        <f t="shared" si="48"/>
        <v>61723.8</v>
      </c>
      <c r="AF170" s="37">
        <f t="shared" si="48"/>
        <v>63438.400000000001</v>
      </c>
      <c r="AG170" s="37">
        <f t="shared" si="48"/>
        <v>65153</v>
      </c>
      <c r="AH170" s="37">
        <f t="shared" si="48"/>
        <v>66867.600000000006</v>
      </c>
      <c r="AI170" s="37">
        <f t="shared" si="48"/>
        <v>68582.2</v>
      </c>
      <c r="AJ170" s="37">
        <f t="shared" si="48"/>
        <v>70296.800000000003</v>
      </c>
      <c r="AK170" s="37">
        <f t="shared" si="48"/>
        <v>72011.399999999994</v>
      </c>
      <c r="AL170" s="37">
        <f t="shared" si="48"/>
        <v>73726</v>
      </c>
      <c r="AM170" s="37">
        <f t="shared" si="47"/>
        <v>75440.600000000006</v>
      </c>
      <c r="AN170" s="37">
        <f t="shared" si="45"/>
        <v>77155.199999999997</v>
      </c>
      <c r="AO170" s="37">
        <f t="shared" si="45"/>
        <v>78869.8</v>
      </c>
      <c r="AP170" s="37">
        <f t="shared" si="45"/>
        <v>80584.399999999994</v>
      </c>
      <c r="AQ170" s="37">
        <f t="shared" si="45"/>
        <v>82299</v>
      </c>
      <c r="AR170" s="37">
        <f t="shared" si="45"/>
        <v>84013.6</v>
      </c>
      <c r="AS170" s="37">
        <f t="shared" si="45"/>
        <v>85728.2</v>
      </c>
      <c r="AT170" s="37">
        <f t="shared" si="45"/>
        <v>87442.8</v>
      </c>
      <c r="AU170" s="37">
        <f t="shared" si="37"/>
        <v>89157.4</v>
      </c>
      <c r="AV170" s="37">
        <f t="shared" si="37"/>
        <v>90872</v>
      </c>
      <c r="AW170" s="37">
        <f t="shared" si="37"/>
        <v>92586.6</v>
      </c>
    </row>
    <row r="171" spans="1:49" ht="13.2">
      <c r="A171" s="21">
        <v>291230</v>
      </c>
      <c r="B171" s="11" t="s">
        <v>334</v>
      </c>
      <c r="C171" s="34">
        <v>31710</v>
      </c>
      <c r="D171" s="38">
        <f t="shared" si="38"/>
        <v>2642.5</v>
      </c>
      <c r="E171" s="12">
        <v>12</v>
      </c>
      <c r="F171" s="13">
        <v>10</v>
      </c>
      <c r="G171" s="13">
        <v>15</v>
      </c>
      <c r="H171" s="35">
        <f t="shared" si="39"/>
        <v>1321.3</v>
      </c>
      <c r="I171" s="36">
        <f t="shared" si="40"/>
        <v>1761.7</v>
      </c>
      <c r="J171" s="37">
        <f t="shared" si="49"/>
        <v>2642.5</v>
      </c>
      <c r="K171" s="37">
        <f t="shared" si="49"/>
        <v>5285</v>
      </c>
      <c r="L171" s="37">
        <f t="shared" si="49"/>
        <v>7927.5</v>
      </c>
      <c r="M171" s="37">
        <f t="shared" si="49"/>
        <v>10570</v>
      </c>
      <c r="N171" s="37">
        <f t="shared" si="49"/>
        <v>13212.5</v>
      </c>
      <c r="O171" s="37">
        <f t="shared" si="49"/>
        <v>15855</v>
      </c>
      <c r="P171" s="37">
        <f t="shared" si="49"/>
        <v>18497.5</v>
      </c>
      <c r="Q171" s="37">
        <f t="shared" si="49"/>
        <v>21140</v>
      </c>
      <c r="R171" s="37">
        <f t="shared" si="49"/>
        <v>23782.5</v>
      </c>
      <c r="S171" s="37">
        <f t="shared" si="49"/>
        <v>31710</v>
      </c>
      <c r="T171" s="37">
        <f t="shared" si="49"/>
        <v>31710</v>
      </c>
      <c r="U171" s="37">
        <f t="shared" si="49"/>
        <v>31710</v>
      </c>
      <c r="V171" s="37">
        <f t="shared" si="49"/>
        <v>31710</v>
      </c>
      <c r="W171" s="37">
        <f t="shared" si="49"/>
        <v>31710</v>
      </c>
      <c r="X171" s="37">
        <f t="shared" si="49"/>
        <v>31710</v>
      </c>
      <c r="Y171" s="37">
        <f t="shared" si="43"/>
        <v>33031.300000000003</v>
      </c>
      <c r="Z171" s="37">
        <f t="shared" si="43"/>
        <v>34352.6</v>
      </c>
      <c r="AA171" s="37">
        <f t="shared" si="48"/>
        <v>35673.9</v>
      </c>
      <c r="AB171" s="37">
        <f t="shared" si="48"/>
        <v>36995.199999999997</v>
      </c>
      <c r="AC171" s="37">
        <f t="shared" si="48"/>
        <v>38316.5</v>
      </c>
      <c r="AD171" s="37">
        <f t="shared" si="48"/>
        <v>39637.800000000003</v>
      </c>
      <c r="AE171" s="37">
        <f t="shared" si="48"/>
        <v>40959.1</v>
      </c>
      <c r="AF171" s="37">
        <f t="shared" si="48"/>
        <v>42280.4</v>
      </c>
      <c r="AG171" s="37">
        <f t="shared" si="48"/>
        <v>43601.7</v>
      </c>
      <c r="AH171" s="37">
        <f t="shared" si="48"/>
        <v>44923</v>
      </c>
      <c r="AI171" s="37">
        <f t="shared" si="48"/>
        <v>46244.3</v>
      </c>
      <c r="AJ171" s="37">
        <f t="shared" si="48"/>
        <v>47565.599999999999</v>
      </c>
      <c r="AK171" s="37">
        <f t="shared" si="48"/>
        <v>48886.9</v>
      </c>
      <c r="AL171" s="37">
        <f t="shared" si="48"/>
        <v>50208.2</v>
      </c>
      <c r="AM171" s="37">
        <f t="shared" si="47"/>
        <v>51529.5</v>
      </c>
      <c r="AN171" s="37">
        <f t="shared" si="45"/>
        <v>52850.8</v>
      </c>
      <c r="AO171" s="37">
        <f t="shared" si="45"/>
        <v>54172.1</v>
      </c>
      <c r="AP171" s="37">
        <f t="shared" si="45"/>
        <v>55493.4</v>
      </c>
      <c r="AQ171" s="37">
        <f t="shared" si="45"/>
        <v>56814.7</v>
      </c>
      <c r="AR171" s="37">
        <f t="shared" si="45"/>
        <v>58136</v>
      </c>
      <c r="AS171" s="37">
        <f t="shared" si="45"/>
        <v>59457.3</v>
      </c>
      <c r="AT171" s="37">
        <f t="shared" si="45"/>
        <v>60778.6</v>
      </c>
      <c r="AU171" s="37">
        <f t="shared" si="37"/>
        <v>62099.9</v>
      </c>
      <c r="AV171" s="37">
        <f t="shared" si="37"/>
        <v>63421.2</v>
      </c>
      <c r="AW171" s="37">
        <f t="shared" si="37"/>
        <v>64742.5</v>
      </c>
    </row>
    <row r="172" spans="1:49" ht="13.2">
      <c r="A172" s="21">
        <v>291270</v>
      </c>
      <c r="B172" s="11" t="s">
        <v>330</v>
      </c>
      <c r="C172" s="34">
        <v>29108.799999999999</v>
      </c>
      <c r="D172" s="38">
        <f t="shared" si="38"/>
        <v>1819.3</v>
      </c>
      <c r="E172" s="12">
        <v>16</v>
      </c>
      <c r="F172" s="13">
        <v>13</v>
      </c>
      <c r="G172" s="13">
        <v>20</v>
      </c>
      <c r="H172" s="35">
        <f t="shared" si="39"/>
        <v>909.7</v>
      </c>
      <c r="I172" s="36">
        <f t="shared" si="40"/>
        <v>1212.9000000000001</v>
      </c>
      <c r="J172" s="37">
        <f t="shared" si="49"/>
        <v>1819.3</v>
      </c>
      <c r="K172" s="37">
        <f t="shared" si="49"/>
        <v>3638.6</v>
      </c>
      <c r="L172" s="37">
        <f t="shared" si="49"/>
        <v>5457.9</v>
      </c>
      <c r="M172" s="37">
        <f t="shared" si="49"/>
        <v>7277.2</v>
      </c>
      <c r="N172" s="37">
        <f t="shared" si="49"/>
        <v>9096.5</v>
      </c>
      <c r="O172" s="37">
        <f t="shared" si="49"/>
        <v>10915.8</v>
      </c>
      <c r="P172" s="37">
        <f t="shared" si="49"/>
        <v>12735.1</v>
      </c>
      <c r="Q172" s="37">
        <f t="shared" si="49"/>
        <v>14554.4</v>
      </c>
      <c r="R172" s="37">
        <f t="shared" si="49"/>
        <v>16373.7</v>
      </c>
      <c r="S172" s="37">
        <f t="shared" si="49"/>
        <v>18193</v>
      </c>
      <c r="T172" s="37">
        <f t="shared" si="49"/>
        <v>20012.3</v>
      </c>
      <c r="U172" s="37">
        <f t="shared" si="49"/>
        <v>21831.599999999999</v>
      </c>
      <c r="V172" s="37">
        <f t="shared" si="49"/>
        <v>29108.799999999999</v>
      </c>
      <c r="W172" s="37">
        <f t="shared" si="49"/>
        <v>29108.799999999999</v>
      </c>
      <c r="X172" s="37">
        <f t="shared" si="49"/>
        <v>29108.799999999999</v>
      </c>
      <c r="Y172" s="37">
        <f t="shared" si="43"/>
        <v>29108.799999999999</v>
      </c>
      <c r="Z172" s="37">
        <f t="shared" si="43"/>
        <v>29108.799999999999</v>
      </c>
      <c r="AA172" s="37">
        <f t="shared" si="48"/>
        <v>29108.799999999999</v>
      </c>
      <c r="AB172" s="37">
        <f t="shared" si="48"/>
        <v>29108.799999999999</v>
      </c>
      <c r="AC172" s="37">
        <f t="shared" si="48"/>
        <v>29108.799999999999</v>
      </c>
      <c r="AD172" s="37">
        <f t="shared" si="48"/>
        <v>30018.5</v>
      </c>
      <c r="AE172" s="37">
        <f t="shared" si="48"/>
        <v>30928.2</v>
      </c>
      <c r="AF172" s="37">
        <f t="shared" si="48"/>
        <v>31837.9</v>
      </c>
      <c r="AG172" s="37">
        <f t="shared" si="48"/>
        <v>32747.599999999999</v>
      </c>
      <c r="AH172" s="37">
        <f t="shared" si="48"/>
        <v>33657.300000000003</v>
      </c>
      <c r="AI172" s="37">
        <f t="shared" si="48"/>
        <v>34567</v>
      </c>
      <c r="AJ172" s="37">
        <f t="shared" si="48"/>
        <v>35476.699999999997</v>
      </c>
      <c r="AK172" s="37">
        <f t="shared" si="48"/>
        <v>36386.400000000001</v>
      </c>
      <c r="AL172" s="37">
        <f t="shared" si="48"/>
        <v>37296.1</v>
      </c>
      <c r="AM172" s="37">
        <f t="shared" si="47"/>
        <v>38205.800000000003</v>
      </c>
      <c r="AN172" s="37">
        <f t="shared" si="45"/>
        <v>39115.5</v>
      </c>
      <c r="AO172" s="37">
        <f t="shared" si="45"/>
        <v>40025.199999999997</v>
      </c>
      <c r="AP172" s="37">
        <f t="shared" si="45"/>
        <v>40934.9</v>
      </c>
      <c r="AQ172" s="37">
        <f t="shared" ref="AQ172:AW209" si="50">IF(AQ$7&lt;$F172,$D172*AQ$7,IF(AQ$7&gt;$G172,$C172+(AQ$7-$G172)*$H172,$C172))</f>
        <v>41844.6</v>
      </c>
      <c r="AR172" s="37">
        <f t="shared" si="50"/>
        <v>42754.3</v>
      </c>
      <c r="AS172" s="37">
        <f t="shared" si="50"/>
        <v>43664</v>
      </c>
      <c r="AT172" s="37">
        <f t="shared" si="50"/>
        <v>44573.7</v>
      </c>
      <c r="AU172" s="37">
        <f t="shared" si="37"/>
        <v>45483.4</v>
      </c>
      <c r="AV172" s="37">
        <f t="shared" si="37"/>
        <v>46393.1</v>
      </c>
      <c r="AW172" s="37">
        <f t="shared" si="37"/>
        <v>47302.8</v>
      </c>
    </row>
    <row r="173" spans="1:49" ht="13.2">
      <c r="A173" s="21">
        <v>291280</v>
      </c>
      <c r="B173" s="11" t="s">
        <v>329</v>
      </c>
      <c r="C173" s="34">
        <v>29096</v>
      </c>
      <c r="D173" s="38">
        <f t="shared" si="38"/>
        <v>1818.5</v>
      </c>
      <c r="E173" s="12">
        <v>16</v>
      </c>
      <c r="F173" s="13">
        <v>13</v>
      </c>
      <c r="G173" s="13">
        <v>20</v>
      </c>
      <c r="H173" s="35">
        <f t="shared" si="39"/>
        <v>909.3</v>
      </c>
      <c r="I173" s="36">
        <f t="shared" si="40"/>
        <v>1212.3</v>
      </c>
      <c r="J173" s="37">
        <f t="shared" si="49"/>
        <v>1818.5</v>
      </c>
      <c r="K173" s="37">
        <f t="shared" si="49"/>
        <v>3637</v>
      </c>
      <c r="L173" s="37">
        <f t="shared" si="49"/>
        <v>5455.5</v>
      </c>
      <c r="M173" s="37">
        <f t="shared" si="49"/>
        <v>7274</v>
      </c>
      <c r="N173" s="37">
        <f t="shared" si="49"/>
        <v>9092.5</v>
      </c>
      <c r="O173" s="37">
        <f t="shared" si="49"/>
        <v>10911</v>
      </c>
      <c r="P173" s="37">
        <f t="shared" si="49"/>
        <v>12729.5</v>
      </c>
      <c r="Q173" s="37">
        <f t="shared" si="49"/>
        <v>14548</v>
      </c>
      <c r="R173" s="37">
        <f t="shared" si="49"/>
        <v>16366.5</v>
      </c>
      <c r="S173" s="37">
        <f t="shared" si="49"/>
        <v>18185</v>
      </c>
      <c r="T173" s="37">
        <f t="shared" si="49"/>
        <v>20003.5</v>
      </c>
      <c r="U173" s="37">
        <f t="shared" si="49"/>
        <v>21822</v>
      </c>
      <c r="V173" s="37">
        <f t="shared" si="49"/>
        <v>29096</v>
      </c>
      <c r="W173" s="37">
        <f t="shared" si="49"/>
        <v>29096</v>
      </c>
      <c r="X173" s="37">
        <f t="shared" si="49"/>
        <v>29096</v>
      </c>
      <c r="Y173" s="37">
        <f t="shared" si="43"/>
        <v>29096</v>
      </c>
      <c r="Z173" s="37">
        <f t="shared" si="43"/>
        <v>29096</v>
      </c>
      <c r="AA173" s="37">
        <f t="shared" si="48"/>
        <v>29096</v>
      </c>
      <c r="AB173" s="37">
        <f t="shared" si="48"/>
        <v>29096</v>
      </c>
      <c r="AC173" s="37">
        <f t="shared" si="48"/>
        <v>29096</v>
      </c>
      <c r="AD173" s="37">
        <f t="shared" si="48"/>
        <v>30005.3</v>
      </c>
      <c r="AE173" s="37">
        <f t="shared" si="48"/>
        <v>30914.6</v>
      </c>
      <c r="AF173" s="37">
        <f t="shared" si="48"/>
        <v>31823.9</v>
      </c>
      <c r="AG173" s="37">
        <f t="shared" si="48"/>
        <v>32733.200000000001</v>
      </c>
      <c r="AH173" s="37">
        <f t="shared" si="48"/>
        <v>33642.5</v>
      </c>
      <c r="AI173" s="37">
        <f t="shared" si="48"/>
        <v>34551.800000000003</v>
      </c>
      <c r="AJ173" s="37">
        <f t="shared" si="48"/>
        <v>35461.1</v>
      </c>
      <c r="AK173" s="37">
        <f t="shared" si="48"/>
        <v>36370.400000000001</v>
      </c>
      <c r="AL173" s="37">
        <f t="shared" si="48"/>
        <v>37279.699999999997</v>
      </c>
      <c r="AM173" s="37">
        <f t="shared" si="47"/>
        <v>38189</v>
      </c>
      <c r="AN173" s="37">
        <f t="shared" si="47"/>
        <v>39098.300000000003</v>
      </c>
      <c r="AO173" s="37">
        <f t="shared" si="47"/>
        <v>40007.599999999999</v>
      </c>
      <c r="AP173" s="37">
        <f t="shared" si="47"/>
        <v>40916.9</v>
      </c>
      <c r="AQ173" s="37">
        <f t="shared" si="50"/>
        <v>41826.199999999997</v>
      </c>
      <c r="AR173" s="37">
        <f t="shared" si="50"/>
        <v>42735.5</v>
      </c>
      <c r="AS173" s="37">
        <f t="shared" si="50"/>
        <v>43644.800000000003</v>
      </c>
      <c r="AT173" s="37">
        <f t="shared" si="50"/>
        <v>44554.1</v>
      </c>
      <c r="AU173" s="37">
        <f t="shared" si="37"/>
        <v>45463.4</v>
      </c>
      <c r="AV173" s="37">
        <f t="shared" si="37"/>
        <v>46372.7</v>
      </c>
      <c r="AW173" s="37">
        <f t="shared" si="37"/>
        <v>47282</v>
      </c>
    </row>
    <row r="174" spans="1:49" ht="13.2">
      <c r="A174" s="21">
        <v>301070</v>
      </c>
      <c r="B174" s="11" t="s">
        <v>328</v>
      </c>
      <c r="C174" s="34">
        <v>46486</v>
      </c>
      <c r="D174" s="38">
        <f t="shared" si="38"/>
        <v>2113</v>
      </c>
      <c r="E174" s="12">
        <v>22</v>
      </c>
      <c r="F174" s="13">
        <v>18</v>
      </c>
      <c r="G174" s="13">
        <v>27</v>
      </c>
      <c r="H174" s="35">
        <f t="shared" si="39"/>
        <v>1056.5</v>
      </c>
      <c r="I174" s="36">
        <f t="shared" si="40"/>
        <v>1408.7</v>
      </c>
      <c r="J174" s="37">
        <f t="shared" si="49"/>
        <v>2113</v>
      </c>
      <c r="K174" s="37">
        <f t="shared" si="49"/>
        <v>4226</v>
      </c>
      <c r="L174" s="37">
        <f t="shared" si="49"/>
        <v>6339</v>
      </c>
      <c r="M174" s="37">
        <f t="shared" si="49"/>
        <v>8452</v>
      </c>
      <c r="N174" s="37">
        <f t="shared" si="49"/>
        <v>10565</v>
      </c>
      <c r="O174" s="37">
        <f t="shared" si="49"/>
        <v>12678</v>
      </c>
      <c r="P174" s="37">
        <f t="shared" si="49"/>
        <v>14791</v>
      </c>
      <c r="Q174" s="37">
        <f t="shared" si="49"/>
        <v>16904</v>
      </c>
      <c r="R174" s="37">
        <f t="shared" si="49"/>
        <v>19017</v>
      </c>
      <c r="S174" s="37">
        <f t="shared" si="49"/>
        <v>21130</v>
      </c>
      <c r="T174" s="37">
        <f t="shared" si="49"/>
        <v>23243</v>
      </c>
      <c r="U174" s="37">
        <f t="shared" si="49"/>
        <v>25356</v>
      </c>
      <c r="V174" s="37">
        <f t="shared" si="49"/>
        <v>27469</v>
      </c>
      <c r="W174" s="37">
        <f t="shared" si="49"/>
        <v>29582</v>
      </c>
      <c r="X174" s="37">
        <f t="shared" si="49"/>
        <v>31695</v>
      </c>
      <c r="Y174" s="37">
        <f t="shared" si="43"/>
        <v>33808</v>
      </c>
      <c r="Z174" s="37">
        <f t="shared" si="43"/>
        <v>35921</v>
      </c>
      <c r="AA174" s="37">
        <f t="shared" si="48"/>
        <v>46486</v>
      </c>
      <c r="AB174" s="37">
        <f t="shared" si="48"/>
        <v>46486</v>
      </c>
      <c r="AC174" s="37">
        <f t="shared" si="48"/>
        <v>46486</v>
      </c>
      <c r="AD174" s="37">
        <f t="shared" si="48"/>
        <v>46486</v>
      </c>
      <c r="AE174" s="37">
        <f t="shared" si="48"/>
        <v>46486</v>
      </c>
      <c r="AF174" s="37">
        <f t="shared" si="48"/>
        <v>46486</v>
      </c>
      <c r="AG174" s="37">
        <f t="shared" si="48"/>
        <v>46486</v>
      </c>
      <c r="AH174" s="37">
        <f t="shared" si="48"/>
        <v>46486</v>
      </c>
      <c r="AI174" s="37">
        <f t="shared" si="48"/>
        <v>46486</v>
      </c>
      <c r="AJ174" s="37">
        <f t="shared" si="48"/>
        <v>46486</v>
      </c>
      <c r="AK174" s="37">
        <f t="shared" si="48"/>
        <v>47542.5</v>
      </c>
      <c r="AL174" s="37">
        <f t="shared" si="48"/>
        <v>48599</v>
      </c>
      <c r="AM174" s="37">
        <f t="shared" si="47"/>
        <v>49655.5</v>
      </c>
      <c r="AN174" s="37">
        <f t="shared" si="47"/>
        <v>50712</v>
      </c>
      <c r="AO174" s="37">
        <f t="shared" si="47"/>
        <v>51768.5</v>
      </c>
      <c r="AP174" s="37">
        <f t="shared" si="47"/>
        <v>52825</v>
      </c>
      <c r="AQ174" s="37">
        <f t="shared" si="50"/>
        <v>53881.5</v>
      </c>
      <c r="AR174" s="37">
        <f t="shared" si="50"/>
        <v>54938</v>
      </c>
      <c r="AS174" s="37">
        <f t="shared" si="50"/>
        <v>55994.5</v>
      </c>
      <c r="AT174" s="37">
        <f t="shared" si="50"/>
        <v>57051</v>
      </c>
      <c r="AU174" s="37">
        <f t="shared" si="37"/>
        <v>58107.5</v>
      </c>
      <c r="AV174" s="37">
        <f t="shared" si="37"/>
        <v>59164</v>
      </c>
      <c r="AW174" s="37">
        <f t="shared" si="37"/>
        <v>60220.5</v>
      </c>
    </row>
    <row r="175" spans="1:49" ht="13.2">
      <c r="A175" s="21">
        <v>301110</v>
      </c>
      <c r="B175" s="11" t="s">
        <v>327</v>
      </c>
      <c r="C175" s="34">
        <v>55630</v>
      </c>
      <c r="D175" s="38">
        <f t="shared" si="38"/>
        <v>2781.5</v>
      </c>
      <c r="E175" s="12">
        <v>20</v>
      </c>
      <c r="F175" s="13">
        <v>16</v>
      </c>
      <c r="G175" s="13">
        <v>24</v>
      </c>
      <c r="H175" s="35">
        <f t="shared" si="39"/>
        <v>1390.8</v>
      </c>
      <c r="I175" s="36">
        <f t="shared" si="40"/>
        <v>1854.3</v>
      </c>
      <c r="J175" s="37">
        <f t="shared" si="49"/>
        <v>2781.5</v>
      </c>
      <c r="K175" s="37">
        <f t="shared" si="49"/>
        <v>5563</v>
      </c>
      <c r="L175" s="37">
        <f t="shared" si="49"/>
        <v>8344.5</v>
      </c>
      <c r="M175" s="37">
        <f t="shared" si="49"/>
        <v>11126</v>
      </c>
      <c r="N175" s="37">
        <f t="shared" si="49"/>
        <v>13907.5</v>
      </c>
      <c r="O175" s="37">
        <f t="shared" si="49"/>
        <v>16689</v>
      </c>
      <c r="P175" s="37">
        <f t="shared" si="49"/>
        <v>19470.5</v>
      </c>
      <c r="Q175" s="37">
        <f t="shared" si="49"/>
        <v>22252</v>
      </c>
      <c r="R175" s="37">
        <f t="shared" si="49"/>
        <v>25033.5</v>
      </c>
      <c r="S175" s="37">
        <f t="shared" si="49"/>
        <v>27815</v>
      </c>
      <c r="T175" s="37">
        <f t="shared" si="49"/>
        <v>30596.5</v>
      </c>
      <c r="U175" s="37">
        <f t="shared" si="49"/>
        <v>33378</v>
      </c>
      <c r="V175" s="37">
        <f t="shared" si="49"/>
        <v>36159.5</v>
      </c>
      <c r="W175" s="37">
        <f t="shared" si="49"/>
        <v>38941</v>
      </c>
      <c r="X175" s="37">
        <f t="shared" si="49"/>
        <v>41722.5</v>
      </c>
      <c r="Y175" s="37">
        <f t="shared" si="43"/>
        <v>55630</v>
      </c>
      <c r="Z175" s="37">
        <f t="shared" si="43"/>
        <v>55630</v>
      </c>
      <c r="AA175" s="37">
        <f t="shared" si="48"/>
        <v>55630</v>
      </c>
      <c r="AB175" s="37">
        <f t="shared" si="48"/>
        <v>55630</v>
      </c>
      <c r="AC175" s="37">
        <f t="shared" si="48"/>
        <v>55630</v>
      </c>
      <c r="AD175" s="37">
        <f t="shared" si="48"/>
        <v>55630</v>
      </c>
      <c r="AE175" s="37">
        <f t="shared" si="48"/>
        <v>55630</v>
      </c>
      <c r="AF175" s="37">
        <f t="shared" si="48"/>
        <v>55630</v>
      </c>
      <c r="AG175" s="37">
        <f t="shared" si="48"/>
        <v>55630</v>
      </c>
      <c r="AH175" s="37">
        <f t="shared" si="48"/>
        <v>57020.800000000003</v>
      </c>
      <c r="AI175" s="37">
        <f t="shared" si="48"/>
        <v>58411.6</v>
      </c>
      <c r="AJ175" s="37">
        <f t="shared" si="48"/>
        <v>59802.400000000001</v>
      </c>
      <c r="AK175" s="37">
        <f t="shared" si="48"/>
        <v>61193.2</v>
      </c>
      <c r="AL175" s="37">
        <f t="shared" si="48"/>
        <v>62584</v>
      </c>
      <c r="AM175" s="37">
        <f t="shared" si="47"/>
        <v>63974.8</v>
      </c>
      <c r="AN175" s="37">
        <f t="shared" si="47"/>
        <v>65365.599999999999</v>
      </c>
      <c r="AO175" s="37">
        <f t="shared" si="47"/>
        <v>66756.399999999994</v>
      </c>
      <c r="AP175" s="37">
        <f t="shared" si="47"/>
        <v>68147.199999999997</v>
      </c>
      <c r="AQ175" s="37">
        <f t="shared" si="50"/>
        <v>69538</v>
      </c>
      <c r="AR175" s="37">
        <f t="shared" si="50"/>
        <v>70928.800000000003</v>
      </c>
      <c r="AS175" s="37">
        <f t="shared" si="50"/>
        <v>72319.600000000006</v>
      </c>
      <c r="AT175" s="37">
        <f t="shared" si="50"/>
        <v>73710.399999999994</v>
      </c>
      <c r="AU175" s="37">
        <f t="shared" si="50"/>
        <v>75101.2</v>
      </c>
      <c r="AV175" s="37">
        <f t="shared" si="50"/>
        <v>76492</v>
      </c>
      <c r="AW175" s="37">
        <f t="shared" si="50"/>
        <v>77882.8</v>
      </c>
    </row>
    <row r="176" spans="1:49" ht="13.2">
      <c r="A176" s="21">
        <v>301120</v>
      </c>
      <c r="B176" s="11" t="s">
        <v>326</v>
      </c>
      <c r="C176" s="34">
        <v>32715</v>
      </c>
      <c r="D176" s="38">
        <f t="shared" si="38"/>
        <v>1817.5</v>
      </c>
      <c r="E176" s="12">
        <v>18</v>
      </c>
      <c r="F176" s="13">
        <v>15</v>
      </c>
      <c r="G176" s="13">
        <v>22</v>
      </c>
      <c r="H176" s="35">
        <f t="shared" si="39"/>
        <v>908.8</v>
      </c>
      <c r="I176" s="36">
        <f t="shared" si="40"/>
        <v>1211.7</v>
      </c>
      <c r="J176" s="37">
        <f t="shared" si="49"/>
        <v>1817.5</v>
      </c>
      <c r="K176" s="37">
        <f t="shared" si="49"/>
        <v>3635</v>
      </c>
      <c r="L176" s="37">
        <f t="shared" si="49"/>
        <v>5452.5</v>
      </c>
      <c r="M176" s="37">
        <f t="shared" si="49"/>
        <v>7270</v>
      </c>
      <c r="N176" s="37">
        <f t="shared" si="49"/>
        <v>9087.5</v>
      </c>
      <c r="O176" s="37">
        <f t="shared" si="49"/>
        <v>10905</v>
      </c>
      <c r="P176" s="37">
        <f t="shared" si="49"/>
        <v>12722.5</v>
      </c>
      <c r="Q176" s="37">
        <f t="shared" si="49"/>
        <v>14540</v>
      </c>
      <c r="R176" s="37">
        <f t="shared" si="49"/>
        <v>16357.5</v>
      </c>
      <c r="S176" s="37">
        <f t="shared" si="49"/>
        <v>18175</v>
      </c>
      <c r="T176" s="37">
        <f t="shared" si="49"/>
        <v>19992.5</v>
      </c>
      <c r="U176" s="37">
        <f t="shared" si="49"/>
        <v>21810</v>
      </c>
      <c r="V176" s="37">
        <f t="shared" si="49"/>
        <v>23627.5</v>
      </c>
      <c r="W176" s="37">
        <f t="shared" si="49"/>
        <v>25445</v>
      </c>
      <c r="X176" s="37">
        <f t="shared" si="49"/>
        <v>32715</v>
      </c>
      <c r="Y176" s="37">
        <f t="shared" si="43"/>
        <v>32715</v>
      </c>
      <c r="Z176" s="37">
        <f t="shared" si="43"/>
        <v>32715</v>
      </c>
      <c r="AA176" s="37">
        <f t="shared" si="48"/>
        <v>32715</v>
      </c>
      <c r="AB176" s="37">
        <f t="shared" si="48"/>
        <v>32715</v>
      </c>
      <c r="AC176" s="37">
        <f t="shared" si="48"/>
        <v>32715</v>
      </c>
      <c r="AD176" s="37">
        <f t="shared" si="48"/>
        <v>32715</v>
      </c>
      <c r="AE176" s="37">
        <f t="shared" si="48"/>
        <v>32715</v>
      </c>
      <c r="AF176" s="37">
        <f t="shared" si="48"/>
        <v>33623.800000000003</v>
      </c>
      <c r="AG176" s="37">
        <f t="shared" si="48"/>
        <v>34532.6</v>
      </c>
      <c r="AH176" s="37">
        <f t="shared" si="48"/>
        <v>35441.4</v>
      </c>
      <c r="AI176" s="37">
        <f t="shared" si="48"/>
        <v>36350.199999999997</v>
      </c>
      <c r="AJ176" s="37">
        <f t="shared" si="48"/>
        <v>37259</v>
      </c>
      <c r="AK176" s="37">
        <f t="shared" si="48"/>
        <v>38167.800000000003</v>
      </c>
      <c r="AL176" s="37">
        <f t="shared" si="48"/>
        <v>39076.6</v>
      </c>
      <c r="AM176" s="37">
        <f t="shared" si="47"/>
        <v>39985.4</v>
      </c>
      <c r="AN176" s="37">
        <f t="shared" si="47"/>
        <v>40894.199999999997</v>
      </c>
      <c r="AO176" s="37">
        <f t="shared" si="47"/>
        <v>41803</v>
      </c>
      <c r="AP176" s="37">
        <f t="shared" si="47"/>
        <v>42711.8</v>
      </c>
      <c r="AQ176" s="37">
        <f t="shared" si="50"/>
        <v>43620.6</v>
      </c>
      <c r="AR176" s="37">
        <f t="shared" si="50"/>
        <v>44529.4</v>
      </c>
      <c r="AS176" s="37">
        <f t="shared" si="50"/>
        <v>45438.2</v>
      </c>
      <c r="AT176" s="37">
        <f t="shared" si="50"/>
        <v>46347</v>
      </c>
      <c r="AU176" s="37">
        <f t="shared" si="50"/>
        <v>47255.8</v>
      </c>
      <c r="AV176" s="37">
        <f t="shared" si="50"/>
        <v>48164.6</v>
      </c>
      <c r="AW176" s="37">
        <f t="shared" si="50"/>
        <v>49073.4</v>
      </c>
    </row>
    <row r="177" spans="1:49" ht="13.2">
      <c r="A177" s="21">
        <v>301140</v>
      </c>
      <c r="B177" s="11" t="s">
        <v>325</v>
      </c>
      <c r="C177" s="34">
        <v>12530.7</v>
      </c>
      <c r="D177" s="38">
        <f t="shared" ref="D177:D240" si="51">ROUND(C177/E177,1)</f>
        <v>1790.1</v>
      </c>
      <c r="E177" s="12">
        <v>7</v>
      </c>
      <c r="F177" s="13">
        <v>6</v>
      </c>
      <c r="G177" s="13">
        <v>9</v>
      </c>
      <c r="H177" s="35">
        <f t="shared" si="39"/>
        <v>895.1</v>
      </c>
      <c r="I177" s="36">
        <f t="shared" si="40"/>
        <v>1193.4000000000001</v>
      </c>
      <c r="J177" s="37">
        <f t="shared" si="49"/>
        <v>1790.1</v>
      </c>
      <c r="K177" s="37">
        <f t="shared" si="49"/>
        <v>3580.2</v>
      </c>
      <c r="L177" s="37">
        <f t="shared" si="49"/>
        <v>5370.3</v>
      </c>
      <c r="M177" s="37">
        <f t="shared" si="49"/>
        <v>7160.4</v>
      </c>
      <c r="N177" s="37">
        <f t="shared" si="49"/>
        <v>8950.5</v>
      </c>
      <c r="O177" s="37">
        <f t="shared" si="49"/>
        <v>12530.7</v>
      </c>
      <c r="P177" s="37">
        <f t="shared" si="49"/>
        <v>12530.7</v>
      </c>
      <c r="Q177" s="37">
        <f t="shared" si="49"/>
        <v>12530.7</v>
      </c>
      <c r="R177" s="37">
        <f t="shared" si="49"/>
        <v>12530.7</v>
      </c>
      <c r="S177" s="37">
        <f t="shared" si="49"/>
        <v>13425.8</v>
      </c>
      <c r="T177" s="37">
        <f t="shared" si="49"/>
        <v>14320.9</v>
      </c>
      <c r="U177" s="37">
        <f t="shared" si="49"/>
        <v>15216</v>
      </c>
      <c r="V177" s="37">
        <f t="shared" si="49"/>
        <v>16111.1</v>
      </c>
      <c r="W177" s="37">
        <f t="shared" si="49"/>
        <v>17006.2</v>
      </c>
      <c r="X177" s="37">
        <f t="shared" si="49"/>
        <v>17901.3</v>
      </c>
      <c r="Y177" s="37">
        <f t="shared" si="43"/>
        <v>18796.400000000001</v>
      </c>
      <c r="Z177" s="37">
        <f t="shared" si="43"/>
        <v>19691.5</v>
      </c>
      <c r="AA177" s="37">
        <f t="shared" si="48"/>
        <v>20586.599999999999</v>
      </c>
      <c r="AB177" s="37">
        <f t="shared" si="48"/>
        <v>21481.7</v>
      </c>
      <c r="AC177" s="37">
        <f t="shared" si="48"/>
        <v>22376.799999999999</v>
      </c>
      <c r="AD177" s="37">
        <f t="shared" si="48"/>
        <v>23271.9</v>
      </c>
      <c r="AE177" s="37">
        <f t="shared" si="48"/>
        <v>24167</v>
      </c>
      <c r="AF177" s="37">
        <f t="shared" si="48"/>
        <v>25062.1</v>
      </c>
      <c r="AG177" s="37">
        <f t="shared" si="48"/>
        <v>25957.200000000001</v>
      </c>
      <c r="AH177" s="37">
        <f t="shared" si="48"/>
        <v>26852.3</v>
      </c>
      <c r="AI177" s="37">
        <f t="shared" si="48"/>
        <v>27747.4</v>
      </c>
      <c r="AJ177" s="37">
        <f t="shared" si="48"/>
        <v>28642.5</v>
      </c>
      <c r="AK177" s="37">
        <f t="shared" si="48"/>
        <v>29537.599999999999</v>
      </c>
      <c r="AL177" s="37">
        <f t="shared" si="48"/>
        <v>30432.7</v>
      </c>
      <c r="AM177" s="37">
        <f t="shared" si="47"/>
        <v>31327.8</v>
      </c>
      <c r="AN177" s="37">
        <f t="shared" si="47"/>
        <v>32222.9</v>
      </c>
      <c r="AO177" s="37">
        <f t="shared" si="47"/>
        <v>33118</v>
      </c>
      <c r="AP177" s="37">
        <f t="shared" si="47"/>
        <v>34013.1</v>
      </c>
      <c r="AQ177" s="37">
        <f t="shared" si="50"/>
        <v>34908.199999999997</v>
      </c>
      <c r="AR177" s="37">
        <f t="shared" si="50"/>
        <v>35803.300000000003</v>
      </c>
      <c r="AS177" s="37">
        <f t="shared" si="50"/>
        <v>36698.400000000001</v>
      </c>
      <c r="AT177" s="37">
        <f t="shared" si="50"/>
        <v>37593.5</v>
      </c>
      <c r="AU177" s="37">
        <f t="shared" si="50"/>
        <v>38488.6</v>
      </c>
      <c r="AV177" s="37">
        <f t="shared" si="50"/>
        <v>39383.699999999997</v>
      </c>
      <c r="AW177" s="37">
        <f t="shared" si="50"/>
        <v>40278.800000000003</v>
      </c>
    </row>
    <row r="178" spans="1:49" ht="13.2">
      <c r="A178" s="21">
        <v>311010</v>
      </c>
      <c r="B178" s="11" t="s">
        <v>324</v>
      </c>
      <c r="C178" s="34">
        <v>28104</v>
      </c>
      <c r="D178" s="38">
        <f t="shared" si="51"/>
        <v>1756.5</v>
      </c>
      <c r="E178" s="12">
        <v>16</v>
      </c>
      <c r="F178" s="13">
        <v>13</v>
      </c>
      <c r="G178" s="13">
        <v>20</v>
      </c>
      <c r="H178" s="35">
        <f t="shared" ref="H178:H241" si="52">ROUND(D178/2,1)</f>
        <v>878.3</v>
      </c>
      <c r="I178" s="36">
        <f t="shared" ref="I178:I241" si="53">ROUND((D178*2)/3,1)</f>
        <v>1171</v>
      </c>
      <c r="J178" s="37">
        <f t="shared" si="49"/>
        <v>1756.5</v>
      </c>
      <c r="K178" s="37">
        <f t="shared" si="49"/>
        <v>3513</v>
      </c>
      <c r="L178" s="37">
        <f t="shared" si="49"/>
        <v>5269.5</v>
      </c>
      <c r="M178" s="37">
        <f t="shared" si="49"/>
        <v>7026</v>
      </c>
      <c r="N178" s="37">
        <f t="shared" si="49"/>
        <v>8782.5</v>
      </c>
      <c r="O178" s="37">
        <f t="shared" si="49"/>
        <v>10539</v>
      </c>
      <c r="P178" s="37">
        <f t="shared" si="49"/>
        <v>12295.5</v>
      </c>
      <c r="Q178" s="37">
        <f t="shared" si="49"/>
        <v>14052</v>
      </c>
      <c r="R178" s="37">
        <f t="shared" si="49"/>
        <v>15808.5</v>
      </c>
      <c r="S178" s="37">
        <f t="shared" si="49"/>
        <v>17565</v>
      </c>
      <c r="T178" s="37">
        <f t="shared" si="49"/>
        <v>19321.5</v>
      </c>
      <c r="U178" s="37">
        <f t="shared" si="49"/>
        <v>21078</v>
      </c>
      <c r="V178" s="37">
        <f t="shared" si="49"/>
        <v>28104</v>
      </c>
      <c r="W178" s="37">
        <f t="shared" si="49"/>
        <v>28104</v>
      </c>
      <c r="X178" s="37">
        <f t="shared" si="49"/>
        <v>28104</v>
      </c>
      <c r="Y178" s="37">
        <f t="shared" si="43"/>
        <v>28104</v>
      </c>
      <c r="Z178" s="37">
        <f t="shared" si="43"/>
        <v>28104</v>
      </c>
      <c r="AA178" s="37">
        <f t="shared" si="48"/>
        <v>28104</v>
      </c>
      <c r="AB178" s="37">
        <f t="shared" si="48"/>
        <v>28104</v>
      </c>
      <c r="AC178" s="37">
        <f t="shared" si="48"/>
        <v>28104</v>
      </c>
      <c r="AD178" s="37">
        <f t="shared" si="48"/>
        <v>28982.3</v>
      </c>
      <c r="AE178" s="37">
        <f t="shared" si="48"/>
        <v>29860.6</v>
      </c>
      <c r="AF178" s="37">
        <f t="shared" si="48"/>
        <v>30738.9</v>
      </c>
      <c r="AG178" s="37">
        <f t="shared" si="48"/>
        <v>31617.200000000001</v>
      </c>
      <c r="AH178" s="37">
        <f t="shared" si="48"/>
        <v>32495.5</v>
      </c>
      <c r="AI178" s="37">
        <f t="shared" si="48"/>
        <v>33373.800000000003</v>
      </c>
      <c r="AJ178" s="37">
        <f t="shared" si="48"/>
        <v>34252.1</v>
      </c>
      <c r="AK178" s="37">
        <f t="shared" si="48"/>
        <v>35130.400000000001</v>
      </c>
      <c r="AL178" s="37">
        <f t="shared" si="48"/>
        <v>36008.699999999997</v>
      </c>
      <c r="AM178" s="37">
        <f t="shared" si="47"/>
        <v>36887</v>
      </c>
      <c r="AN178" s="37">
        <f t="shared" si="47"/>
        <v>37765.300000000003</v>
      </c>
      <c r="AO178" s="37">
        <f t="shared" si="47"/>
        <v>38643.599999999999</v>
      </c>
      <c r="AP178" s="37">
        <f t="shared" si="47"/>
        <v>39521.9</v>
      </c>
      <c r="AQ178" s="37">
        <f t="shared" si="50"/>
        <v>40400.199999999997</v>
      </c>
      <c r="AR178" s="37">
        <f t="shared" si="50"/>
        <v>41278.5</v>
      </c>
      <c r="AS178" s="37">
        <f t="shared" si="50"/>
        <v>42156.800000000003</v>
      </c>
      <c r="AT178" s="37">
        <f t="shared" si="50"/>
        <v>43035.1</v>
      </c>
      <c r="AU178" s="37">
        <f t="shared" si="50"/>
        <v>43913.4</v>
      </c>
      <c r="AV178" s="37">
        <f t="shared" si="50"/>
        <v>44791.7</v>
      </c>
      <c r="AW178" s="37">
        <f t="shared" si="50"/>
        <v>45670</v>
      </c>
    </row>
    <row r="179" spans="1:49" ht="13.2">
      <c r="A179" s="21">
        <v>311020</v>
      </c>
      <c r="B179" s="11" t="s">
        <v>323</v>
      </c>
      <c r="C179" s="34">
        <v>16817</v>
      </c>
      <c r="D179" s="38">
        <f t="shared" si="51"/>
        <v>1681.7</v>
      </c>
      <c r="E179" s="12">
        <v>10</v>
      </c>
      <c r="F179" s="13">
        <v>8</v>
      </c>
      <c r="G179" s="13">
        <v>12</v>
      </c>
      <c r="H179" s="35">
        <f t="shared" si="52"/>
        <v>840.9</v>
      </c>
      <c r="I179" s="36">
        <f t="shared" si="53"/>
        <v>1121.0999999999999</v>
      </c>
      <c r="J179" s="37">
        <f t="shared" si="49"/>
        <v>1681.7</v>
      </c>
      <c r="K179" s="37">
        <f t="shared" si="49"/>
        <v>3363.4</v>
      </c>
      <c r="L179" s="37">
        <f t="shared" si="49"/>
        <v>5045.1000000000004</v>
      </c>
      <c r="M179" s="37">
        <f t="shared" si="49"/>
        <v>6726.8</v>
      </c>
      <c r="N179" s="37">
        <f t="shared" si="49"/>
        <v>8408.5</v>
      </c>
      <c r="O179" s="37">
        <f t="shared" si="49"/>
        <v>10090.200000000001</v>
      </c>
      <c r="P179" s="37">
        <f t="shared" si="49"/>
        <v>11771.9</v>
      </c>
      <c r="Q179" s="37">
        <f t="shared" si="49"/>
        <v>16817</v>
      </c>
      <c r="R179" s="37">
        <f t="shared" si="49"/>
        <v>16817</v>
      </c>
      <c r="S179" s="37">
        <f t="shared" si="49"/>
        <v>16817</v>
      </c>
      <c r="T179" s="37">
        <f t="shared" si="49"/>
        <v>16817</v>
      </c>
      <c r="U179" s="37">
        <f t="shared" si="49"/>
        <v>16817</v>
      </c>
      <c r="V179" s="37">
        <f t="shared" si="49"/>
        <v>17657.900000000001</v>
      </c>
      <c r="W179" s="37">
        <f t="shared" si="49"/>
        <v>18498.8</v>
      </c>
      <c r="X179" s="37">
        <f t="shared" si="49"/>
        <v>19339.7</v>
      </c>
      <c r="Y179" s="37">
        <f t="shared" si="43"/>
        <v>20180.599999999999</v>
      </c>
      <c r="Z179" s="37">
        <f t="shared" si="43"/>
        <v>21021.5</v>
      </c>
      <c r="AA179" s="37">
        <f t="shared" si="48"/>
        <v>21862.400000000001</v>
      </c>
      <c r="AB179" s="37">
        <f t="shared" si="48"/>
        <v>22703.3</v>
      </c>
      <c r="AC179" s="37">
        <f t="shared" si="48"/>
        <v>23544.2</v>
      </c>
      <c r="AD179" s="37">
        <f t="shared" ref="AD179:AL207" si="54">IF(AD$7&lt;$F179,$D179*AD$7,IF(AD$7&gt;$G179,$C179+(AD$7-$G179)*$H179,$C179))</f>
        <v>24385.1</v>
      </c>
      <c r="AE179" s="37">
        <f t="shared" si="54"/>
        <v>25226</v>
      </c>
      <c r="AF179" s="37">
        <f t="shared" si="54"/>
        <v>26066.9</v>
      </c>
      <c r="AG179" s="37">
        <f t="shared" si="54"/>
        <v>26907.8</v>
      </c>
      <c r="AH179" s="37">
        <f t="shared" si="54"/>
        <v>27748.7</v>
      </c>
      <c r="AI179" s="37">
        <f t="shared" si="54"/>
        <v>28589.599999999999</v>
      </c>
      <c r="AJ179" s="37">
        <f t="shared" si="54"/>
        <v>29430.5</v>
      </c>
      <c r="AK179" s="37">
        <f t="shared" si="54"/>
        <v>30271.4</v>
      </c>
      <c r="AL179" s="37">
        <f t="shared" si="54"/>
        <v>31112.3</v>
      </c>
      <c r="AM179" s="37">
        <f t="shared" si="47"/>
        <v>31953.200000000001</v>
      </c>
      <c r="AN179" s="37">
        <f t="shared" si="47"/>
        <v>32794.1</v>
      </c>
      <c r="AO179" s="37">
        <f t="shared" si="47"/>
        <v>33635</v>
      </c>
      <c r="AP179" s="37">
        <f t="shared" si="47"/>
        <v>34475.9</v>
      </c>
      <c r="AQ179" s="37">
        <f t="shared" si="50"/>
        <v>35316.800000000003</v>
      </c>
      <c r="AR179" s="37">
        <f t="shared" si="50"/>
        <v>36157.699999999997</v>
      </c>
      <c r="AS179" s="37">
        <f t="shared" si="50"/>
        <v>36998.6</v>
      </c>
      <c r="AT179" s="37">
        <f t="shared" si="50"/>
        <v>37839.5</v>
      </c>
      <c r="AU179" s="37">
        <f t="shared" si="50"/>
        <v>38680.400000000001</v>
      </c>
      <c r="AV179" s="37">
        <f t="shared" si="50"/>
        <v>39521.300000000003</v>
      </c>
      <c r="AW179" s="37">
        <f t="shared" si="50"/>
        <v>40362.199999999997</v>
      </c>
    </row>
    <row r="180" spans="1:49" ht="13.2">
      <c r="A180" s="21">
        <v>311030</v>
      </c>
      <c r="B180" s="11" t="s">
        <v>269</v>
      </c>
      <c r="C180" s="34">
        <v>26072.2</v>
      </c>
      <c r="D180" s="38">
        <f t="shared" si="51"/>
        <v>1862.3</v>
      </c>
      <c r="E180" s="12">
        <v>14</v>
      </c>
      <c r="F180" s="13">
        <v>12</v>
      </c>
      <c r="G180" s="13">
        <v>17</v>
      </c>
      <c r="H180" s="35">
        <f t="shared" si="52"/>
        <v>931.2</v>
      </c>
      <c r="I180" s="36">
        <f t="shared" si="53"/>
        <v>1241.5</v>
      </c>
      <c r="J180" s="37">
        <f t="shared" si="49"/>
        <v>1862.3</v>
      </c>
      <c r="K180" s="37">
        <f t="shared" si="49"/>
        <v>3724.6</v>
      </c>
      <c r="L180" s="37">
        <f t="shared" si="49"/>
        <v>5586.9</v>
      </c>
      <c r="M180" s="37">
        <f t="shared" si="49"/>
        <v>7449.2</v>
      </c>
      <c r="N180" s="37">
        <f t="shared" si="49"/>
        <v>9311.5</v>
      </c>
      <c r="O180" s="37">
        <f t="shared" si="49"/>
        <v>11173.8</v>
      </c>
      <c r="P180" s="37">
        <f t="shared" si="49"/>
        <v>13036.1</v>
      </c>
      <c r="Q180" s="37">
        <f t="shared" si="49"/>
        <v>14898.4</v>
      </c>
      <c r="R180" s="37">
        <f t="shared" si="49"/>
        <v>16760.7</v>
      </c>
      <c r="S180" s="37">
        <f t="shared" si="49"/>
        <v>18623</v>
      </c>
      <c r="T180" s="37">
        <f t="shared" si="49"/>
        <v>20485.3</v>
      </c>
      <c r="U180" s="37">
        <f t="shared" si="49"/>
        <v>26072.2</v>
      </c>
      <c r="V180" s="37">
        <f t="shared" si="49"/>
        <v>26072.2</v>
      </c>
      <c r="W180" s="37">
        <f t="shared" si="49"/>
        <v>26072.2</v>
      </c>
      <c r="X180" s="37">
        <f t="shared" si="49"/>
        <v>26072.2</v>
      </c>
      <c r="Y180" s="37">
        <f t="shared" si="43"/>
        <v>26072.2</v>
      </c>
      <c r="Z180" s="37">
        <f t="shared" si="43"/>
        <v>26072.2</v>
      </c>
      <c r="AA180" s="37">
        <f t="shared" si="43"/>
        <v>27003.4</v>
      </c>
      <c r="AB180" s="37">
        <f t="shared" si="43"/>
        <v>27934.6</v>
      </c>
      <c r="AC180" s="37">
        <f t="shared" si="43"/>
        <v>28865.8</v>
      </c>
      <c r="AD180" s="37">
        <f t="shared" si="54"/>
        <v>29797</v>
      </c>
      <c r="AE180" s="37">
        <f t="shared" si="54"/>
        <v>30728.2</v>
      </c>
      <c r="AF180" s="37">
        <f t="shared" si="54"/>
        <v>31659.4</v>
      </c>
      <c r="AG180" s="37">
        <f t="shared" si="54"/>
        <v>32590.6</v>
      </c>
      <c r="AH180" s="37">
        <f t="shared" si="54"/>
        <v>33521.800000000003</v>
      </c>
      <c r="AI180" s="37">
        <f t="shared" si="54"/>
        <v>34453</v>
      </c>
      <c r="AJ180" s="37">
        <f t="shared" si="54"/>
        <v>35384.199999999997</v>
      </c>
      <c r="AK180" s="37">
        <f t="shared" si="54"/>
        <v>36315.4</v>
      </c>
      <c r="AL180" s="37">
        <f t="shared" si="54"/>
        <v>37246.6</v>
      </c>
      <c r="AM180" s="37">
        <f t="shared" si="47"/>
        <v>38177.800000000003</v>
      </c>
      <c r="AN180" s="37">
        <f t="shared" si="47"/>
        <v>39109</v>
      </c>
      <c r="AO180" s="37">
        <f t="shared" si="47"/>
        <v>40040.199999999997</v>
      </c>
      <c r="AP180" s="37">
        <f t="shared" si="47"/>
        <v>40971.4</v>
      </c>
      <c r="AQ180" s="37">
        <f t="shared" si="50"/>
        <v>41902.6</v>
      </c>
      <c r="AR180" s="37">
        <f t="shared" si="50"/>
        <v>42833.8</v>
      </c>
      <c r="AS180" s="37">
        <f t="shared" si="50"/>
        <v>43765</v>
      </c>
      <c r="AT180" s="37">
        <f t="shared" si="50"/>
        <v>44696.2</v>
      </c>
      <c r="AU180" s="37">
        <f t="shared" si="50"/>
        <v>45627.4</v>
      </c>
      <c r="AV180" s="37">
        <f t="shared" si="50"/>
        <v>46558.6</v>
      </c>
      <c r="AW180" s="37">
        <f t="shared" si="50"/>
        <v>47489.8</v>
      </c>
    </row>
    <row r="181" spans="1:49" ht="13.2">
      <c r="A181" s="21">
        <v>311040</v>
      </c>
      <c r="B181" s="11" t="s">
        <v>322</v>
      </c>
      <c r="C181" s="34">
        <v>23116.799999999999</v>
      </c>
      <c r="D181" s="38">
        <f t="shared" si="51"/>
        <v>1651.2</v>
      </c>
      <c r="E181" s="12">
        <v>14</v>
      </c>
      <c r="F181" s="13">
        <v>12</v>
      </c>
      <c r="G181" s="13">
        <v>17</v>
      </c>
      <c r="H181" s="35">
        <f t="shared" si="52"/>
        <v>825.6</v>
      </c>
      <c r="I181" s="36">
        <f t="shared" si="53"/>
        <v>1100.8</v>
      </c>
      <c r="J181" s="37">
        <f t="shared" si="49"/>
        <v>1651.2</v>
      </c>
      <c r="K181" s="37">
        <f t="shared" si="49"/>
        <v>3302.4</v>
      </c>
      <c r="L181" s="37">
        <f t="shared" si="49"/>
        <v>4953.6000000000004</v>
      </c>
      <c r="M181" s="37">
        <f t="shared" si="49"/>
        <v>6604.8</v>
      </c>
      <c r="N181" s="37">
        <f t="shared" si="49"/>
        <v>8256</v>
      </c>
      <c r="O181" s="37">
        <f t="shared" si="49"/>
        <v>9907.2000000000007</v>
      </c>
      <c r="P181" s="37">
        <f t="shared" si="49"/>
        <v>11558.4</v>
      </c>
      <c r="Q181" s="37">
        <f t="shared" si="49"/>
        <v>13209.6</v>
      </c>
      <c r="R181" s="37">
        <f t="shared" si="49"/>
        <v>14860.8</v>
      </c>
      <c r="S181" s="37">
        <f t="shared" si="49"/>
        <v>16512</v>
      </c>
      <c r="T181" s="37">
        <f t="shared" si="49"/>
        <v>18163.2</v>
      </c>
      <c r="U181" s="37">
        <f t="shared" si="49"/>
        <v>23116.799999999999</v>
      </c>
      <c r="V181" s="37">
        <f t="shared" si="49"/>
        <v>23116.799999999999</v>
      </c>
      <c r="W181" s="37">
        <f t="shared" si="49"/>
        <v>23116.799999999999</v>
      </c>
      <c r="X181" s="37">
        <f t="shared" si="49"/>
        <v>23116.799999999999</v>
      </c>
      <c r="Y181" s="37">
        <f t="shared" si="43"/>
        <v>23116.799999999999</v>
      </c>
      <c r="Z181" s="37">
        <f t="shared" si="43"/>
        <v>23116.799999999999</v>
      </c>
      <c r="AA181" s="37">
        <f t="shared" si="43"/>
        <v>23942.400000000001</v>
      </c>
      <c r="AB181" s="37">
        <f t="shared" si="43"/>
        <v>24768</v>
      </c>
      <c r="AC181" s="37">
        <f t="shared" si="43"/>
        <v>25593.599999999999</v>
      </c>
      <c r="AD181" s="37">
        <f t="shared" si="54"/>
        <v>26419.200000000001</v>
      </c>
      <c r="AE181" s="37">
        <f t="shared" si="54"/>
        <v>27244.799999999999</v>
      </c>
      <c r="AF181" s="37">
        <f t="shared" si="54"/>
        <v>28070.400000000001</v>
      </c>
      <c r="AG181" s="37">
        <f t="shared" si="54"/>
        <v>28896</v>
      </c>
      <c r="AH181" s="37">
        <f t="shared" si="54"/>
        <v>29721.599999999999</v>
      </c>
      <c r="AI181" s="37">
        <f t="shared" si="54"/>
        <v>30547.200000000001</v>
      </c>
      <c r="AJ181" s="37">
        <f t="shared" si="54"/>
        <v>31372.799999999999</v>
      </c>
      <c r="AK181" s="37">
        <f t="shared" si="54"/>
        <v>32198.400000000001</v>
      </c>
      <c r="AL181" s="37">
        <f t="shared" si="54"/>
        <v>33024</v>
      </c>
      <c r="AM181" s="37">
        <f t="shared" si="47"/>
        <v>33849.599999999999</v>
      </c>
      <c r="AN181" s="37">
        <f t="shared" si="47"/>
        <v>34675.199999999997</v>
      </c>
      <c r="AO181" s="37">
        <f t="shared" si="47"/>
        <v>35500.800000000003</v>
      </c>
      <c r="AP181" s="37">
        <f t="shared" si="47"/>
        <v>36326.400000000001</v>
      </c>
      <c r="AQ181" s="37">
        <f t="shared" si="50"/>
        <v>37152</v>
      </c>
      <c r="AR181" s="37">
        <f t="shared" si="50"/>
        <v>37977.599999999999</v>
      </c>
      <c r="AS181" s="37">
        <f t="shared" si="50"/>
        <v>38803.199999999997</v>
      </c>
      <c r="AT181" s="37">
        <f t="shared" si="50"/>
        <v>39628.800000000003</v>
      </c>
      <c r="AU181" s="37">
        <f t="shared" si="50"/>
        <v>40454.400000000001</v>
      </c>
      <c r="AV181" s="37">
        <f t="shared" si="50"/>
        <v>41280</v>
      </c>
      <c r="AW181" s="37">
        <f t="shared" si="50"/>
        <v>42105.599999999999</v>
      </c>
    </row>
    <row r="182" spans="1:49" ht="13.2">
      <c r="A182" s="21">
        <v>311050</v>
      </c>
      <c r="B182" s="11" t="s">
        <v>321</v>
      </c>
      <c r="C182" s="34">
        <v>25148.2</v>
      </c>
      <c r="D182" s="38">
        <f t="shared" si="51"/>
        <v>1796.3</v>
      </c>
      <c r="E182" s="12">
        <v>14</v>
      </c>
      <c r="F182" s="13">
        <v>12</v>
      </c>
      <c r="G182" s="13">
        <v>17</v>
      </c>
      <c r="H182" s="35">
        <f t="shared" si="52"/>
        <v>898.2</v>
      </c>
      <c r="I182" s="36">
        <f t="shared" si="53"/>
        <v>1197.5</v>
      </c>
      <c r="J182" s="37">
        <f t="shared" si="49"/>
        <v>1796.3</v>
      </c>
      <c r="K182" s="37">
        <f t="shared" si="49"/>
        <v>3592.6</v>
      </c>
      <c r="L182" s="37">
        <f t="shared" si="49"/>
        <v>5388.9</v>
      </c>
      <c r="M182" s="37">
        <f t="shared" si="49"/>
        <v>7185.2</v>
      </c>
      <c r="N182" s="37">
        <f t="shared" si="49"/>
        <v>8981.5</v>
      </c>
      <c r="O182" s="37">
        <f t="shared" si="49"/>
        <v>10777.8</v>
      </c>
      <c r="P182" s="37">
        <f t="shared" si="49"/>
        <v>12574.1</v>
      </c>
      <c r="Q182" s="37">
        <f t="shared" si="49"/>
        <v>14370.4</v>
      </c>
      <c r="R182" s="37">
        <f t="shared" si="49"/>
        <v>16166.7</v>
      </c>
      <c r="S182" s="37">
        <f t="shared" si="49"/>
        <v>17963</v>
      </c>
      <c r="T182" s="37">
        <f t="shared" si="49"/>
        <v>19759.3</v>
      </c>
      <c r="U182" s="37">
        <f t="shared" si="49"/>
        <v>25148.2</v>
      </c>
      <c r="V182" s="37">
        <f t="shared" si="49"/>
        <v>25148.2</v>
      </c>
      <c r="W182" s="37">
        <f t="shared" si="49"/>
        <v>25148.2</v>
      </c>
      <c r="X182" s="37">
        <f t="shared" si="49"/>
        <v>25148.2</v>
      </c>
      <c r="Y182" s="37">
        <f t="shared" si="43"/>
        <v>25148.2</v>
      </c>
      <c r="Z182" s="37">
        <f t="shared" si="43"/>
        <v>25148.2</v>
      </c>
      <c r="AA182" s="37">
        <f t="shared" si="43"/>
        <v>26046.400000000001</v>
      </c>
      <c r="AB182" s="37">
        <f t="shared" si="43"/>
        <v>26944.6</v>
      </c>
      <c r="AC182" s="37">
        <f t="shared" si="43"/>
        <v>27842.799999999999</v>
      </c>
      <c r="AD182" s="37">
        <f t="shared" si="54"/>
        <v>28741</v>
      </c>
      <c r="AE182" s="37">
        <f t="shared" si="54"/>
        <v>29639.200000000001</v>
      </c>
      <c r="AF182" s="37">
        <f t="shared" si="54"/>
        <v>30537.4</v>
      </c>
      <c r="AG182" s="37">
        <f t="shared" si="54"/>
        <v>31435.599999999999</v>
      </c>
      <c r="AH182" s="37">
        <f t="shared" si="54"/>
        <v>32333.8</v>
      </c>
      <c r="AI182" s="37">
        <f t="shared" si="54"/>
        <v>33232</v>
      </c>
      <c r="AJ182" s="37">
        <f t="shared" si="54"/>
        <v>34130.199999999997</v>
      </c>
      <c r="AK182" s="37">
        <f t="shared" si="54"/>
        <v>35028.400000000001</v>
      </c>
      <c r="AL182" s="37">
        <f t="shared" si="54"/>
        <v>35926.6</v>
      </c>
      <c r="AM182" s="37">
        <f t="shared" si="47"/>
        <v>36824.800000000003</v>
      </c>
      <c r="AN182" s="37">
        <f t="shared" si="47"/>
        <v>37723</v>
      </c>
      <c r="AO182" s="37">
        <f t="shared" si="47"/>
        <v>38621.199999999997</v>
      </c>
      <c r="AP182" s="37">
        <f t="shared" si="47"/>
        <v>39519.4</v>
      </c>
      <c r="AQ182" s="37">
        <f t="shared" si="50"/>
        <v>40417.599999999999</v>
      </c>
      <c r="AR182" s="37">
        <f t="shared" si="50"/>
        <v>41315.800000000003</v>
      </c>
      <c r="AS182" s="37">
        <f t="shared" si="50"/>
        <v>42214</v>
      </c>
      <c r="AT182" s="37">
        <f t="shared" si="50"/>
        <v>43112.2</v>
      </c>
      <c r="AU182" s="37">
        <f t="shared" si="50"/>
        <v>44010.400000000001</v>
      </c>
      <c r="AV182" s="37">
        <f t="shared" si="50"/>
        <v>44908.6</v>
      </c>
      <c r="AW182" s="37">
        <f t="shared" si="50"/>
        <v>45806.8</v>
      </c>
    </row>
    <row r="183" spans="1:49" ht="13.2">
      <c r="A183" s="21">
        <v>311060</v>
      </c>
      <c r="B183" s="11" t="s">
        <v>320</v>
      </c>
      <c r="C183" s="34">
        <v>61202.400000000001</v>
      </c>
      <c r="D183" s="38">
        <f t="shared" si="51"/>
        <v>2914.4</v>
      </c>
      <c r="E183" s="12">
        <v>21</v>
      </c>
      <c r="F183" s="13">
        <v>17</v>
      </c>
      <c r="G183" s="13">
        <v>26</v>
      </c>
      <c r="H183" s="35">
        <f t="shared" si="52"/>
        <v>1457.2</v>
      </c>
      <c r="I183" s="36">
        <f t="shared" si="53"/>
        <v>1942.9</v>
      </c>
      <c r="J183" s="37">
        <f t="shared" ref="J183:Y199" si="55">IF(J$7&lt;$F183,$D183*J$7,IF(J$7&gt;$G183,$C183+(J$7-$G183)*$H183,$C183))</f>
        <v>2914.4</v>
      </c>
      <c r="K183" s="37">
        <f t="shared" si="55"/>
        <v>5828.8</v>
      </c>
      <c r="L183" s="37">
        <f t="shared" si="55"/>
        <v>8743.2000000000007</v>
      </c>
      <c r="M183" s="37">
        <f t="shared" si="55"/>
        <v>11657.6</v>
      </c>
      <c r="N183" s="37">
        <f t="shared" si="55"/>
        <v>14572</v>
      </c>
      <c r="O183" s="37">
        <f t="shared" si="55"/>
        <v>17486.400000000001</v>
      </c>
      <c r="P183" s="37">
        <f t="shared" si="55"/>
        <v>20400.8</v>
      </c>
      <c r="Q183" s="37">
        <f t="shared" si="55"/>
        <v>23315.200000000001</v>
      </c>
      <c r="R183" s="37">
        <f t="shared" si="55"/>
        <v>26229.599999999999</v>
      </c>
      <c r="S183" s="37">
        <f t="shared" si="55"/>
        <v>29144</v>
      </c>
      <c r="T183" s="37">
        <f t="shared" si="55"/>
        <v>32058.400000000001</v>
      </c>
      <c r="U183" s="37">
        <f t="shared" si="55"/>
        <v>34972.800000000003</v>
      </c>
      <c r="V183" s="37">
        <f t="shared" si="55"/>
        <v>37887.199999999997</v>
      </c>
      <c r="W183" s="37">
        <f t="shared" si="55"/>
        <v>40801.599999999999</v>
      </c>
      <c r="X183" s="37">
        <f t="shared" si="55"/>
        <v>43716</v>
      </c>
      <c r="Y183" s="37">
        <f t="shared" si="43"/>
        <v>46630.400000000001</v>
      </c>
      <c r="Z183" s="37">
        <f t="shared" si="43"/>
        <v>61202.400000000001</v>
      </c>
      <c r="AA183" s="37">
        <f t="shared" si="43"/>
        <v>61202.400000000001</v>
      </c>
      <c r="AB183" s="37">
        <f t="shared" si="43"/>
        <v>61202.400000000001</v>
      </c>
      <c r="AC183" s="37">
        <f t="shared" si="43"/>
        <v>61202.400000000001</v>
      </c>
      <c r="AD183" s="37">
        <f t="shared" si="54"/>
        <v>61202.400000000001</v>
      </c>
      <c r="AE183" s="37">
        <f t="shared" si="54"/>
        <v>61202.400000000001</v>
      </c>
      <c r="AF183" s="37">
        <f t="shared" si="54"/>
        <v>61202.400000000001</v>
      </c>
      <c r="AG183" s="37">
        <f t="shared" si="54"/>
        <v>61202.400000000001</v>
      </c>
      <c r="AH183" s="37">
        <f t="shared" si="54"/>
        <v>61202.400000000001</v>
      </c>
      <c r="AI183" s="37">
        <f t="shared" si="54"/>
        <v>61202.400000000001</v>
      </c>
      <c r="AJ183" s="37">
        <f t="shared" si="54"/>
        <v>62659.6</v>
      </c>
      <c r="AK183" s="37">
        <f t="shared" si="54"/>
        <v>64116.800000000003</v>
      </c>
      <c r="AL183" s="37">
        <f t="shared" si="54"/>
        <v>65574</v>
      </c>
      <c r="AM183" s="37">
        <f t="shared" si="47"/>
        <v>67031.199999999997</v>
      </c>
      <c r="AN183" s="37">
        <f t="shared" si="47"/>
        <v>68488.399999999994</v>
      </c>
      <c r="AO183" s="37">
        <f t="shared" si="47"/>
        <v>69945.600000000006</v>
      </c>
      <c r="AP183" s="37">
        <f t="shared" si="47"/>
        <v>71402.8</v>
      </c>
      <c r="AQ183" s="37">
        <f t="shared" si="50"/>
        <v>72860</v>
      </c>
      <c r="AR183" s="37">
        <f t="shared" si="50"/>
        <v>74317.2</v>
      </c>
      <c r="AS183" s="37">
        <f t="shared" si="50"/>
        <v>75774.399999999994</v>
      </c>
      <c r="AT183" s="37">
        <f t="shared" si="50"/>
        <v>77231.600000000006</v>
      </c>
      <c r="AU183" s="37">
        <f t="shared" si="50"/>
        <v>78688.800000000003</v>
      </c>
      <c r="AV183" s="37">
        <f t="shared" si="50"/>
        <v>80146</v>
      </c>
      <c r="AW183" s="37">
        <f t="shared" si="50"/>
        <v>81603.199999999997</v>
      </c>
    </row>
    <row r="184" spans="1:49" ht="13.2">
      <c r="A184" s="21">
        <v>311070</v>
      </c>
      <c r="B184" s="11" t="s">
        <v>319</v>
      </c>
      <c r="C184" s="34">
        <v>74831.399999999994</v>
      </c>
      <c r="D184" s="38">
        <f t="shared" si="51"/>
        <v>3563.4</v>
      </c>
      <c r="E184" s="12">
        <v>21</v>
      </c>
      <c r="F184" s="13">
        <v>17</v>
      </c>
      <c r="G184" s="13">
        <v>26</v>
      </c>
      <c r="H184" s="35">
        <f t="shared" si="52"/>
        <v>1781.7</v>
      </c>
      <c r="I184" s="36">
        <f t="shared" si="53"/>
        <v>2375.6</v>
      </c>
      <c r="J184" s="37">
        <f t="shared" si="55"/>
        <v>3563.4</v>
      </c>
      <c r="K184" s="37">
        <f t="shared" si="55"/>
        <v>7126.8</v>
      </c>
      <c r="L184" s="37">
        <f t="shared" si="55"/>
        <v>10690.2</v>
      </c>
      <c r="M184" s="37">
        <f t="shared" si="55"/>
        <v>14253.6</v>
      </c>
      <c r="N184" s="37">
        <f t="shared" si="55"/>
        <v>17817</v>
      </c>
      <c r="O184" s="37">
        <f t="shared" si="55"/>
        <v>21380.400000000001</v>
      </c>
      <c r="P184" s="37">
        <f t="shared" si="55"/>
        <v>24943.8</v>
      </c>
      <c r="Q184" s="37">
        <f t="shared" si="55"/>
        <v>28507.200000000001</v>
      </c>
      <c r="R184" s="37">
        <f t="shared" si="55"/>
        <v>32070.6</v>
      </c>
      <c r="S184" s="37">
        <f t="shared" si="55"/>
        <v>35634</v>
      </c>
      <c r="T184" s="37">
        <f t="shared" si="55"/>
        <v>39197.4</v>
      </c>
      <c r="U184" s="37">
        <f t="shared" si="55"/>
        <v>42760.800000000003</v>
      </c>
      <c r="V184" s="37">
        <f t="shared" si="55"/>
        <v>46324.2</v>
      </c>
      <c r="W184" s="37">
        <f t="shared" si="55"/>
        <v>49887.6</v>
      </c>
      <c r="X184" s="37">
        <f t="shared" si="55"/>
        <v>53451</v>
      </c>
      <c r="Y184" s="37">
        <f t="shared" si="43"/>
        <v>57014.400000000001</v>
      </c>
      <c r="Z184" s="37">
        <f t="shared" si="43"/>
        <v>74831.399999999994</v>
      </c>
      <c r="AA184" s="37">
        <f t="shared" si="43"/>
        <v>74831.399999999994</v>
      </c>
      <c r="AB184" s="37">
        <f t="shared" si="43"/>
        <v>74831.399999999994</v>
      </c>
      <c r="AC184" s="37">
        <f t="shared" si="43"/>
        <v>74831.399999999994</v>
      </c>
      <c r="AD184" s="37">
        <f t="shared" si="54"/>
        <v>74831.399999999994</v>
      </c>
      <c r="AE184" s="37">
        <f t="shared" si="54"/>
        <v>74831.399999999994</v>
      </c>
      <c r="AF184" s="37">
        <f t="shared" si="54"/>
        <v>74831.399999999994</v>
      </c>
      <c r="AG184" s="37">
        <f t="shared" si="54"/>
        <v>74831.399999999994</v>
      </c>
      <c r="AH184" s="37">
        <f t="shared" si="54"/>
        <v>74831.399999999994</v>
      </c>
      <c r="AI184" s="37">
        <f t="shared" si="54"/>
        <v>74831.399999999994</v>
      </c>
      <c r="AJ184" s="37">
        <f t="shared" si="54"/>
        <v>76613.100000000006</v>
      </c>
      <c r="AK184" s="37">
        <f t="shared" si="54"/>
        <v>78394.8</v>
      </c>
      <c r="AL184" s="37">
        <f t="shared" si="54"/>
        <v>80176.5</v>
      </c>
      <c r="AM184" s="37">
        <f t="shared" si="47"/>
        <v>81958.2</v>
      </c>
      <c r="AN184" s="37">
        <f t="shared" si="47"/>
        <v>83739.899999999994</v>
      </c>
      <c r="AO184" s="37">
        <f t="shared" si="47"/>
        <v>85521.600000000006</v>
      </c>
      <c r="AP184" s="37">
        <f t="shared" si="47"/>
        <v>87303.3</v>
      </c>
      <c r="AQ184" s="37">
        <f t="shared" si="50"/>
        <v>89085</v>
      </c>
      <c r="AR184" s="37">
        <f t="shared" si="50"/>
        <v>90866.7</v>
      </c>
      <c r="AS184" s="37">
        <f t="shared" si="50"/>
        <v>92648.4</v>
      </c>
      <c r="AT184" s="37">
        <f t="shared" si="50"/>
        <v>94430.1</v>
      </c>
      <c r="AU184" s="37">
        <f t="shared" si="50"/>
        <v>96211.8</v>
      </c>
      <c r="AV184" s="37">
        <f t="shared" si="50"/>
        <v>97993.5</v>
      </c>
      <c r="AW184" s="37">
        <f t="shared" si="50"/>
        <v>99775.2</v>
      </c>
    </row>
    <row r="185" spans="1:49" ht="13.2">
      <c r="A185" s="21">
        <v>311080</v>
      </c>
      <c r="B185" s="11" t="s">
        <v>318</v>
      </c>
      <c r="C185" s="34">
        <v>51942.400000000001</v>
      </c>
      <c r="D185" s="38">
        <f t="shared" si="51"/>
        <v>3246.4</v>
      </c>
      <c r="E185" s="12">
        <v>16</v>
      </c>
      <c r="F185" s="13">
        <v>13</v>
      </c>
      <c r="G185" s="13">
        <v>20</v>
      </c>
      <c r="H185" s="35">
        <f t="shared" si="52"/>
        <v>1623.2</v>
      </c>
      <c r="I185" s="36">
        <f t="shared" si="53"/>
        <v>2164.3000000000002</v>
      </c>
      <c r="J185" s="37">
        <f t="shared" si="55"/>
        <v>3246.4</v>
      </c>
      <c r="K185" s="37">
        <f t="shared" si="55"/>
        <v>6492.8</v>
      </c>
      <c r="L185" s="37">
        <f t="shared" si="55"/>
        <v>9739.2000000000007</v>
      </c>
      <c r="M185" s="37">
        <f t="shared" si="55"/>
        <v>12985.6</v>
      </c>
      <c r="N185" s="37">
        <f t="shared" si="55"/>
        <v>16232</v>
      </c>
      <c r="O185" s="37">
        <f t="shared" si="55"/>
        <v>19478.400000000001</v>
      </c>
      <c r="P185" s="37">
        <f t="shared" si="55"/>
        <v>22724.799999999999</v>
      </c>
      <c r="Q185" s="37">
        <f t="shared" si="55"/>
        <v>25971.200000000001</v>
      </c>
      <c r="R185" s="37">
        <f t="shared" si="55"/>
        <v>29217.599999999999</v>
      </c>
      <c r="S185" s="37">
        <f t="shared" si="55"/>
        <v>32464</v>
      </c>
      <c r="T185" s="37">
        <f t="shared" si="55"/>
        <v>35710.400000000001</v>
      </c>
      <c r="U185" s="37">
        <f t="shared" si="55"/>
        <v>38956.800000000003</v>
      </c>
      <c r="V185" s="37">
        <f t="shared" si="55"/>
        <v>51942.400000000001</v>
      </c>
      <c r="W185" s="37">
        <f t="shared" si="55"/>
        <v>51942.400000000001</v>
      </c>
      <c r="X185" s="37">
        <f t="shared" si="55"/>
        <v>51942.400000000001</v>
      </c>
      <c r="Y185" s="37">
        <f t="shared" si="43"/>
        <v>51942.400000000001</v>
      </c>
      <c r="Z185" s="37">
        <f t="shared" si="43"/>
        <v>51942.400000000001</v>
      </c>
      <c r="AA185" s="37">
        <f t="shared" si="43"/>
        <v>51942.400000000001</v>
      </c>
      <c r="AB185" s="37">
        <f t="shared" si="43"/>
        <v>51942.400000000001</v>
      </c>
      <c r="AC185" s="37">
        <f t="shared" si="43"/>
        <v>51942.400000000001</v>
      </c>
      <c r="AD185" s="37">
        <f t="shared" si="54"/>
        <v>53565.599999999999</v>
      </c>
      <c r="AE185" s="37">
        <f t="shared" si="54"/>
        <v>55188.800000000003</v>
      </c>
      <c r="AF185" s="37">
        <f t="shared" si="54"/>
        <v>56812</v>
      </c>
      <c r="AG185" s="37">
        <f t="shared" si="54"/>
        <v>58435.199999999997</v>
      </c>
      <c r="AH185" s="37">
        <f t="shared" si="54"/>
        <v>60058.400000000001</v>
      </c>
      <c r="AI185" s="37">
        <f t="shared" si="54"/>
        <v>61681.599999999999</v>
      </c>
      <c r="AJ185" s="37">
        <f t="shared" si="54"/>
        <v>63304.800000000003</v>
      </c>
      <c r="AK185" s="37">
        <f t="shared" si="54"/>
        <v>64928</v>
      </c>
      <c r="AL185" s="37">
        <f t="shared" si="54"/>
        <v>66551.199999999997</v>
      </c>
      <c r="AM185" s="37">
        <f t="shared" si="47"/>
        <v>68174.399999999994</v>
      </c>
      <c r="AN185" s="37">
        <f t="shared" si="47"/>
        <v>69797.600000000006</v>
      </c>
      <c r="AO185" s="37">
        <f t="shared" si="47"/>
        <v>71420.800000000003</v>
      </c>
      <c r="AP185" s="37">
        <f t="shared" si="47"/>
        <v>73044</v>
      </c>
      <c r="AQ185" s="37">
        <f t="shared" si="50"/>
        <v>74667.199999999997</v>
      </c>
      <c r="AR185" s="37">
        <f t="shared" si="50"/>
        <v>76290.399999999994</v>
      </c>
      <c r="AS185" s="37">
        <f t="shared" si="50"/>
        <v>77913.600000000006</v>
      </c>
      <c r="AT185" s="37">
        <f t="shared" si="50"/>
        <v>79536.800000000003</v>
      </c>
      <c r="AU185" s="37">
        <f t="shared" si="50"/>
        <v>81160</v>
      </c>
      <c r="AV185" s="37">
        <f t="shared" si="50"/>
        <v>82783.199999999997</v>
      </c>
      <c r="AW185" s="37">
        <f t="shared" si="50"/>
        <v>84406.399999999994</v>
      </c>
    </row>
    <row r="186" spans="1:49" ht="24">
      <c r="A186" s="21">
        <v>311090</v>
      </c>
      <c r="B186" s="11" t="s">
        <v>254</v>
      </c>
      <c r="C186" s="34">
        <v>66417</v>
      </c>
      <c r="D186" s="38">
        <f t="shared" si="51"/>
        <v>2213.9</v>
      </c>
      <c r="E186" s="12">
        <v>30</v>
      </c>
      <c r="F186" s="13">
        <v>24</v>
      </c>
      <c r="G186" s="13">
        <v>36</v>
      </c>
      <c r="H186" s="35">
        <f t="shared" si="52"/>
        <v>1107</v>
      </c>
      <c r="I186" s="36">
        <f t="shared" si="53"/>
        <v>1475.9</v>
      </c>
      <c r="J186" s="37">
        <f t="shared" si="55"/>
        <v>2213.9</v>
      </c>
      <c r="K186" s="37">
        <f t="shared" si="55"/>
        <v>4427.8</v>
      </c>
      <c r="L186" s="37">
        <f t="shared" si="55"/>
        <v>6641.7</v>
      </c>
      <c r="M186" s="37">
        <f t="shared" si="55"/>
        <v>8855.6</v>
      </c>
      <c r="N186" s="37">
        <f t="shared" si="55"/>
        <v>11069.5</v>
      </c>
      <c r="O186" s="37">
        <f t="shared" si="55"/>
        <v>13283.4</v>
      </c>
      <c r="P186" s="37">
        <f t="shared" si="55"/>
        <v>15497.3</v>
      </c>
      <c r="Q186" s="37">
        <f t="shared" si="55"/>
        <v>17711.2</v>
      </c>
      <c r="R186" s="37">
        <f t="shared" si="55"/>
        <v>19925.099999999999</v>
      </c>
      <c r="S186" s="37">
        <f t="shared" si="55"/>
        <v>22139</v>
      </c>
      <c r="T186" s="37">
        <f t="shared" si="55"/>
        <v>24352.9</v>
      </c>
      <c r="U186" s="37">
        <f t="shared" si="55"/>
        <v>26566.799999999999</v>
      </c>
      <c r="V186" s="37">
        <f t="shared" si="55"/>
        <v>28780.7</v>
      </c>
      <c r="W186" s="37">
        <f t="shared" si="55"/>
        <v>30994.6</v>
      </c>
      <c r="X186" s="37">
        <f t="shared" si="55"/>
        <v>33208.5</v>
      </c>
      <c r="Y186" s="37">
        <f t="shared" si="43"/>
        <v>35422.400000000001</v>
      </c>
      <c r="Z186" s="37">
        <f t="shared" si="43"/>
        <v>37636.300000000003</v>
      </c>
      <c r="AA186" s="37">
        <f t="shared" si="43"/>
        <v>39850.199999999997</v>
      </c>
      <c r="AB186" s="37">
        <f t="shared" si="43"/>
        <v>42064.1</v>
      </c>
      <c r="AC186" s="37">
        <f t="shared" si="43"/>
        <v>44278</v>
      </c>
      <c r="AD186" s="37">
        <f t="shared" si="54"/>
        <v>46491.9</v>
      </c>
      <c r="AE186" s="37">
        <f t="shared" si="54"/>
        <v>48705.8</v>
      </c>
      <c r="AF186" s="37">
        <f t="shared" si="54"/>
        <v>50919.7</v>
      </c>
      <c r="AG186" s="37">
        <f t="shared" si="54"/>
        <v>66417</v>
      </c>
      <c r="AH186" s="37">
        <f t="shared" si="54"/>
        <v>66417</v>
      </c>
      <c r="AI186" s="37">
        <f t="shared" si="54"/>
        <v>66417</v>
      </c>
      <c r="AJ186" s="37">
        <f t="shared" si="54"/>
        <v>66417</v>
      </c>
      <c r="AK186" s="37">
        <f t="shared" si="54"/>
        <v>66417</v>
      </c>
      <c r="AL186" s="37">
        <f t="shared" si="54"/>
        <v>66417</v>
      </c>
      <c r="AM186" s="37">
        <f t="shared" si="47"/>
        <v>66417</v>
      </c>
      <c r="AN186" s="37">
        <f t="shared" si="47"/>
        <v>66417</v>
      </c>
      <c r="AO186" s="37">
        <f t="shared" si="47"/>
        <v>66417</v>
      </c>
      <c r="AP186" s="37">
        <f t="shared" si="47"/>
        <v>66417</v>
      </c>
      <c r="AQ186" s="37">
        <f t="shared" si="50"/>
        <v>66417</v>
      </c>
      <c r="AR186" s="37">
        <f t="shared" si="50"/>
        <v>66417</v>
      </c>
      <c r="AS186" s="37">
        <f t="shared" si="50"/>
        <v>66417</v>
      </c>
      <c r="AT186" s="37">
        <f t="shared" si="50"/>
        <v>67524</v>
      </c>
      <c r="AU186" s="37">
        <f t="shared" si="50"/>
        <v>68631</v>
      </c>
      <c r="AV186" s="37">
        <f t="shared" si="50"/>
        <v>69738</v>
      </c>
      <c r="AW186" s="37">
        <f t="shared" si="50"/>
        <v>70845</v>
      </c>
    </row>
    <row r="187" spans="1:49" ht="24">
      <c r="A187" s="21">
        <v>311100</v>
      </c>
      <c r="B187" s="11" t="s">
        <v>253</v>
      </c>
      <c r="C187" s="34">
        <v>27244.799999999999</v>
      </c>
      <c r="D187" s="38">
        <f t="shared" si="51"/>
        <v>2270.4</v>
      </c>
      <c r="E187" s="12">
        <v>12</v>
      </c>
      <c r="F187" s="13">
        <v>10</v>
      </c>
      <c r="G187" s="13">
        <v>15</v>
      </c>
      <c r="H187" s="35">
        <f t="shared" si="52"/>
        <v>1135.2</v>
      </c>
      <c r="I187" s="36">
        <f t="shared" si="53"/>
        <v>1513.6</v>
      </c>
      <c r="J187" s="37">
        <f t="shared" si="55"/>
        <v>2270.4</v>
      </c>
      <c r="K187" s="37">
        <f t="shared" si="55"/>
        <v>4540.8</v>
      </c>
      <c r="L187" s="37">
        <f t="shared" si="55"/>
        <v>6811.2</v>
      </c>
      <c r="M187" s="37">
        <f t="shared" si="55"/>
        <v>9081.6</v>
      </c>
      <c r="N187" s="37">
        <f t="shared" si="55"/>
        <v>11352</v>
      </c>
      <c r="O187" s="37">
        <f t="shared" si="55"/>
        <v>13622.4</v>
      </c>
      <c r="P187" s="37">
        <f t="shared" si="55"/>
        <v>15892.8</v>
      </c>
      <c r="Q187" s="37">
        <f t="shared" si="55"/>
        <v>18163.2</v>
      </c>
      <c r="R187" s="37">
        <f t="shared" si="55"/>
        <v>20433.599999999999</v>
      </c>
      <c r="S187" s="37">
        <f t="shared" si="55"/>
        <v>27244.799999999999</v>
      </c>
      <c r="T187" s="37">
        <f t="shared" si="55"/>
        <v>27244.799999999999</v>
      </c>
      <c r="U187" s="37">
        <f t="shared" si="55"/>
        <v>27244.799999999999</v>
      </c>
      <c r="V187" s="37">
        <f t="shared" si="55"/>
        <v>27244.799999999999</v>
      </c>
      <c r="W187" s="37">
        <f t="shared" si="55"/>
        <v>27244.799999999999</v>
      </c>
      <c r="X187" s="37">
        <f t="shared" si="55"/>
        <v>27244.799999999999</v>
      </c>
      <c r="Y187" s="37">
        <f t="shared" si="43"/>
        <v>28380</v>
      </c>
      <c r="Z187" s="37">
        <f t="shared" si="43"/>
        <v>29515.200000000001</v>
      </c>
      <c r="AA187" s="37">
        <f t="shared" si="43"/>
        <v>30650.400000000001</v>
      </c>
      <c r="AB187" s="37">
        <f t="shared" si="43"/>
        <v>31785.599999999999</v>
      </c>
      <c r="AC187" s="37">
        <f t="shared" si="43"/>
        <v>32920.800000000003</v>
      </c>
      <c r="AD187" s="37">
        <f t="shared" si="54"/>
        <v>34056</v>
      </c>
      <c r="AE187" s="37">
        <f t="shared" si="54"/>
        <v>35191.199999999997</v>
      </c>
      <c r="AF187" s="37">
        <f t="shared" si="54"/>
        <v>36326.400000000001</v>
      </c>
      <c r="AG187" s="37">
        <f t="shared" si="54"/>
        <v>37461.599999999999</v>
      </c>
      <c r="AH187" s="37">
        <f t="shared" si="54"/>
        <v>38596.800000000003</v>
      </c>
      <c r="AI187" s="37">
        <f t="shared" si="54"/>
        <v>39732</v>
      </c>
      <c r="AJ187" s="37">
        <f t="shared" si="54"/>
        <v>40867.199999999997</v>
      </c>
      <c r="AK187" s="37">
        <f t="shared" si="54"/>
        <v>42002.400000000001</v>
      </c>
      <c r="AL187" s="37">
        <f t="shared" si="54"/>
        <v>43137.599999999999</v>
      </c>
      <c r="AM187" s="37">
        <f t="shared" si="47"/>
        <v>44272.800000000003</v>
      </c>
      <c r="AN187" s="37">
        <f t="shared" si="47"/>
        <v>45408</v>
      </c>
      <c r="AO187" s="37">
        <f t="shared" si="47"/>
        <v>46543.199999999997</v>
      </c>
      <c r="AP187" s="37">
        <f t="shared" si="47"/>
        <v>47678.400000000001</v>
      </c>
      <c r="AQ187" s="37">
        <f t="shared" si="50"/>
        <v>48813.599999999999</v>
      </c>
      <c r="AR187" s="37">
        <f t="shared" si="50"/>
        <v>49948.800000000003</v>
      </c>
      <c r="AS187" s="37">
        <f t="shared" si="50"/>
        <v>51084</v>
      </c>
      <c r="AT187" s="37">
        <f t="shared" si="50"/>
        <v>52219.199999999997</v>
      </c>
      <c r="AU187" s="37">
        <f t="shared" si="50"/>
        <v>53354.400000000001</v>
      </c>
      <c r="AV187" s="37">
        <f t="shared" si="50"/>
        <v>54489.599999999999</v>
      </c>
      <c r="AW187" s="37">
        <f t="shared" si="50"/>
        <v>55624.800000000003</v>
      </c>
    </row>
    <row r="188" spans="1:49" ht="13.2">
      <c r="A188" s="21">
        <v>311140</v>
      </c>
      <c r="B188" s="11" t="s">
        <v>527</v>
      </c>
      <c r="C188" s="34">
        <v>69659.199999999997</v>
      </c>
      <c r="D188" s="38">
        <f t="shared" si="51"/>
        <v>4353.7</v>
      </c>
      <c r="E188" s="12">
        <v>16</v>
      </c>
      <c r="F188" s="13">
        <v>13</v>
      </c>
      <c r="G188" s="13">
        <v>20</v>
      </c>
      <c r="H188" s="35">
        <f t="shared" si="52"/>
        <v>2176.9</v>
      </c>
      <c r="I188" s="36">
        <f t="shared" si="53"/>
        <v>2902.5</v>
      </c>
      <c r="J188" s="37">
        <f t="shared" si="55"/>
        <v>4353.7</v>
      </c>
      <c r="K188" s="37">
        <f t="shared" si="55"/>
        <v>8707.4</v>
      </c>
      <c r="L188" s="37">
        <f t="shared" si="55"/>
        <v>13061.1</v>
      </c>
      <c r="M188" s="37">
        <f t="shared" si="55"/>
        <v>17414.8</v>
      </c>
      <c r="N188" s="37">
        <f t="shared" si="55"/>
        <v>21768.5</v>
      </c>
      <c r="O188" s="37">
        <f t="shared" si="55"/>
        <v>26122.2</v>
      </c>
      <c r="P188" s="37">
        <f t="shared" si="55"/>
        <v>30475.9</v>
      </c>
      <c r="Q188" s="37">
        <f t="shared" si="55"/>
        <v>34829.599999999999</v>
      </c>
      <c r="R188" s="37">
        <f t="shared" si="55"/>
        <v>39183.300000000003</v>
      </c>
      <c r="S188" s="37">
        <f t="shared" si="55"/>
        <v>43537</v>
      </c>
      <c r="T188" s="37">
        <f t="shared" si="55"/>
        <v>47890.7</v>
      </c>
      <c r="U188" s="37">
        <f t="shared" si="55"/>
        <v>52244.4</v>
      </c>
      <c r="V188" s="37">
        <f t="shared" si="55"/>
        <v>69659.199999999997</v>
      </c>
      <c r="W188" s="37">
        <f t="shared" si="55"/>
        <v>69659.199999999997</v>
      </c>
      <c r="X188" s="37">
        <f t="shared" si="55"/>
        <v>69659.199999999997</v>
      </c>
      <c r="Y188" s="37">
        <f t="shared" si="43"/>
        <v>69659.199999999997</v>
      </c>
      <c r="Z188" s="37">
        <f t="shared" si="43"/>
        <v>69659.199999999997</v>
      </c>
      <c r="AA188" s="37">
        <f t="shared" si="43"/>
        <v>69659.199999999997</v>
      </c>
      <c r="AB188" s="37">
        <f t="shared" si="43"/>
        <v>69659.199999999997</v>
      </c>
      <c r="AC188" s="37">
        <f t="shared" si="43"/>
        <v>69659.199999999997</v>
      </c>
      <c r="AD188" s="37">
        <f t="shared" si="54"/>
        <v>71836.100000000006</v>
      </c>
      <c r="AE188" s="37">
        <f t="shared" si="54"/>
        <v>74013</v>
      </c>
      <c r="AF188" s="37">
        <f t="shared" si="54"/>
        <v>76189.899999999994</v>
      </c>
      <c r="AG188" s="37">
        <f t="shared" si="54"/>
        <v>78366.8</v>
      </c>
      <c r="AH188" s="37">
        <f t="shared" si="54"/>
        <v>80543.7</v>
      </c>
      <c r="AI188" s="37">
        <f t="shared" si="54"/>
        <v>82720.600000000006</v>
      </c>
      <c r="AJ188" s="37">
        <f t="shared" si="54"/>
        <v>84897.5</v>
      </c>
      <c r="AK188" s="37">
        <f t="shared" si="54"/>
        <v>87074.4</v>
      </c>
      <c r="AL188" s="37">
        <f t="shared" si="54"/>
        <v>89251.3</v>
      </c>
      <c r="AM188" s="37">
        <f t="shared" si="47"/>
        <v>91428.2</v>
      </c>
      <c r="AN188" s="37">
        <f t="shared" si="47"/>
        <v>93605.1</v>
      </c>
      <c r="AO188" s="37">
        <f t="shared" si="47"/>
        <v>95782</v>
      </c>
      <c r="AP188" s="37">
        <f t="shared" si="47"/>
        <v>97958.9</v>
      </c>
      <c r="AQ188" s="37">
        <f t="shared" si="50"/>
        <v>100135.8</v>
      </c>
      <c r="AR188" s="37">
        <f t="shared" si="50"/>
        <v>102312.7</v>
      </c>
      <c r="AS188" s="37">
        <f t="shared" si="50"/>
        <v>104489.60000000001</v>
      </c>
      <c r="AT188" s="37">
        <f t="shared" si="50"/>
        <v>106666.5</v>
      </c>
      <c r="AU188" s="37">
        <f t="shared" si="50"/>
        <v>108843.4</v>
      </c>
      <c r="AV188" s="37">
        <f t="shared" si="50"/>
        <v>111020.3</v>
      </c>
      <c r="AW188" s="37">
        <f t="shared" si="50"/>
        <v>113197.2</v>
      </c>
    </row>
    <row r="189" spans="1:49" ht="13.2">
      <c r="A189" s="21">
        <v>311150</v>
      </c>
      <c r="B189" s="11" t="s">
        <v>317</v>
      </c>
      <c r="C189" s="34">
        <v>21765.599999999999</v>
      </c>
      <c r="D189" s="38">
        <f t="shared" si="51"/>
        <v>2720.7</v>
      </c>
      <c r="E189" s="12">
        <v>8</v>
      </c>
      <c r="F189" s="13">
        <v>7</v>
      </c>
      <c r="G189" s="13">
        <v>10</v>
      </c>
      <c r="H189" s="35">
        <f t="shared" si="52"/>
        <v>1360.4</v>
      </c>
      <c r="I189" s="36">
        <f t="shared" si="53"/>
        <v>1813.8</v>
      </c>
      <c r="J189" s="37">
        <f t="shared" si="55"/>
        <v>2720.7</v>
      </c>
      <c r="K189" s="37">
        <f t="shared" si="55"/>
        <v>5441.4</v>
      </c>
      <c r="L189" s="37">
        <f t="shared" si="55"/>
        <v>8162.1</v>
      </c>
      <c r="M189" s="37">
        <f t="shared" si="55"/>
        <v>10882.8</v>
      </c>
      <c r="N189" s="37">
        <f t="shared" si="55"/>
        <v>13603.5</v>
      </c>
      <c r="O189" s="37">
        <f t="shared" si="55"/>
        <v>16324.2</v>
      </c>
      <c r="P189" s="37">
        <f t="shared" si="55"/>
        <v>21765.599999999999</v>
      </c>
      <c r="Q189" s="37">
        <f t="shared" si="55"/>
        <v>21765.599999999999</v>
      </c>
      <c r="R189" s="37">
        <f t="shared" si="55"/>
        <v>21765.599999999999</v>
      </c>
      <c r="S189" s="37">
        <f t="shared" si="55"/>
        <v>21765.599999999999</v>
      </c>
      <c r="T189" s="37">
        <f t="shared" si="55"/>
        <v>23126</v>
      </c>
      <c r="U189" s="37">
        <f t="shared" si="55"/>
        <v>24486.400000000001</v>
      </c>
      <c r="V189" s="37">
        <f t="shared" si="55"/>
        <v>25846.799999999999</v>
      </c>
      <c r="W189" s="37">
        <f t="shared" si="55"/>
        <v>27207.200000000001</v>
      </c>
      <c r="X189" s="37">
        <f t="shared" si="55"/>
        <v>28567.599999999999</v>
      </c>
      <c r="Y189" s="37">
        <f t="shared" si="43"/>
        <v>29928</v>
      </c>
      <c r="Z189" s="37">
        <f t="shared" si="43"/>
        <v>31288.400000000001</v>
      </c>
      <c r="AA189" s="37">
        <f t="shared" si="43"/>
        <v>32648.799999999999</v>
      </c>
      <c r="AB189" s="37">
        <f t="shared" si="43"/>
        <v>34009.199999999997</v>
      </c>
      <c r="AC189" s="37">
        <f t="shared" si="43"/>
        <v>35369.599999999999</v>
      </c>
      <c r="AD189" s="37">
        <f t="shared" si="54"/>
        <v>36730</v>
      </c>
      <c r="AE189" s="37">
        <f t="shared" si="54"/>
        <v>38090.400000000001</v>
      </c>
      <c r="AF189" s="37">
        <f t="shared" si="54"/>
        <v>39450.800000000003</v>
      </c>
      <c r="AG189" s="37">
        <f t="shared" si="54"/>
        <v>40811.199999999997</v>
      </c>
      <c r="AH189" s="37">
        <f t="shared" si="54"/>
        <v>42171.6</v>
      </c>
      <c r="AI189" s="37">
        <f t="shared" si="54"/>
        <v>43532</v>
      </c>
      <c r="AJ189" s="37">
        <f t="shared" si="54"/>
        <v>44892.4</v>
      </c>
      <c r="AK189" s="37">
        <f t="shared" si="54"/>
        <v>46252.800000000003</v>
      </c>
      <c r="AL189" s="37">
        <f t="shared" si="54"/>
        <v>47613.2</v>
      </c>
      <c r="AM189" s="37">
        <f t="shared" si="47"/>
        <v>48973.599999999999</v>
      </c>
      <c r="AN189" s="37">
        <f t="shared" si="47"/>
        <v>50334</v>
      </c>
      <c r="AO189" s="37">
        <f t="shared" si="47"/>
        <v>51694.400000000001</v>
      </c>
      <c r="AP189" s="37">
        <f t="shared" si="47"/>
        <v>53054.8</v>
      </c>
      <c r="AQ189" s="37">
        <f t="shared" si="50"/>
        <v>54415.199999999997</v>
      </c>
      <c r="AR189" s="37">
        <f t="shared" si="50"/>
        <v>55775.6</v>
      </c>
      <c r="AS189" s="37">
        <f t="shared" si="50"/>
        <v>57136</v>
      </c>
      <c r="AT189" s="37">
        <f t="shared" si="50"/>
        <v>58496.4</v>
      </c>
      <c r="AU189" s="37">
        <f t="shared" si="50"/>
        <v>59856.800000000003</v>
      </c>
      <c r="AV189" s="37">
        <f t="shared" si="50"/>
        <v>61217.2</v>
      </c>
      <c r="AW189" s="37">
        <f t="shared" si="50"/>
        <v>62577.599999999999</v>
      </c>
    </row>
    <row r="190" spans="1:49" ht="13.2">
      <c r="A190" s="21">
        <v>321010</v>
      </c>
      <c r="B190" s="11" t="s">
        <v>316</v>
      </c>
      <c r="C190" s="34">
        <v>20400.8</v>
      </c>
      <c r="D190" s="38">
        <f t="shared" si="51"/>
        <v>2550.1</v>
      </c>
      <c r="E190" s="12">
        <v>8</v>
      </c>
      <c r="F190" s="13">
        <v>7</v>
      </c>
      <c r="G190" s="13">
        <v>10</v>
      </c>
      <c r="H190" s="35">
        <f t="shared" si="52"/>
        <v>1275.0999999999999</v>
      </c>
      <c r="I190" s="36">
        <f t="shared" si="53"/>
        <v>1700.1</v>
      </c>
      <c r="J190" s="37">
        <f t="shared" si="55"/>
        <v>2550.1</v>
      </c>
      <c r="K190" s="37">
        <f t="shared" si="55"/>
        <v>5100.2</v>
      </c>
      <c r="L190" s="37">
        <f t="shared" si="55"/>
        <v>7650.3</v>
      </c>
      <c r="M190" s="37">
        <f t="shared" si="55"/>
        <v>10200.4</v>
      </c>
      <c r="N190" s="37">
        <f t="shared" si="55"/>
        <v>12750.5</v>
      </c>
      <c r="O190" s="37">
        <f t="shared" si="55"/>
        <v>15300.6</v>
      </c>
      <c r="P190" s="37">
        <f t="shared" si="55"/>
        <v>20400.8</v>
      </c>
      <c r="Q190" s="37">
        <f t="shared" si="55"/>
        <v>20400.8</v>
      </c>
      <c r="R190" s="37">
        <f t="shared" si="55"/>
        <v>20400.8</v>
      </c>
      <c r="S190" s="37">
        <f t="shared" si="55"/>
        <v>20400.8</v>
      </c>
      <c r="T190" s="37">
        <f t="shared" si="55"/>
        <v>21675.9</v>
      </c>
      <c r="U190" s="37">
        <f t="shared" si="55"/>
        <v>22951</v>
      </c>
      <c r="V190" s="37">
        <f t="shared" si="55"/>
        <v>24226.1</v>
      </c>
      <c r="W190" s="37">
        <f t="shared" si="55"/>
        <v>25501.200000000001</v>
      </c>
      <c r="X190" s="37">
        <f t="shared" si="55"/>
        <v>26776.3</v>
      </c>
      <c r="Y190" s="37">
        <f t="shared" si="43"/>
        <v>28051.4</v>
      </c>
      <c r="Z190" s="37">
        <f t="shared" si="43"/>
        <v>29326.5</v>
      </c>
      <c r="AA190" s="37">
        <f t="shared" si="43"/>
        <v>30601.599999999999</v>
      </c>
      <c r="AB190" s="37">
        <f t="shared" si="43"/>
        <v>31876.7</v>
      </c>
      <c r="AC190" s="37">
        <f t="shared" si="43"/>
        <v>33151.800000000003</v>
      </c>
      <c r="AD190" s="37">
        <f t="shared" si="54"/>
        <v>34426.9</v>
      </c>
      <c r="AE190" s="37">
        <f t="shared" si="54"/>
        <v>35702</v>
      </c>
      <c r="AF190" s="37">
        <f t="shared" si="54"/>
        <v>36977.1</v>
      </c>
      <c r="AG190" s="37">
        <f t="shared" si="54"/>
        <v>38252.199999999997</v>
      </c>
      <c r="AH190" s="37">
        <f t="shared" si="54"/>
        <v>39527.300000000003</v>
      </c>
      <c r="AI190" s="37">
        <f t="shared" si="54"/>
        <v>40802.400000000001</v>
      </c>
      <c r="AJ190" s="37">
        <f t="shared" si="54"/>
        <v>42077.5</v>
      </c>
      <c r="AK190" s="37">
        <f t="shared" si="54"/>
        <v>43352.6</v>
      </c>
      <c r="AL190" s="37">
        <f t="shared" si="54"/>
        <v>44627.7</v>
      </c>
      <c r="AM190" s="37">
        <f t="shared" si="47"/>
        <v>45902.8</v>
      </c>
      <c r="AN190" s="37">
        <f t="shared" si="47"/>
        <v>47177.9</v>
      </c>
      <c r="AO190" s="37">
        <f t="shared" si="47"/>
        <v>48453</v>
      </c>
      <c r="AP190" s="37">
        <f t="shared" si="47"/>
        <v>49728.1</v>
      </c>
      <c r="AQ190" s="37">
        <f t="shared" si="50"/>
        <v>51003.199999999997</v>
      </c>
      <c r="AR190" s="37">
        <f t="shared" si="50"/>
        <v>52278.3</v>
      </c>
      <c r="AS190" s="37">
        <f t="shared" si="50"/>
        <v>53553.4</v>
      </c>
      <c r="AT190" s="37">
        <f t="shared" si="50"/>
        <v>54828.5</v>
      </c>
      <c r="AU190" s="37">
        <f t="shared" si="50"/>
        <v>56103.6</v>
      </c>
      <c r="AV190" s="37">
        <f t="shared" si="50"/>
        <v>57378.7</v>
      </c>
      <c r="AW190" s="37">
        <f t="shared" si="50"/>
        <v>58653.8</v>
      </c>
    </row>
    <row r="191" spans="1:49" ht="13.2">
      <c r="A191" s="21">
        <v>321020</v>
      </c>
      <c r="B191" s="11" t="s">
        <v>295</v>
      </c>
      <c r="C191" s="34">
        <v>74778.2</v>
      </c>
      <c r="D191" s="38">
        <f t="shared" si="51"/>
        <v>5341.3</v>
      </c>
      <c r="E191" s="12">
        <v>14</v>
      </c>
      <c r="F191" s="13">
        <v>12</v>
      </c>
      <c r="G191" s="13">
        <v>17</v>
      </c>
      <c r="H191" s="35">
        <f t="shared" si="52"/>
        <v>2670.7</v>
      </c>
      <c r="I191" s="36">
        <f t="shared" si="53"/>
        <v>3560.9</v>
      </c>
      <c r="J191" s="37">
        <f t="shared" si="55"/>
        <v>5341.3</v>
      </c>
      <c r="K191" s="37">
        <f t="shared" si="55"/>
        <v>10682.6</v>
      </c>
      <c r="L191" s="37">
        <f t="shared" si="55"/>
        <v>16023.9</v>
      </c>
      <c r="M191" s="37">
        <f t="shared" si="55"/>
        <v>21365.200000000001</v>
      </c>
      <c r="N191" s="37">
        <f t="shared" si="55"/>
        <v>26706.5</v>
      </c>
      <c r="O191" s="37">
        <f t="shared" si="55"/>
        <v>32047.8</v>
      </c>
      <c r="P191" s="37">
        <f t="shared" si="55"/>
        <v>37389.1</v>
      </c>
      <c r="Q191" s="37">
        <f t="shared" si="55"/>
        <v>42730.400000000001</v>
      </c>
      <c r="R191" s="37">
        <f t="shared" si="55"/>
        <v>48071.7</v>
      </c>
      <c r="S191" s="37">
        <f t="shared" si="55"/>
        <v>53413</v>
      </c>
      <c r="T191" s="37">
        <f t="shared" si="55"/>
        <v>58754.3</v>
      </c>
      <c r="U191" s="37">
        <f t="shared" si="55"/>
        <v>74778.2</v>
      </c>
      <c r="V191" s="37">
        <f t="shared" si="55"/>
        <v>74778.2</v>
      </c>
      <c r="W191" s="37">
        <f t="shared" si="55"/>
        <v>74778.2</v>
      </c>
      <c r="X191" s="37">
        <f t="shared" si="55"/>
        <v>74778.2</v>
      </c>
      <c r="Y191" s="37">
        <f t="shared" si="43"/>
        <v>74778.2</v>
      </c>
      <c r="Z191" s="37">
        <f t="shared" si="43"/>
        <v>74778.2</v>
      </c>
      <c r="AA191" s="37">
        <f t="shared" si="43"/>
        <v>77448.899999999994</v>
      </c>
      <c r="AB191" s="37">
        <f t="shared" si="43"/>
        <v>80119.600000000006</v>
      </c>
      <c r="AC191" s="37">
        <f t="shared" si="43"/>
        <v>82790.3</v>
      </c>
      <c r="AD191" s="37">
        <f t="shared" si="54"/>
        <v>85461</v>
      </c>
      <c r="AE191" s="37">
        <f t="shared" si="54"/>
        <v>88131.7</v>
      </c>
      <c r="AF191" s="37">
        <f t="shared" si="54"/>
        <v>90802.4</v>
      </c>
      <c r="AG191" s="37">
        <f t="shared" si="54"/>
        <v>93473.1</v>
      </c>
      <c r="AH191" s="37">
        <f t="shared" si="54"/>
        <v>96143.8</v>
      </c>
      <c r="AI191" s="37">
        <f t="shared" si="54"/>
        <v>98814.5</v>
      </c>
      <c r="AJ191" s="37">
        <f t="shared" si="54"/>
        <v>101485.2</v>
      </c>
      <c r="AK191" s="37">
        <f t="shared" si="54"/>
        <v>104155.9</v>
      </c>
      <c r="AL191" s="37">
        <f t="shared" si="54"/>
        <v>106826.6</v>
      </c>
      <c r="AM191" s="37">
        <f t="shared" si="47"/>
        <v>109497.3</v>
      </c>
      <c r="AN191" s="37">
        <f t="shared" si="47"/>
        <v>112168</v>
      </c>
      <c r="AO191" s="37">
        <f t="shared" si="47"/>
        <v>114838.7</v>
      </c>
      <c r="AP191" s="37">
        <f t="shared" si="47"/>
        <v>117509.4</v>
      </c>
      <c r="AQ191" s="37">
        <f t="shared" si="50"/>
        <v>120180.1</v>
      </c>
      <c r="AR191" s="37">
        <f t="shared" si="50"/>
        <v>122850.8</v>
      </c>
      <c r="AS191" s="37">
        <f t="shared" si="50"/>
        <v>125521.5</v>
      </c>
      <c r="AT191" s="37">
        <f t="shared" si="50"/>
        <v>128192.2</v>
      </c>
      <c r="AU191" s="37">
        <f t="shared" si="50"/>
        <v>130862.9</v>
      </c>
      <c r="AV191" s="37">
        <f t="shared" si="50"/>
        <v>133533.6</v>
      </c>
      <c r="AW191" s="37">
        <f t="shared" si="50"/>
        <v>136204.29999999999</v>
      </c>
    </row>
    <row r="192" spans="1:49" ht="13.2">
      <c r="A192" s="21">
        <v>321030</v>
      </c>
      <c r="B192" s="11" t="s">
        <v>294</v>
      </c>
      <c r="C192" s="34">
        <v>51222.1</v>
      </c>
      <c r="D192" s="38">
        <f t="shared" si="51"/>
        <v>2695.9</v>
      </c>
      <c r="E192" s="12">
        <v>19</v>
      </c>
      <c r="F192" s="13">
        <v>16</v>
      </c>
      <c r="G192" s="13">
        <v>23</v>
      </c>
      <c r="H192" s="35">
        <f t="shared" si="52"/>
        <v>1348</v>
      </c>
      <c r="I192" s="36">
        <f t="shared" si="53"/>
        <v>1797.3</v>
      </c>
      <c r="J192" s="37">
        <f t="shared" si="55"/>
        <v>2695.9</v>
      </c>
      <c r="K192" s="37">
        <f t="shared" si="55"/>
        <v>5391.8</v>
      </c>
      <c r="L192" s="37">
        <f t="shared" si="55"/>
        <v>8087.7</v>
      </c>
      <c r="M192" s="37">
        <f t="shared" si="55"/>
        <v>10783.6</v>
      </c>
      <c r="N192" s="37">
        <f t="shared" si="55"/>
        <v>13479.5</v>
      </c>
      <c r="O192" s="37">
        <f t="shared" si="55"/>
        <v>16175.4</v>
      </c>
      <c r="P192" s="37">
        <f t="shared" si="55"/>
        <v>18871.3</v>
      </c>
      <c r="Q192" s="37">
        <f t="shared" si="55"/>
        <v>21567.200000000001</v>
      </c>
      <c r="R192" s="37">
        <f t="shared" si="55"/>
        <v>24263.1</v>
      </c>
      <c r="S192" s="37">
        <f t="shared" si="55"/>
        <v>26959</v>
      </c>
      <c r="T192" s="37">
        <f t="shared" si="55"/>
        <v>29654.9</v>
      </c>
      <c r="U192" s="37">
        <f t="shared" si="55"/>
        <v>32350.799999999999</v>
      </c>
      <c r="V192" s="37">
        <f t="shared" si="55"/>
        <v>35046.699999999997</v>
      </c>
      <c r="W192" s="37">
        <f t="shared" si="55"/>
        <v>37742.6</v>
      </c>
      <c r="X192" s="37">
        <f t="shared" si="55"/>
        <v>40438.5</v>
      </c>
      <c r="Y192" s="37">
        <f t="shared" si="43"/>
        <v>51222.1</v>
      </c>
      <c r="Z192" s="37">
        <f t="shared" si="43"/>
        <v>51222.1</v>
      </c>
      <c r="AA192" s="37">
        <f t="shared" si="43"/>
        <v>51222.1</v>
      </c>
      <c r="AB192" s="37">
        <f t="shared" si="43"/>
        <v>51222.1</v>
      </c>
      <c r="AC192" s="37">
        <f t="shared" si="43"/>
        <v>51222.1</v>
      </c>
      <c r="AD192" s="37">
        <f t="shared" si="54"/>
        <v>51222.1</v>
      </c>
      <c r="AE192" s="37">
        <f t="shared" si="54"/>
        <v>51222.1</v>
      </c>
      <c r="AF192" s="37">
        <f t="shared" si="54"/>
        <v>51222.1</v>
      </c>
      <c r="AG192" s="37">
        <f t="shared" si="54"/>
        <v>52570.1</v>
      </c>
      <c r="AH192" s="37">
        <f t="shared" si="54"/>
        <v>53918.1</v>
      </c>
      <c r="AI192" s="37">
        <f t="shared" si="54"/>
        <v>55266.1</v>
      </c>
      <c r="AJ192" s="37">
        <f t="shared" si="54"/>
        <v>56614.1</v>
      </c>
      <c r="AK192" s="37">
        <f t="shared" si="54"/>
        <v>57962.1</v>
      </c>
      <c r="AL192" s="37">
        <f t="shared" si="54"/>
        <v>59310.1</v>
      </c>
      <c r="AM192" s="37">
        <f t="shared" si="47"/>
        <v>60658.1</v>
      </c>
      <c r="AN192" s="37">
        <f t="shared" si="47"/>
        <v>62006.1</v>
      </c>
      <c r="AO192" s="37">
        <f t="shared" si="47"/>
        <v>63354.1</v>
      </c>
      <c r="AP192" s="37">
        <f t="shared" si="47"/>
        <v>64702.1</v>
      </c>
      <c r="AQ192" s="37">
        <f t="shared" si="50"/>
        <v>66050.100000000006</v>
      </c>
      <c r="AR192" s="37">
        <f t="shared" si="50"/>
        <v>67398.100000000006</v>
      </c>
      <c r="AS192" s="37">
        <f t="shared" si="50"/>
        <v>68746.100000000006</v>
      </c>
      <c r="AT192" s="37">
        <f t="shared" si="50"/>
        <v>70094.100000000006</v>
      </c>
      <c r="AU192" s="37">
        <f t="shared" si="50"/>
        <v>71442.100000000006</v>
      </c>
      <c r="AV192" s="37">
        <f t="shared" si="50"/>
        <v>72790.100000000006</v>
      </c>
      <c r="AW192" s="37">
        <f t="shared" si="50"/>
        <v>74138.100000000006</v>
      </c>
    </row>
    <row r="193" spans="1:49" ht="13.2">
      <c r="A193" s="21">
        <v>321040</v>
      </c>
      <c r="B193" s="11" t="s">
        <v>315</v>
      </c>
      <c r="C193" s="34">
        <v>48548.4</v>
      </c>
      <c r="D193" s="38">
        <f t="shared" si="51"/>
        <v>4045.7</v>
      </c>
      <c r="E193" s="12">
        <v>12</v>
      </c>
      <c r="F193" s="13">
        <v>10</v>
      </c>
      <c r="G193" s="13">
        <v>15</v>
      </c>
      <c r="H193" s="35">
        <f t="shared" si="52"/>
        <v>2022.9</v>
      </c>
      <c r="I193" s="36">
        <f t="shared" si="53"/>
        <v>2697.1</v>
      </c>
      <c r="J193" s="37">
        <f t="shared" si="55"/>
        <v>4045.7</v>
      </c>
      <c r="K193" s="37">
        <f t="shared" si="55"/>
        <v>8091.4</v>
      </c>
      <c r="L193" s="37">
        <f t="shared" si="55"/>
        <v>12137.1</v>
      </c>
      <c r="M193" s="37">
        <f t="shared" si="55"/>
        <v>16182.8</v>
      </c>
      <c r="N193" s="37">
        <f t="shared" si="55"/>
        <v>20228.5</v>
      </c>
      <c r="O193" s="37">
        <f t="shared" si="55"/>
        <v>24274.2</v>
      </c>
      <c r="P193" s="37">
        <f t="shared" si="55"/>
        <v>28319.9</v>
      </c>
      <c r="Q193" s="37">
        <f t="shared" si="55"/>
        <v>32365.599999999999</v>
      </c>
      <c r="R193" s="37">
        <f t="shared" si="55"/>
        <v>36411.300000000003</v>
      </c>
      <c r="S193" s="37">
        <f t="shared" si="55"/>
        <v>48548.4</v>
      </c>
      <c r="T193" s="37">
        <f t="shared" si="55"/>
        <v>48548.4</v>
      </c>
      <c r="U193" s="37">
        <f t="shared" si="55"/>
        <v>48548.4</v>
      </c>
      <c r="V193" s="37">
        <f t="shared" si="55"/>
        <v>48548.4</v>
      </c>
      <c r="W193" s="37">
        <f t="shared" si="55"/>
        <v>48548.4</v>
      </c>
      <c r="X193" s="37">
        <f t="shared" si="55"/>
        <v>48548.4</v>
      </c>
      <c r="Y193" s="37">
        <f t="shared" si="43"/>
        <v>50571.3</v>
      </c>
      <c r="Z193" s="37">
        <f t="shared" si="43"/>
        <v>52594.2</v>
      </c>
      <c r="AA193" s="37">
        <f t="shared" si="43"/>
        <v>54617.1</v>
      </c>
      <c r="AB193" s="37">
        <f t="shared" si="43"/>
        <v>56640</v>
      </c>
      <c r="AC193" s="37">
        <f t="shared" si="43"/>
        <v>58662.9</v>
      </c>
      <c r="AD193" s="37">
        <f t="shared" si="54"/>
        <v>60685.8</v>
      </c>
      <c r="AE193" s="37">
        <f t="shared" si="54"/>
        <v>62708.7</v>
      </c>
      <c r="AF193" s="37">
        <f t="shared" si="54"/>
        <v>64731.6</v>
      </c>
      <c r="AG193" s="37">
        <f t="shared" si="54"/>
        <v>66754.5</v>
      </c>
      <c r="AH193" s="37">
        <f t="shared" si="54"/>
        <v>68777.399999999994</v>
      </c>
      <c r="AI193" s="37">
        <f t="shared" si="54"/>
        <v>70800.3</v>
      </c>
      <c r="AJ193" s="37">
        <f t="shared" si="54"/>
        <v>72823.199999999997</v>
      </c>
      <c r="AK193" s="37">
        <f t="shared" si="54"/>
        <v>74846.100000000006</v>
      </c>
      <c r="AL193" s="37">
        <f t="shared" si="54"/>
        <v>76869</v>
      </c>
      <c r="AM193" s="37">
        <f t="shared" si="47"/>
        <v>78891.899999999994</v>
      </c>
      <c r="AN193" s="37">
        <f t="shared" si="47"/>
        <v>80914.8</v>
      </c>
      <c r="AO193" s="37">
        <f t="shared" si="47"/>
        <v>82937.7</v>
      </c>
      <c r="AP193" s="37">
        <f t="shared" si="47"/>
        <v>84960.6</v>
      </c>
      <c r="AQ193" s="37">
        <f t="shared" si="50"/>
        <v>86983.5</v>
      </c>
      <c r="AR193" s="37">
        <f t="shared" si="50"/>
        <v>89006.399999999994</v>
      </c>
      <c r="AS193" s="37">
        <f t="shared" si="50"/>
        <v>91029.3</v>
      </c>
      <c r="AT193" s="37">
        <f t="shared" si="50"/>
        <v>93052.2</v>
      </c>
      <c r="AU193" s="37">
        <f t="shared" si="50"/>
        <v>95075.1</v>
      </c>
      <c r="AV193" s="37">
        <f t="shared" si="50"/>
        <v>97098</v>
      </c>
      <c r="AW193" s="37">
        <f t="shared" si="50"/>
        <v>99120.9</v>
      </c>
    </row>
    <row r="194" spans="1:49" ht="13.2">
      <c r="A194" s="21">
        <v>321050</v>
      </c>
      <c r="B194" s="11" t="s">
        <v>292</v>
      </c>
      <c r="C194" s="34">
        <v>66650</v>
      </c>
      <c r="D194" s="38">
        <f t="shared" si="51"/>
        <v>6665</v>
      </c>
      <c r="E194" s="12">
        <v>10</v>
      </c>
      <c r="F194" s="13">
        <v>8</v>
      </c>
      <c r="G194" s="13">
        <v>12</v>
      </c>
      <c r="H194" s="35">
        <f t="shared" si="52"/>
        <v>3332.5</v>
      </c>
      <c r="I194" s="36">
        <f t="shared" si="53"/>
        <v>4443.3</v>
      </c>
      <c r="J194" s="37">
        <f t="shared" si="55"/>
        <v>6665</v>
      </c>
      <c r="K194" s="37">
        <f t="shared" si="55"/>
        <v>13330</v>
      </c>
      <c r="L194" s="37">
        <f t="shared" si="55"/>
        <v>19995</v>
      </c>
      <c r="M194" s="37">
        <f t="shared" si="55"/>
        <v>26660</v>
      </c>
      <c r="N194" s="37">
        <f t="shared" si="55"/>
        <v>33325</v>
      </c>
      <c r="O194" s="37">
        <f t="shared" si="55"/>
        <v>39990</v>
      </c>
      <c r="P194" s="37">
        <f t="shared" si="55"/>
        <v>46655</v>
      </c>
      <c r="Q194" s="37">
        <f t="shared" si="55"/>
        <v>66650</v>
      </c>
      <c r="R194" s="37">
        <f t="shared" si="55"/>
        <v>66650</v>
      </c>
      <c r="S194" s="37">
        <f t="shared" si="55"/>
        <v>66650</v>
      </c>
      <c r="T194" s="37">
        <f t="shared" si="55"/>
        <v>66650</v>
      </c>
      <c r="U194" s="37">
        <f t="shared" si="55"/>
        <v>66650</v>
      </c>
      <c r="V194" s="37">
        <f t="shared" si="55"/>
        <v>69982.5</v>
      </c>
      <c r="W194" s="37">
        <f t="shared" si="55"/>
        <v>73315</v>
      </c>
      <c r="X194" s="37">
        <f t="shared" si="55"/>
        <v>76647.5</v>
      </c>
      <c r="Y194" s="37">
        <f t="shared" si="43"/>
        <v>79980</v>
      </c>
      <c r="Z194" s="37">
        <f t="shared" si="43"/>
        <v>83312.5</v>
      </c>
      <c r="AA194" s="37">
        <f t="shared" si="43"/>
        <v>86645</v>
      </c>
      <c r="AB194" s="37">
        <f t="shared" si="43"/>
        <v>89977.5</v>
      </c>
      <c r="AC194" s="37">
        <f t="shared" si="43"/>
        <v>93310</v>
      </c>
      <c r="AD194" s="37">
        <f t="shared" si="54"/>
        <v>96642.5</v>
      </c>
      <c r="AE194" s="37">
        <f t="shared" si="54"/>
        <v>99975</v>
      </c>
      <c r="AF194" s="37">
        <f t="shared" si="54"/>
        <v>103307.5</v>
      </c>
      <c r="AG194" s="37">
        <f t="shared" si="54"/>
        <v>106640</v>
      </c>
      <c r="AH194" s="37">
        <f t="shared" si="54"/>
        <v>109972.5</v>
      </c>
      <c r="AI194" s="37">
        <f t="shared" si="54"/>
        <v>113305</v>
      </c>
      <c r="AJ194" s="37">
        <f t="shared" si="54"/>
        <v>116637.5</v>
      </c>
      <c r="AK194" s="37">
        <f t="shared" si="54"/>
        <v>119970</v>
      </c>
      <c r="AL194" s="37">
        <f t="shared" si="54"/>
        <v>123302.5</v>
      </c>
      <c r="AM194" s="37">
        <f t="shared" si="47"/>
        <v>126635</v>
      </c>
      <c r="AN194" s="37">
        <f t="shared" si="47"/>
        <v>129967.5</v>
      </c>
      <c r="AO194" s="37">
        <f t="shared" si="47"/>
        <v>133300</v>
      </c>
      <c r="AP194" s="37">
        <f t="shared" si="47"/>
        <v>136632.5</v>
      </c>
      <c r="AQ194" s="37">
        <f t="shared" si="50"/>
        <v>139965</v>
      </c>
      <c r="AR194" s="37">
        <f t="shared" si="50"/>
        <v>143297.5</v>
      </c>
      <c r="AS194" s="37">
        <f t="shared" si="50"/>
        <v>146630</v>
      </c>
      <c r="AT194" s="37">
        <f t="shared" si="50"/>
        <v>149962.5</v>
      </c>
      <c r="AU194" s="37">
        <f t="shared" si="50"/>
        <v>153295</v>
      </c>
      <c r="AV194" s="37">
        <f t="shared" si="50"/>
        <v>156627.5</v>
      </c>
      <c r="AW194" s="37">
        <f t="shared" si="50"/>
        <v>159960</v>
      </c>
    </row>
    <row r="195" spans="1:49" ht="13.2">
      <c r="A195" s="21">
        <v>321060</v>
      </c>
      <c r="B195" s="11" t="s">
        <v>314</v>
      </c>
      <c r="C195" s="34">
        <v>38226.400000000001</v>
      </c>
      <c r="D195" s="38">
        <f t="shared" si="51"/>
        <v>4778.3</v>
      </c>
      <c r="E195" s="12">
        <v>8</v>
      </c>
      <c r="F195" s="13">
        <v>7</v>
      </c>
      <c r="G195" s="13">
        <v>10</v>
      </c>
      <c r="H195" s="35">
        <f t="shared" si="52"/>
        <v>2389.1999999999998</v>
      </c>
      <c r="I195" s="36">
        <f t="shared" si="53"/>
        <v>3185.5</v>
      </c>
      <c r="J195" s="37">
        <f t="shared" si="55"/>
        <v>4778.3</v>
      </c>
      <c r="K195" s="37">
        <f t="shared" si="55"/>
        <v>9556.6</v>
      </c>
      <c r="L195" s="37">
        <f t="shared" si="55"/>
        <v>14334.9</v>
      </c>
      <c r="M195" s="37">
        <f t="shared" si="55"/>
        <v>19113.2</v>
      </c>
      <c r="N195" s="37">
        <f t="shared" si="55"/>
        <v>23891.5</v>
      </c>
      <c r="O195" s="37">
        <f t="shared" si="55"/>
        <v>28669.8</v>
      </c>
      <c r="P195" s="37">
        <f t="shared" si="55"/>
        <v>38226.400000000001</v>
      </c>
      <c r="Q195" s="37">
        <f t="shared" si="55"/>
        <v>38226.400000000001</v>
      </c>
      <c r="R195" s="37">
        <f t="shared" si="55"/>
        <v>38226.400000000001</v>
      </c>
      <c r="S195" s="37">
        <f t="shared" si="55"/>
        <v>38226.400000000001</v>
      </c>
      <c r="T195" s="37">
        <f t="shared" si="55"/>
        <v>40615.599999999999</v>
      </c>
      <c r="U195" s="37">
        <f t="shared" si="55"/>
        <v>43004.800000000003</v>
      </c>
      <c r="V195" s="37">
        <f t="shared" si="55"/>
        <v>45394</v>
      </c>
      <c r="W195" s="37">
        <f t="shared" si="55"/>
        <v>47783.199999999997</v>
      </c>
      <c r="X195" s="37">
        <f t="shared" si="55"/>
        <v>50172.4</v>
      </c>
      <c r="Y195" s="37">
        <f t="shared" si="55"/>
        <v>52561.599999999999</v>
      </c>
      <c r="Z195" s="37">
        <f t="shared" ref="Z195:AO231" si="56">IF(Z$7&lt;$F195,$D195*Z$7,IF(Z$7&gt;$G195,$C195+(Z$7-$G195)*$H195,$C195))</f>
        <v>54950.8</v>
      </c>
      <c r="AA195" s="37">
        <f t="shared" si="56"/>
        <v>57340</v>
      </c>
      <c r="AB195" s="37">
        <f t="shared" si="56"/>
        <v>59729.2</v>
      </c>
      <c r="AC195" s="37">
        <f t="shared" si="56"/>
        <v>62118.400000000001</v>
      </c>
      <c r="AD195" s="37">
        <f t="shared" si="54"/>
        <v>64507.6</v>
      </c>
      <c r="AE195" s="37">
        <f t="shared" si="54"/>
        <v>66896.800000000003</v>
      </c>
      <c r="AF195" s="37">
        <f t="shared" si="54"/>
        <v>69286</v>
      </c>
      <c r="AG195" s="37">
        <f t="shared" si="54"/>
        <v>71675.199999999997</v>
      </c>
      <c r="AH195" s="37">
        <f t="shared" si="54"/>
        <v>74064.399999999994</v>
      </c>
      <c r="AI195" s="37">
        <f t="shared" si="54"/>
        <v>76453.600000000006</v>
      </c>
      <c r="AJ195" s="37">
        <f t="shared" si="54"/>
        <v>78842.8</v>
      </c>
      <c r="AK195" s="37">
        <f t="shared" si="54"/>
        <v>81232</v>
      </c>
      <c r="AL195" s="37">
        <f t="shared" si="54"/>
        <v>83621.2</v>
      </c>
      <c r="AM195" s="37">
        <f t="shared" si="47"/>
        <v>86010.4</v>
      </c>
      <c r="AN195" s="37">
        <f t="shared" si="47"/>
        <v>88399.6</v>
      </c>
      <c r="AO195" s="37">
        <f t="shared" si="47"/>
        <v>90788.800000000003</v>
      </c>
      <c r="AP195" s="37">
        <f t="shared" si="47"/>
        <v>93178</v>
      </c>
      <c r="AQ195" s="37">
        <f t="shared" si="50"/>
        <v>95567.2</v>
      </c>
      <c r="AR195" s="37">
        <f t="shared" si="50"/>
        <v>97956.4</v>
      </c>
      <c r="AS195" s="37">
        <f t="shared" si="50"/>
        <v>100345.60000000001</v>
      </c>
      <c r="AT195" s="37">
        <f t="shared" si="50"/>
        <v>102734.8</v>
      </c>
      <c r="AU195" s="37">
        <f t="shared" si="50"/>
        <v>105124</v>
      </c>
      <c r="AV195" s="37">
        <f t="shared" si="50"/>
        <v>107513.2</v>
      </c>
      <c r="AW195" s="37">
        <f t="shared" si="50"/>
        <v>109902.39999999999</v>
      </c>
    </row>
    <row r="196" spans="1:49" ht="13.2">
      <c r="A196" s="21">
        <v>321070</v>
      </c>
      <c r="B196" s="11" t="s">
        <v>291</v>
      </c>
      <c r="C196" s="34">
        <v>85719.6</v>
      </c>
      <c r="D196" s="38">
        <f t="shared" si="51"/>
        <v>7143.3</v>
      </c>
      <c r="E196" s="12">
        <v>12</v>
      </c>
      <c r="F196" s="13">
        <v>10</v>
      </c>
      <c r="G196" s="13">
        <v>15</v>
      </c>
      <c r="H196" s="35">
        <f t="shared" si="52"/>
        <v>3571.7</v>
      </c>
      <c r="I196" s="36">
        <f t="shared" si="53"/>
        <v>4762.2</v>
      </c>
      <c r="J196" s="37">
        <f t="shared" si="55"/>
        <v>7143.3</v>
      </c>
      <c r="K196" s="37">
        <f t="shared" si="55"/>
        <v>14286.6</v>
      </c>
      <c r="L196" s="37">
        <f t="shared" si="55"/>
        <v>21429.9</v>
      </c>
      <c r="M196" s="37">
        <f t="shared" si="55"/>
        <v>28573.200000000001</v>
      </c>
      <c r="N196" s="37">
        <f t="shared" si="55"/>
        <v>35716.5</v>
      </c>
      <c r="O196" s="37">
        <f t="shared" si="55"/>
        <v>42859.8</v>
      </c>
      <c r="P196" s="37">
        <f t="shared" si="55"/>
        <v>50003.1</v>
      </c>
      <c r="Q196" s="37">
        <f t="shared" si="55"/>
        <v>57146.400000000001</v>
      </c>
      <c r="R196" s="37">
        <f t="shared" si="55"/>
        <v>64289.7</v>
      </c>
      <c r="S196" s="37">
        <f t="shared" si="55"/>
        <v>85719.6</v>
      </c>
      <c r="T196" s="37">
        <f t="shared" si="55"/>
        <v>85719.6</v>
      </c>
      <c r="U196" s="37">
        <f t="shared" si="55"/>
        <v>85719.6</v>
      </c>
      <c r="V196" s="37">
        <f t="shared" si="55"/>
        <v>85719.6</v>
      </c>
      <c r="W196" s="37">
        <f t="shared" si="55"/>
        <v>85719.6</v>
      </c>
      <c r="X196" s="37">
        <f t="shared" si="55"/>
        <v>85719.6</v>
      </c>
      <c r="Y196" s="37">
        <f t="shared" si="55"/>
        <v>89291.3</v>
      </c>
      <c r="Z196" s="37">
        <f t="shared" si="56"/>
        <v>92863</v>
      </c>
      <c r="AA196" s="37">
        <f t="shared" si="56"/>
        <v>96434.7</v>
      </c>
      <c r="AB196" s="37">
        <f t="shared" si="56"/>
        <v>100006.39999999999</v>
      </c>
      <c r="AC196" s="37">
        <f t="shared" si="56"/>
        <v>103578.1</v>
      </c>
      <c r="AD196" s="37">
        <f t="shared" si="54"/>
        <v>107149.8</v>
      </c>
      <c r="AE196" s="37">
        <f t="shared" si="54"/>
        <v>110721.5</v>
      </c>
      <c r="AF196" s="37">
        <f t="shared" si="54"/>
        <v>114293.2</v>
      </c>
      <c r="AG196" s="37">
        <f t="shared" si="54"/>
        <v>117864.9</v>
      </c>
      <c r="AH196" s="37">
        <f t="shared" si="54"/>
        <v>121436.6</v>
      </c>
      <c r="AI196" s="37">
        <f t="shared" si="54"/>
        <v>125008.3</v>
      </c>
      <c r="AJ196" s="37">
        <f t="shared" si="54"/>
        <v>128580</v>
      </c>
      <c r="AK196" s="37">
        <f t="shared" si="54"/>
        <v>132151.70000000001</v>
      </c>
      <c r="AL196" s="37">
        <f t="shared" si="54"/>
        <v>135723.4</v>
      </c>
      <c r="AM196" s="37">
        <f t="shared" si="47"/>
        <v>139295.1</v>
      </c>
      <c r="AN196" s="37">
        <f t="shared" si="47"/>
        <v>142866.79999999999</v>
      </c>
      <c r="AO196" s="37">
        <f t="shared" si="47"/>
        <v>146438.5</v>
      </c>
      <c r="AP196" s="37">
        <f t="shared" si="47"/>
        <v>150010.20000000001</v>
      </c>
      <c r="AQ196" s="37">
        <f t="shared" si="50"/>
        <v>153581.9</v>
      </c>
      <c r="AR196" s="37">
        <f t="shared" si="50"/>
        <v>157153.60000000001</v>
      </c>
      <c r="AS196" s="37">
        <f t="shared" si="50"/>
        <v>160725.29999999999</v>
      </c>
      <c r="AT196" s="37">
        <f t="shared" si="50"/>
        <v>164297</v>
      </c>
      <c r="AU196" s="37">
        <f t="shared" si="50"/>
        <v>167868.7</v>
      </c>
      <c r="AV196" s="37">
        <f t="shared" si="50"/>
        <v>171440.4</v>
      </c>
      <c r="AW196" s="37">
        <f t="shared" si="50"/>
        <v>175012.1</v>
      </c>
    </row>
    <row r="197" spans="1:49" ht="13.2">
      <c r="A197" s="21">
        <v>321080</v>
      </c>
      <c r="B197" s="11" t="s">
        <v>313</v>
      </c>
      <c r="C197" s="34">
        <v>32287.200000000001</v>
      </c>
      <c r="D197" s="38">
        <f t="shared" si="51"/>
        <v>4035.9</v>
      </c>
      <c r="E197" s="12">
        <v>8</v>
      </c>
      <c r="F197" s="13">
        <v>7</v>
      </c>
      <c r="G197" s="13">
        <v>10</v>
      </c>
      <c r="H197" s="35">
        <f t="shared" si="52"/>
        <v>2018</v>
      </c>
      <c r="I197" s="36">
        <f t="shared" si="53"/>
        <v>2690.6</v>
      </c>
      <c r="J197" s="37">
        <f t="shared" si="55"/>
        <v>4035.9</v>
      </c>
      <c r="K197" s="37">
        <f t="shared" si="55"/>
        <v>8071.8</v>
      </c>
      <c r="L197" s="37">
        <f t="shared" si="55"/>
        <v>12107.7</v>
      </c>
      <c r="M197" s="37">
        <f t="shared" si="55"/>
        <v>16143.6</v>
      </c>
      <c r="N197" s="37">
        <f t="shared" si="55"/>
        <v>20179.5</v>
      </c>
      <c r="O197" s="37">
        <f t="shared" si="55"/>
        <v>24215.4</v>
      </c>
      <c r="P197" s="37">
        <f t="shared" si="55"/>
        <v>32287.200000000001</v>
      </c>
      <c r="Q197" s="37">
        <f t="shared" si="55"/>
        <v>32287.200000000001</v>
      </c>
      <c r="R197" s="37">
        <f t="shared" si="55"/>
        <v>32287.200000000001</v>
      </c>
      <c r="S197" s="37">
        <f t="shared" si="55"/>
        <v>32287.200000000001</v>
      </c>
      <c r="T197" s="37">
        <f t="shared" si="55"/>
        <v>34305.199999999997</v>
      </c>
      <c r="U197" s="37">
        <f t="shared" si="55"/>
        <v>36323.199999999997</v>
      </c>
      <c r="V197" s="37">
        <f t="shared" si="55"/>
        <v>38341.199999999997</v>
      </c>
      <c r="W197" s="37">
        <f t="shared" si="55"/>
        <v>40359.199999999997</v>
      </c>
      <c r="X197" s="37">
        <f t="shared" si="55"/>
        <v>42377.2</v>
      </c>
      <c r="Y197" s="37">
        <f t="shared" si="55"/>
        <v>44395.199999999997</v>
      </c>
      <c r="Z197" s="37">
        <f t="shared" si="56"/>
        <v>46413.2</v>
      </c>
      <c r="AA197" s="37">
        <f t="shared" si="56"/>
        <v>48431.199999999997</v>
      </c>
      <c r="AB197" s="37">
        <f t="shared" si="56"/>
        <v>50449.2</v>
      </c>
      <c r="AC197" s="37">
        <f t="shared" si="56"/>
        <v>52467.199999999997</v>
      </c>
      <c r="AD197" s="37">
        <f t="shared" si="54"/>
        <v>54485.2</v>
      </c>
      <c r="AE197" s="37">
        <f t="shared" si="54"/>
        <v>56503.199999999997</v>
      </c>
      <c r="AF197" s="37">
        <f t="shared" si="54"/>
        <v>58521.2</v>
      </c>
      <c r="AG197" s="37">
        <f t="shared" si="54"/>
        <v>60539.199999999997</v>
      </c>
      <c r="AH197" s="37">
        <f t="shared" si="54"/>
        <v>62557.2</v>
      </c>
      <c r="AI197" s="37">
        <f t="shared" si="54"/>
        <v>64575.199999999997</v>
      </c>
      <c r="AJ197" s="37">
        <f t="shared" si="54"/>
        <v>66593.2</v>
      </c>
      <c r="AK197" s="37">
        <f t="shared" si="54"/>
        <v>68611.199999999997</v>
      </c>
      <c r="AL197" s="37">
        <f t="shared" si="54"/>
        <v>70629.2</v>
      </c>
      <c r="AM197" s="37">
        <f t="shared" si="47"/>
        <v>72647.199999999997</v>
      </c>
      <c r="AN197" s="37">
        <f t="shared" si="47"/>
        <v>74665.2</v>
      </c>
      <c r="AO197" s="37">
        <f t="shared" si="47"/>
        <v>76683.199999999997</v>
      </c>
      <c r="AP197" s="37">
        <f t="shared" si="47"/>
        <v>78701.2</v>
      </c>
      <c r="AQ197" s="37">
        <f t="shared" si="50"/>
        <v>80719.199999999997</v>
      </c>
      <c r="AR197" s="37">
        <f t="shared" si="50"/>
        <v>82737.2</v>
      </c>
      <c r="AS197" s="37">
        <f t="shared" si="50"/>
        <v>84755.199999999997</v>
      </c>
      <c r="AT197" s="37">
        <f t="shared" si="50"/>
        <v>86773.2</v>
      </c>
      <c r="AU197" s="37">
        <f t="shared" si="50"/>
        <v>88791.2</v>
      </c>
      <c r="AV197" s="37">
        <f t="shared" si="50"/>
        <v>90809.2</v>
      </c>
      <c r="AW197" s="37">
        <f t="shared" si="50"/>
        <v>92827.199999999997</v>
      </c>
    </row>
    <row r="198" spans="1:49" ht="13.2">
      <c r="A198" s="21">
        <v>321090</v>
      </c>
      <c r="B198" s="11" t="s">
        <v>312</v>
      </c>
      <c r="C198" s="34">
        <v>52633.5</v>
      </c>
      <c r="D198" s="38">
        <f t="shared" si="51"/>
        <v>3508.9</v>
      </c>
      <c r="E198" s="12">
        <v>15</v>
      </c>
      <c r="F198" s="13">
        <v>12</v>
      </c>
      <c r="G198" s="13">
        <v>18</v>
      </c>
      <c r="H198" s="35">
        <f t="shared" si="52"/>
        <v>1754.5</v>
      </c>
      <c r="I198" s="36">
        <f t="shared" si="53"/>
        <v>2339.3000000000002</v>
      </c>
      <c r="J198" s="37">
        <f t="shared" si="55"/>
        <v>3508.9</v>
      </c>
      <c r="K198" s="37">
        <f t="shared" si="55"/>
        <v>7017.8</v>
      </c>
      <c r="L198" s="37">
        <f t="shared" si="55"/>
        <v>10526.7</v>
      </c>
      <c r="M198" s="37">
        <f t="shared" si="55"/>
        <v>14035.6</v>
      </c>
      <c r="N198" s="37">
        <f t="shared" si="55"/>
        <v>17544.5</v>
      </c>
      <c r="O198" s="37">
        <f t="shared" si="55"/>
        <v>21053.4</v>
      </c>
      <c r="P198" s="37">
        <f t="shared" si="55"/>
        <v>24562.3</v>
      </c>
      <c r="Q198" s="37">
        <f t="shared" si="55"/>
        <v>28071.200000000001</v>
      </c>
      <c r="R198" s="37">
        <f t="shared" si="55"/>
        <v>31580.1</v>
      </c>
      <c r="S198" s="37">
        <f t="shared" si="55"/>
        <v>35089</v>
      </c>
      <c r="T198" s="37">
        <f t="shared" si="55"/>
        <v>38597.9</v>
      </c>
      <c r="U198" s="37">
        <f t="shared" si="55"/>
        <v>52633.5</v>
      </c>
      <c r="V198" s="37">
        <f t="shared" si="55"/>
        <v>52633.5</v>
      </c>
      <c r="W198" s="37">
        <f t="shared" si="55"/>
        <v>52633.5</v>
      </c>
      <c r="X198" s="37">
        <f t="shared" si="55"/>
        <v>52633.5</v>
      </c>
      <c r="Y198" s="37">
        <f t="shared" si="55"/>
        <v>52633.5</v>
      </c>
      <c r="Z198" s="37">
        <f t="shared" si="56"/>
        <v>52633.5</v>
      </c>
      <c r="AA198" s="37">
        <f t="shared" si="56"/>
        <v>52633.5</v>
      </c>
      <c r="AB198" s="37">
        <f t="shared" si="56"/>
        <v>54388</v>
      </c>
      <c r="AC198" s="37">
        <f t="shared" si="56"/>
        <v>56142.5</v>
      </c>
      <c r="AD198" s="37">
        <f t="shared" si="54"/>
        <v>57897</v>
      </c>
      <c r="AE198" s="37">
        <f t="shared" si="54"/>
        <v>59651.5</v>
      </c>
      <c r="AF198" s="37">
        <f t="shared" si="54"/>
        <v>61406</v>
      </c>
      <c r="AG198" s="37">
        <f t="shared" si="54"/>
        <v>63160.5</v>
      </c>
      <c r="AH198" s="37">
        <f t="shared" si="54"/>
        <v>64915</v>
      </c>
      <c r="AI198" s="37">
        <f t="shared" si="54"/>
        <v>66669.5</v>
      </c>
      <c r="AJ198" s="37">
        <f t="shared" si="54"/>
        <v>68424</v>
      </c>
      <c r="AK198" s="37">
        <f t="shared" si="54"/>
        <v>70178.5</v>
      </c>
      <c r="AL198" s="37">
        <f t="shared" si="54"/>
        <v>71933</v>
      </c>
      <c r="AM198" s="37">
        <f t="shared" si="47"/>
        <v>73687.5</v>
      </c>
      <c r="AN198" s="37">
        <f t="shared" si="47"/>
        <v>75442</v>
      </c>
      <c r="AO198" s="37">
        <f t="shared" si="47"/>
        <v>77196.5</v>
      </c>
      <c r="AP198" s="37">
        <f t="shared" si="47"/>
        <v>78951</v>
      </c>
      <c r="AQ198" s="37">
        <f t="shared" si="50"/>
        <v>80705.5</v>
      </c>
      <c r="AR198" s="37">
        <f t="shared" si="50"/>
        <v>82460</v>
      </c>
      <c r="AS198" s="37">
        <f t="shared" si="50"/>
        <v>84214.5</v>
      </c>
      <c r="AT198" s="37">
        <f t="shared" si="50"/>
        <v>85969</v>
      </c>
      <c r="AU198" s="37">
        <f t="shared" si="50"/>
        <v>87723.5</v>
      </c>
      <c r="AV198" s="37">
        <f t="shared" si="50"/>
        <v>89478</v>
      </c>
      <c r="AW198" s="37">
        <f t="shared" si="50"/>
        <v>91232.5</v>
      </c>
    </row>
    <row r="199" spans="1:49" ht="24">
      <c r="A199" s="21">
        <v>321100</v>
      </c>
      <c r="B199" s="11" t="s">
        <v>311</v>
      </c>
      <c r="C199" s="34">
        <v>33544.5</v>
      </c>
      <c r="D199" s="38">
        <f t="shared" si="51"/>
        <v>6708.9</v>
      </c>
      <c r="E199" s="12">
        <v>5</v>
      </c>
      <c r="F199" s="13">
        <v>4</v>
      </c>
      <c r="G199" s="13">
        <v>6</v>
      </c>
      <c r="H199" s="35">
        <f t="shared" si="52"/>
        <v>3354.5</v>
      </c>
      <c r="I199" s="36">
        <f t="shared" si="53"/>
        <v>4472.6000000000004</v>
      </c>
      <c r="J199" s="37">
        <f t="shared" si="55"/>
        <v>6708.9</v>
      </c>
      <c r="K199" s="37">
        <f t="shared" si="55"/>
        <v>13417.8</v>
      </c>
      <c r="L199" s="37">
        <f t="shared" si="55"/>
        <v>20126.7</v>
      </c>
      <c r="M199" s="37">
        <f t="shared" si="55"/>
        <v>33544.5</v>
      </c>
      <c r="N199" s="37">
        <f t="shared" si="55"/>
        <v>33544.5</v>
      </c>
      <c r="O199" s="37">
        <f t="shared" si="55"/>
        <v>33544.5</v>
      </c>
      <c r="P199" s="37">
        <f t="shared" si="55"/>
        <v>36899</v>
      </c>
      <c r="Q199" s="37">
        <f t="shared" si="55"/>
        <v>40253.5</v>
      </c>
      <c r="R199" s="37">
        <f t="shared" si="55"/>
        <v>43608</v>
      </c>
      <c r="S199" s="37">
        <f t="shared" si="55"/>
        <v>46962.5</v>
      </c>
      <c r="T199" s="37">
        <f t="shared" si="55"/>
        <v>50317</v>
      </c>
      <c r="U199" s="37">
        <f t="shared" ref="U199:AJ237" si="57">IF(U$7&lt;$F199,$D199*U$7,IF(U$7&gt;$G199,$C199+(U$7-$G199)*$H199,$C199))</f>
        <v>53671.5</v>
      </c>
      <c r="V199" s="37">
        <f t="shared" si="57"/>
        <v>57026</v>
      </c>
      <c r="W199" s="37">
        <f t="shared" si="57"/>
        <v>60380.5</v>
      </c>
      <c r="X199" s="37">
        <f t="shared" si="57"/>
        <v>63735</v>
      </c>
      <c r="Y199" s="37">
        <f t="shared" si="57"/>
        <v>67089.5</v>
      </c>
      <c r="Z199" s="37">
        <f t="shared" si="56"/>
        <v>70444</v>
      </c>
      <c r="AA199" s="37">
        <f t="shared" si="56"/>
        <v>73798.5</v>
      </c>
      <c r="AB199" s="37">
        <f t="shared" si="56"/>
        <v>77153</v>
      </c>
      <c r="AC199" s="37">
        <f t="shared" si="56"/>
        <v>80507.5</v>
      </c>
      <c r="AD199" s="37">
        <f t="shared" si="54"/>
        <v>83862</v>
      </c>
      <c r="AE199" s="37">
        <f t="shared" si="54"/>
        <v>87216.5</v>
      </c>
      <c r="AF199" s="37">
        <f t="shared" si="54"/>
        <v>90571</v>
      </c>
      <c r="AG199" s="37">
        <f t="shared" si="54"/>
        <v>93925.5</v>
      </c>
      <c r="AH199" s="37">
        <f t="shared" si="54"/>
        <v>97280</v>
      </c>
      <c r="AI199" s="37">
        <f t="shared" si="54"/>
        <v>100634.5</v>
      </c>
      <c r="AJ199" s="37">
        <f t="shared" si="54"/>
        <v>103989</v>
      </c>
      <c r="AK199" s="37">
        <f t="shared" si="54"/>
        <v>107343.5</v>
      </c>
      <c r="AL199" s="37">
        <f t="shared" si="54"/>
        <v>110698</v>
      </c>
      <c r="AM199" s="37">
        <f t="shared" si="47"/>
        <v>114052.5</v>
      </c>
      <c r="AN199" s="37">
        <f t="shared" si="47"/>
        <v>117407</v>
      </c>
      <c r="AO199" s="37">
        <f t="shared" si="47"/>
        <v>120761.5</v>
      </c>
      <c r="AP199" s="37">
        <f t="shared" si="47"/>
        <v>124116</v>
      </c>
      <c r="AQ199" s="37">
        <f t="shared" si="50"/>
        <v>127470.5</v>
      </c>
      <c r="AR199" s="37">
        <f t="shared" si="50"/>
        <v>130825</v>
      </c>
      <c r="AS199" s="37">
        <f t="shared" si="50"/>
        <v>134179.5</v>
      </c>
      <c r="AT199" s="37">
        <f t="shared" si="50"/>
        <v>137534</v>
      </c>
      <c r="AU199" s="37">
        <f t="shared" si="50"/>
        <v>140888.5</v>
      </c>
      <c r="AV199" s="37">
        <f t="shared" si="50"/>
        <v>144243</v>
      </c>
      <c r="AW199" s="37">
        <f t="shared" si="50"/>
        <v>147597.5</v>
      </c>
    </row>
    <row r="200" spans="1:49" ht="13.2">
      <c r="A200" s="21">
        <v>321110</v>
      </c>
      <c r="B200" s="11" t="s">
        <v>310</v>
      </c>
      <c r="C200" s="34">
        <v>49242.2</v>
      </c>
      <c r="D200" s="38">
        <f t="shared" si="51"/>
        <v>3517.3</v>
      </c>
      <c r="E200" s="12">
        <v>14</v>
      </c>
      <c r="F200" s="13">
        <v>12</v>
      </c>
      <c r="G200" s="13">
        <v>17</v>
      </c>
      <c r="H200" s="35">
        <f t="shared" si="52"/>
        <v>1758.7</v>
      </c>
      <c r="I200" s="36">
        <f t="shared" si="53"/>
        <v>2344.9</v>
      </c>
      <c r="J200" s="37">
        <f t="shared" ref="J200:T223" si="58">IF(J$7&lt;$F200,$D200*J$7,IF(J$7&gt;$G200,$C200+(J$7-$G200)*$H200,$C200))</f>
        <v>3517.3</v>
      </c>
      <c r="K200" s="37">
        <f t="shared" si="58"/>
        <v>7034.6</v>
      </c>
      <c r="L200" s="37">
        <f t="shared" si="58"/>
        <v>10551.9</v>
      </c>
      <c r="M200" s="37">
        <f t="shared" si="58"/>
        <v>14069.2</v>
      </c>
      <c r="N200" s="37">
        <f t="shared" si="58"/>
        <v>17586.5</v>
      </c>
      <c r="O200" s="37">
        <f t="shared" si="58"/>
        <v>21103.8</v>
      </c>
      <c r="P200" s="37">
        <f t="shared" si="58"/>
        <v>24621.1</v>
      </c>
      <c r="Q200" s="37">
        <f t="shared" si="58"/>
        <v>28138.400000000001</v>
      </c>
      <c r="R200" s="37">
        <f t="shared" si="58"/>
        <v>31655.7</v>
      </c>
      <c r="S200" s="37">
        <f t="shared" si="58"/>
        <v>35173</v>
      </c>
      <c r="T200" s="37">
        <f t="shared" si="58"/>
        <v>38690.300000000003</v>
      </c>
      <c r="U200" s="37">
        <f t="shared" si="57"/>
        <v>49242.2</v>
      </c>
      <c r="V200" s="37">
        <f t="shared" si="57"/>
        <v>49242.2</v>
      </c>
      <c r="W200" s="37">
        <f t="shared" si="57"/>
        <v>49242.2</v>
      </c>
      <c r="X200" s="37">
        <f t="shared" si="57"/>
        <v>49242.2</v>
      </c>
      <c r="Y200" s="37">
        <f t="shared" si="57"/>
        <v>49242.2</v>
      </c>
      <c r="Z200" s="37">
        <f t="shared" si="56"/>
        <v>49242.2</v>
      </c>
      <c r="AA200" s="37">
        <f t="shared" si="56"/>
        <v>51000.9</v>
      </c>
      <c r="AB200" s="37">
        <f t="shared" si="56"/>
        <v>52759.6</v>
      </c>
      <c r="AC200" s="37">
        <f t="shared" si="56"/>
        <v>54518.3</v>
      </c>
      <c r="AD200" s="37">
        <f t="shared" si="54"/>
        <v>56277</v>
      </c>
      <c r="AE200" s="37">
        <f t="shared" si="54"/>
        <v>58035.7</v>
      </c>
      <c r="AF200" s="37">
        <f t="shared" si="54"/>
        <v>59794.400000000001</v>
      </c>
      <c r="AG200" s="37">
        <f t="shared" si="54"/>
        <v>61553.1</v>
      </c>
      <c r="AH200" s="37">
        <f t="shared" si="54"/>
        <v>63311.8</v>
      </c>
      <c r="AI200" s="37">
        <f t="shared" si="54"/>
        <v>65070.5</v>
      </c>
      <c r="AJ200" s="37">
        <f t="shared" si="54"/>
        <v>66829.2</v>
      </c>
      <c r="AK200" s="37">
        <f t="shared" si="54"/>
        <v>68587.899999999994</v>
      </c>
      <c r="AL200" s="37">
        <f t="shared" si="54"/>
        <v>70346.600000000006</v>
      </c>
      <c r="AM200" s="37">
        <f t="shared" si="47"/>
        <v>72105.3</v>
      </c>
      <c r="AN200" s="37">
        <f t="shared" si="47"/>
        <v>73864</v>
      </c>
      <c r="AO200" s="37">
        <f t="shared" si="47"/>
        <v>75622.7</v>
      </c>
      <c r="AP200" s="37">
        <f t="shared" si="47"/>
        <v>77381.399999999994</v>
      </c>
      <c r="AQ200" s="37">
        <f t="shared" si="50"/>
        <v>79140.100000000006</v>
      </c>
      <c r="AR200" s="37">
        <f t="shared" si="50"/>
        <v>80898.8</v>
      </c>
      <c r="AS200" s="37">
        <f t="shared" si="50"/>
        <v>82657.5</v>
      </c>
      <c r="AT200" s="37">
        <f t="shared" si="50"/>
        <v>84416.2</v>
      </c>
      <c r="AU200" s="37">
        <f t="shared" si="50"/>
        <v>86174.9</v>
      </c>
      <c r="AV200" s="37">
        <f t="shared" si="50"/>
        <v>87933.6</v>
      </c>
      <c r="AW200" s="37">
        <f t="shared" si="50"/>
        <v>89692.3</v>
      </c>
    </row>
    <row r="201" spans="1:49" ht="24">
      <c r="A201" s="21">
        <v>321120</v>
      </c>
      <c r="B201" s="11" t="s">
        <v>309</v>
      </c>
      <c r="C201" s="34">
        <v>39939.199999999997</v>
      </c>
      <c r="D201" s="38">
        <f t="shared" si="51"/>
        <v>4992.3999999999996</v>
      </c>
      <c r="E201" s="12">
        <v>8</v>
      </c>
      <c r="F201" s="13">
        <v>7</v>
      </c>
      <c r="G201" s="13">
        <v>10</v>
      </c>
      <c r="H201" s="35">
        <f t="shared" si="52"/>
        <v>2496.1999999999998</v>
      </c>
      <c r="I201" s="36">
        <f t="shared" si="53"/>
        <v>3328.3</v>
      </c>
      <c r="J201" s="37">
        <f t="shared" si="58"/>
        <v>4992.3999999999996</v>
      </c>
      <c r="K201" s="37">
        <f t="shared" si="58"/>
        <v>9984.7999999999993</v>
      </c>
      <c r="L201" s="37">
        <f t="shared" si="58"/>
        <v>14977.2</v>
      </c>
      <c r="M201" s="37">
        <f t="shared" si="58"/>
        <v>19969.599999999999</v>
      </c>
      <c r="N201" s="37">
        <f t="shared" si="58"/>
        <v>24962</v>
      </c>
      <c r="O201" s="37">
        <f t="shared" si="58"/>
        <v>29954.400000000001</v>
      </c>
      <c r="P201" s="37">
        <f t="shared" si="58"/>
        <v>39939.199999999997</v>
      </c>
      <c r="Q201" s="37">
        <f t="shared" si="58"/>
        <v>39939.199999999997</v>
      </c>
      <c r="R201" s="37">
        <f t="shared" si="58"/>
        <v>39939.199999999997</v>
      </c>
      <c r="S201" s="37">
        <f t="shared" si="58"/>
        <v>39939.199999999997</v>
      </c>
      <c r="T201" s="37">
        <f t="shared" si="58"/>
        <v>42435.4</v>
      </c>
      <c r="U201" s="37">
        <f t="shared" si="57"/>
        <v>44931.6</v>
      </c>
      <c r="V201" s="37">
        <f t="shared" si="57"/>
        <v>47427.8</v>
      </c>
      <c r="W201" s="37">
        <f t="shared" si="57"/>
        <v>49924</v>
      </c>
      <c r="X201" s="37">
        <f t="shared" si="57"/>
        <v>52420.2</v>
      </c>
      <c r="Y201" s="37">
        <f t="shared" si="57"/>
        <v>54916.4</v>
      </c>
      <c r="Z201" s="37">
        <f t="shared" si="56"/>
        <v>57412.6</v>
      </c>
      <c r="AA201" s="37">
        <f t="shared" si="56"/>
        <v>59908.800000000003</v>
      </c>
      <c r="AB201" s="37">
        <f t="shared" si="56"/>
        <v>62405</v>
      </c>
      <c r="AC201" s="37">
        <f t="shared" si="56"/>
        <v>64901.2</v>
      </c>
      <c r="AD201" s="37">
        <f t="shared" si="54"/>
        <v>67397.399999999994</v>
      </c>
      <c r="AE201" s="37">
        <f t="shared" si="54"/>
        <v>69893.600000000006</v>
      </c>
      <c r="AF201" s="37">
        <f t="shared" si="54"/>
        <v>72389.8</v>
      </c>
      <c r="AG201" s="37">
        <f t="shared" si="54"/>
        <v>74886</v>
      </c>
      <c r="AH201" s="37">
        <f t="shared" si="54"/>
        <v>77382.2</v>
      </c>
      <c r="AI201" s="37">
        <f t="shared" si="54"/>
        <v>79878.399999999994</v>
      </c>
      <c r="AJ201" s="37">
        <f t="shared" si="54"/>
        <v>82374.600000000006</v>
      </c>
      <c r="AK201" s="37">
        <f t="shared" si="54"/>
        <v>84870.8</v>
      </c>
      <c r="AL201" s="37">
        <f t="shared" si="54"/>
        <v>87367</v>
      </c>
      <c r="AM201" s="37">
        <f t="shared" si="47"/>
        <v>89863.2</v>
      </c>
      <c r="AN201" s="37">
        <f t="shared" si="47"/>
        <v>92359.4</v>
      </c>
      <c r="AO201" s="37">
        <f t="shared" si="47"/>
        <v>94855.6</v>
      </c>
      <c r="AP201" s="37">
        <f t="shared" si="47"/>
        <v>97351.8</v>
      </c>
      <c r="AQ201" s="37">
        <f t="shared" si="50"/>
        <v>99848</v>
      </c>
      <c r="AR201" s="37">
        <f t="shared" si="50"/>
        <v>102344.2</v>
      </c>
      <c r="AS201" s="37">
        <f t="shared" si="50"/>
        <v>104840.4</v>
      </c>
      <c r="AT201" s="37">
        <f t="shared" si="50"/>
        <v>107336.6</v>
      </c>
      <c r="AU201" s="37">
        <f t="shared" si="50"/>
        <v>109832.8</v>
      </c>
      <c r="AV201" s="37">
        <f t="shared" si="50"/>
        <v>112329</v>
      </c>
      <c r="AW201" s="37">
        <f t="shared" si="50"/>
        <v>114825.2</v>
      </c>
    </row>
    <row r="202" spans="1:49" ht="13.2">
      <c r="A202" s="21">
        <v>321130</v>
      </c>
      <c r="B202" s="11" t="s">
        <v>308</v>
      </c>
      <c r="C202" s="34">
        <v>40765.199999999997</v>
      </c>
      <c r="D202" s="38">
        <f t="shared" si="51"/>
        <v>2911.8</v>
      </c>
      <c r="E202" s="12">
        <v>14</v>
      </c>
      <c r="F202" s="13">
        <v>12</v>
      </c>
      <c r="G202" s="13">
        <v>17</v>
      </c>
      <c r="H202" s="35">
        <f t="shared" si="52"/>
        <v>1455.9</v>
      </c>
      <c r="I202" s="36">
        <f t="shared" si="53"/>
        <v>1941.2</v>
      </c>
      <c r="J202" s="37">
        <f t="shared" si="58"/>
        <v>2911.8</v>
      </c>
      <c r="K202" s="37">
        <f t="shared" si="58"/>
        <v>5823.6</v>
      </c>
      <c r="L202" s="37">
        <f t="shared" si="58"/>
        <v>8735.4</v>
      </c>
      <c r="M202" s="37">
        <f t="shared" si="58"/>
        <v>11647.2</v>
      </c>
      <c r="N202" s="37">
        <f t="shared" si="58"/>
        <v>14559</v>
      </c>
      <c r="O202" s="37">
        <f t="shared" si="58"/>
        <v>17470.8</v>
      </c>
      <c r="P202" s="37">
        <f t="shared" si="58"/>
        <v>20382.599999999999</v>
      </c>
      <c r="Q202" s="37">
        <f t="shared" si="58"/>
        <v>23294.400000000001</v>
      </c>
      <c r="R202" s="37">
        <f t="shared" si="58"/>
        <v>26206.2</v>
      </c>
      <c r="S202" s="37">
        <f t="shared" si="58"/>
        <v>29118</v>
      </c>
      <c r="T202" s="37">
        <f t="shared" si="58"/>
        <v>32029.8</v>
      </c>
      <c r="U202" s="37">
        <f t="shared" si="57"/>
        <v>40765.199999999997</v>
      </c>
      <c r="V202" s="37">
        <f t="shared" si="57"/>
        <v>40765.199999999997</v>
      </c>
      <c r="W202" s="37">
        <f t="shared" si="57"/>
        <v>40765.199999999997</v>
      </c>
      <c r="X202" s="37">
        <f t="shared" si="57"/>
        <v>40765.199999999997</v>
      </c>
      <c r="Y202" s="37">
        <f t="shared" si="57"/>
        <v>40765.199999999997</v>
      </c>
      <c r="Z202" s="37">
        <f t="shared" si="56"/>
        <v>40765.199999999997</v>
      </c>
      <c r="AA202" s="37">
        <f t="shared" si="56"/>
        <v>42221.1</v>
      </c>
      <c r="AB202" s="37">
        <f t="shared" si="56"/>
        <v>43677</v>
      </c>
      <c r="AC202" s="37">
        <f t="shared" si="56"/>
        <v>45132.9</v>
      </c>
      <c r="AD202" s="37">
        <f t="shared" si="54"/>
        <v>46588.800000000003</v>
      </c>
      <c r="AE202" s="37">
        <f t="shared" si="54"/>
        <v>48044.7</v>
      </c>
      <c r="AF202" s="37">
        <f t="shared" si="54"/>
        <v>49500.6</v>
      </c>
      <c r="AG202" s="37">
        <f t="shared" si="54"/>
        <v>50956.5</v>
      </c>
      <c r="AH202" s="37">
        <f t="shared" si="54"/>
        <v>52412.4</v>
      </c>
      <c r="AI202" s="37">
        <f t="shared" si="54"/>
        <v>53868.3</v>
      </c>
      <c r="AJ202" s="37">
        <f t="shared" si="54"/>
        <v>55324.2</v>
      </c>
      <c r="AK202" s="37">
        <f t="shared" si="54"/>
        <v>56780.1</v>
      </c>
      <c r="AL202" s="37">
        <f t="shared" si="54"/>
        <v>58236</v>
      </c>
      <c r="AM202" s="37">
        <f t="shared" si="47"/>
        <v>59691.9</v>
      </c>
      <c r="AN202" s="37">
        <f t="shared" si="47"/>
        <v>61147.8</v>
      </c>
      <c r="AO202" s="37">
        <f t="shared" si="47"/>
        <v>62603.7</v>
      </c>
      <c r="AP202" s="37">
        <f t="shared" si="47"/>
        <v>64059.6</v>
      </c>
      <c r="AQ202" s="37">
        <f t="shared" si="50"/>
        <v>65515.5</v>
      </c>
      <c r="AR202" s="37">
        <f t="shared" si="50"/>
        <v>66971.399999999994</v>
      </c>
      <c r="AS202" s="37">
        <f t="shared" si="50"/>
        <v>68427.3</v>
      </c>
      <c r="AT202" s="37">
        <f t="shared" si="50"/>
        <v>69883.199999999997</v>
      </c>
      <c r="AU202" s="37">
        <f t="shared" si="50"/>
        <v>71339.100000000006</v>
      </c>
      <c r="AV202" s="37">
        <f t="shared" si="50"/>
        <v>72795</v>
      </c>
      <c r="AW202" s="37">
        <f t="shared" si="50"/>
        <v>74250.899999999994</v>
      </c>
    </row>
    <row r="203" spans="1:49" ht="24">
      <c r="A203" s="21">
        <v>321140</v>
      </c>
      <c r="B203" s="11" t="s">
        <v>528</v>
      </c>
      <c r="C203" s="34">
        <v>51128</v>
      </c>
      <c r="D203" s="38">
        <f t="shared" si="51"/>
        <v>3652</v>
      </c>
      <c r="E203" s="12">
        <v>14</v>
      </c>
      <c r="F203" s="13">
        <v>12</v>
      </c>
      <c r="G203" s="13">
        <v>17</v>
      </c>
      <c r="H203" s="35">
        <f t="shared" si="52"/>
        <v>1826</v>
      </c>
      <c r="I203" s="36">
        <f t="shared" si="53"/>
        <v>2434.6999999999998</v>
      </c>
      <c r="J203" s="37">
        <f t="shared" si="58"/>
        <v>3652</v>
      </c>
      <c r="K203" s="37">
        <f t="shared" si="58"/>
        <v>7304</v>
      </c>
      <c r="L203" s="37">
        <f t="shared" si="58"/>
        <v>10956</v>
      </c>
      <c r="M203" s="37">
        <f t="shared" si="58"/>
        <v>14608</v>
      </c>
      <c r="N203" s="37">
        <f t="shared" si="58"/>
        <v>18260</v>
      </c>
      <c r="O203" s="37">
        <f t="shared" si="58"/>
        <v>21912</v>
      </c>
      <c r="P203" s="37">
        <f t="shared" si="58"/>
        <v>25564</v>
      </c>
      <c r="Q203" s="37">
        <f t="shared" si="58"/>
        <v>29216</v>
      </c>
      <c r="R203" s="37">
        <f t="shared" si="58"/>
        <v>32868</v>
      </c>
      <c r="S203" s="37">
        <f t="shared" si="58"/>
        <v>36520</v>
      </c>
      <c r="T203" s="37">
        <f t="shared" si="58"/>
        <v>40172</v>
      </c>
      <c r="U203" s="37">
        <f t="shared" si="57"/>
        <v>51128</v>
      </c>
      <c r="V203" s="37">
        <f t="shared" si="57"/>
        <v>51128</v>
      </c>
      <c r="W203" s="37">
        <f t="shared" si="57"/>
        <v>51128</v>
      </c>
      <c r="X203" s="37">
        <f t="shared" si="57"/>
        <v>51128</v>
      </c>
      <c r="Y203" s="37">
        <f t="shared" si="57"/>
        <v>51128</v>
      </c>
      <c r="Z203" s="37">
        <f t="shared" si="56"/>
        <v>51128</v>
      </c>
      <c r="AA203" s="37">
        <f t="shared" si="56"/>
        <v>52954</v>
      </c>
      <c r="AB203" s="37">
        <f t="shared" si="56"/>
        <v>54780</v>
      </c>
      <c r="AC203" s="37">
        <f t="shared" si="56"/>
        <v>56606</v>
      </c>
      <c r="AD203" s="37">
        <f t="shared" si="54"/>
        <v>58432</v>
      </c>
      <c r="AE203" s="37">
        <f t="shared" si="54"/>
        <v>60258</v>
      </c>
      <c r="AF203" s="37">
        <f t="shared" si="54"/>
        <v>62084</v>
      </c>
      <c r="AG203" s="37">
        <f t="shared" si="54"/>
        <v>63910</v>
      </c>
      <c r="AH203" s="37">
        <f t="shared" si="54"/>
        <v>65736</v>
      </c>
      <c r="AI203" s="37">
        <f t="shared" si="54"/>
        <v>67562</v>
      </c>
      <c r="AJ203" s="37">
        <f t="shared" si="54"/>
        <v>69388</v>
      </c>
      <c r="AK203" s="37">
        <f t="shared" si="54"/>
        <v>71214</v>
      </c>
      <c r="AL203" s="37">
        <f t="shared" si="54"/>
        <v>73040</v>
      </c>
      <c r="AM203" s="37">
        <f t="shared" si="47"/>
        <v>74866</v>
      </c>
      <c r="AN203" s="37">
        <f t="shared" si="47"/>
        <v>76692</v>
      </c>
      <c r="AO203" s="37">
        <f t="shared" si="47"/>
        <v>78518</v>
      </c>
      <c r="AP203" s="37">
        <f t="shared" si="47"/>
        <v>80344</v>
      </c>
      <c r="AQ203" s="37">
        <f t="shared" si="50"/>
        <v>82170</v>
      </c>
      <c r="AR203" s="37">
        <f t="shared" si="50"/>
        <v>83996</v>
      </c>
      <c r="AS203" s="37">
        <f t="shared" si="50"/>
        <v>85822</v>
      </c>
      <c r="AT203" s="37">
        <f t="shared" si="50"/>
        <v>87648</v>
      </c>
      <c r="AU203" s="37">
        <f t="shared" si="50"/>
        <v>89474</v>
      </c>
      <c r="AV203" s="37">
        <f t="shared" si="50"/>
        <v>91300</v>
      </c>
      <c r="AW203" s="37">
        <f t="shared" si="50"/>
        <v>93126</v>
      </c>
    </row>
    <row r="204" spans="1:49" ht="24">
      <c r="A204" s="21">
        <v>321150</v>
      </c>
      <c r="B204" s="11" t="s">
        <v>307</v>
      </c>
      <c r="C204" s="34">
        <v>62498.400000000001</v>
      </c>
      <c r="D204" s="38">
        <f t="shared" si="51"/>
        <v>5208.2</v>
      </c>
      <c r="E204" s="12">
        <v>12</v>
      </c>
      <c r="F204" s="13">
        <v>10</v>
      </c>
      <c r="G204" s="13">
        <v>15</v>
      </c>
      <c r="H204" s="35">
        <f t="shared" si="52"/>
        <v>2604.1</v>
      </c>
      <c r="I204" s="36">
        <f t="shared" si="53"/>
        <v>3472.1</v>
      </c>
      <c r="J204" s="37">
        <f t="shared" si="58"/>
        <v>5208.2</v>
      </c>
      <c r="K204" s="37">
        <f t="shared" si="58"/>
        <v>10416.4</v>
      </c>
      <c r="L204" s="37">
        <f t="shared" si="58"/>
        <v>15624.6</v>
      </c>
      <c r="M204" s="37">
        <f t="shared" si="58"/>
        <v>20832.8</v>
      </c>
      <c r="N204" s="37">
        <f t="shared" si="58"/>
        <v>26041</v>
      </c>
      <c r="O204" s="37">
        <f t="shared" si="58"/>
        <v>31249.200000000001</v>
      </c>
      <c r="P204" s="37">
        <f t="shared" si="58"/>
        <v>36457.4</v>
      </c>
      <c r="Q204" s="37">
        <f t="shared" si="58"/>
        <v>41665.599999999999</v>
      </c>
      <c r="R204" s="37">
        <f t="shared" si="58"/>
        <v>46873.8</v>
      </c>
      <c r="S204" s="37">
        <f t="shared" si="58"/>
        <v>62498.400000000001</v>
      </c>
      <c r="T204" s="37">
        <f t="shared" si="58"/>
        <v>62498.400000000001</v>
      </c>
      <c r="U204" s="37">
        <f t="shared" si="57"/>
        <v>62498.400000000001</v>
      </c>
      <c r="V204" s="37">
        <f t="shared" si="57"/>
        <v>62498.400000000001</v>
      </c>
      <c r="W204" s="37">
        <f t="shared" si="57"/>
        <v>62498.400000000001</v>
      </c>
      <c r="X204" s="37">
        <f t="shared" si="57"/>
        <v>62498.400000000001</v>
      </c>
      <c r="Y204" s="37">
        <f t="shared" si="57"/>
        <v>65102.5</v>
      </c>
      <c r="Z204" s="37">
        <f t="shared" si="56"/>
        <v>67706.600000000006</v>
      </c>
      <c r="AA204" s="37">
        <f t="shared" si="56"/>
        <v>70310.7</v>
      </c>
      <c r="AB204" s="37">
        <f t="shared" si="56"/>
        <v>72914.8</v>
      </c>
      <c r="AC204" s="37">
        <f t="shared" si="56"/>
        <v>75518.899999999994</v>
      </c>
      <c r="AD204" s="37">
        <f t="shared" si="54"/>
        <v>78123</v>
      </c>
      <c r="AE204" s="37">
        <f t="shared" si="54"/>
        <v>80727.100000000006</v>
      </c>
      <c r="AF204" s="37">
        <f t="shared" si="54"/>
        <v>83331.199999999997</v>
      </c>
      <c r="AG204" s="37">
        <f t="shared" si="54"/>
        <v>85935.3</v>
      </c>
      <c r="AH204" s="37">
        <f t="shared" si="54"/>
        <v>88539.4</v>
      </c>
      <c r="AI204" s="37">
        <f t="shared" si="54"/>
        <v>91143.5</v>
      </c>
      <c r="AJ204" s="37">
        <f t="shared" si="54"/>
        <v>93747.6</v>
      </c>
      <c r="AK204" s="37">
        <f t="shared" si="54"/>
        <v>96351.7</v>
      </c>
      <c r="AL204" s="37">
        <f t="shared" si="54"/>
        <v>98955.8</v>
      </c>
      <c r="AM204" s="37">
        <f t="shared" si="47"/>
        <v>101559.9</v>
      </c>
      <c r="AN204" s="37">
        <f t="shared" si="47"/>
        <v>104164</v>
      </c>
      <c r="AO204" s="37">
        <f t="shared" si="47"/>
        <v>106768.1</v>
      </c>
      <c r="AP204" s="37">
        <f t="shared" si="47"/>
        <v>109372.2</v>
      </c>
      <c r="AQ204" s="37">
        <f t="shared" si="50"/>
        <v>111976.3</v>
      </c>
      <c r="AR204" s="37">
        <f t="shared" si="50"/>
        <v>114580.4</v>
      </c>
      <c r="AS204" s="37">
        <f t="shared" si="50"/>
        <v>117184.5</v>
      </c>
      <c r="AT204" s="37">
        <f t="shared" si="50"/>
        <v>119788.6</v>
      </c>
      <c r="AU204" s="37">
        <f t="shared" si="50"/>
        <v>122392.7</v>
      </c>
      <c r="AV204" s="37">
        <f t="shared" si="50"/>
        <v>124996.8</v>
      </c>
      <c r="AW204" s="37">
        <f t="shared" si="50"/>
        <v>127600.9</v>
      </c>
    </row>
    <row r="205" spans="1:49" ht="13.2">
      <c r="A205" s="21">
        <v>321190</v>
      </c>
      <c r="B205" s="11" t="s">
        <v>306</v>
      </c>
      <c r="C205" s="34">
        <v>88999.4</v>
      </c>
      <c r="D205" s="38">
        <f t="shared" si="51"/>
        <v>6357.1</v>
      </c>
      <c r="E205" s="12">
        <v>14</v>
      </c>
      <c r="F205" s="13">
        <v>12</v>
      </c>
      <c r="G205" s="13">
        <v>17</v>
      </c>
      <c r="H205" s="35">
        <f t="shared" si="52"/>
        <v>3178.6</v>
      </c>
      <c r="I205" s="36">
        <f t="shared" si="53"/>
        <v>4238.1000000000004</v>
      </c>
      <c r="J205" s="37">
        <f t="shared" si="58"/>
        <v>6357.1</v>
      </c>
      <c r="K205" s="37">
        <f t="shared" si="58"/>
        <v>12714.2</v>
      </c>
      <c r="L205" s="37">
        <f t="shared" si="58"/>
        <v>19071.3</v>
      </c>
      <c r="M205" s="37">
        <f t="shared" si="58"/>
        <v>25428.400000000001</v>
      </c>
      <c r="N205" s="37">
        <f t="shared" si="58"/>
        <v>31785.5</v>
      </c>
      <c r="O205" s="37">
        <f t="shared" si="58"/>
        <v>38142.6</v>
      </c>
      <c r="P205" s="37">
        <f t="shared" si="58"/>
        <v>44499.7</v>
      </c>
      <c r="Q205" s="37">
        <f t="shared" si="58"/>
        <v>50856.800000000003</v>
      </c>
      <c r="R205" s="37">
        <f t="shared" si="58"/>
        <v>57213.9</v>
      </c>
      <c r="S205" s="37">
        <f t="shared" si="58"/>
        <v>63571</v>
      </c>
      <c r="T205" s="37">
        <f t="shared" si="58"/>
        <v>69928.100000000006</v>
      </c>
      <c r="U205" s="37">
        <f t="shared" si="57"/>
        <v>88999.4</v>
      </c>
      <c r="V205" s="37">
        <f t="shared" si="57"/>
        <v>88999.4</v>
      </c>
      <c r="W205" s="37">
        <f t="shared" si="57"/>
        <v>88999.4</v>
      </c>
      <c r="X205" s="37">
        <f t="shared" si="57"/>
        <v>88999.4</v>
      </c>
      <c r="Y205" s="37">
        <f t="shared" si="57"/>
        <v>88999.4</v>
      </c>
      <c r="Z205" s="37">
        <f t="shared" si="56"/>
        <v>88999.4</v>
      </c>
      <c r="AA205" s="37">
        <f t="shared" si="56"/>
        <v>92178</v>
      </c>
      <c r="AB205" s="37">
        <f t="shared" si="56"/>
        <v>95356.6</v>
      </c>
      <c r="AC205" s="37">
        <f t="shared" si="56"/>
        <v>98535.2</v>
      </c>
      <c r="AD205" s="37">
        <f t="shared" si="54"/>
        <v>101713.8</v>
      </c>
      <c r="AE205" s="37">
        <f t="shared" si="54"/>
        <v>104892.4</v>
      </c>
      <c r="AF205" s="37">
        <f t="shared" si="54"/>
        <v>108071</v>
      </c>
      <c r="AG205" s="37">
        <f t="shared" si="54"/>
        <v>111249.60000000001</v>
      </c>
      <c r="AH205" s="37">
        <f t="shared" si="54"/>
        <v>114428.2</v>
      </c>
      <c r="AI205" s="37">
        <f t="shared" si="54"/>
        <v>117606.8</v>
      </c>
      <c r="AJ205" s="37">
        <f t="shared" si="54"/>
        <v>120785.4</v>
      </c>
      <c r="AK205" s="37">
        <f t="shared" si="54"/>
        <v>123964</v>
      </c>
      <c r="AL205" s="37">
        <f t="shared" si="54"/>
        <v>127142.6</v>
      </c>
      <c r="AM205" s="37">
        <f t="shared" si="47"/>
        <v>130321.2</v>
      </c>
      <c r="AN205" s="37">
        <f t="shared" si="47"/>
        <v>133499.79999999999</v>
      </c>
      <c r="AO205" s="37">
        <f t="shared" si="47"/>
        <v>136678.39999999999</v>
      </c>
      <c r="AP205" s="37">
        <f t="shared" si="47"/>
        <v>139857</v>
      </c>
      <c r="AQ205" s="37">
        <f t="shared" si="50"/>
        <v>143035.6</v>
      </c>
      <c r="AR205" s="37">
        <f t="shared" si="50"/>
        <v>146214.20000000001</v>
      </c>
      <c r="AS205" s="37">
        <f t="shared" si="50"/>
        <v>149392.79999999999</v>
      </c>
      <c r="AT205" s="37">
        <f t="shared" si="50"/>
        <v>152571.4</v>
      </c>
      <c r="AU205" s="37">
        <f t="shared" si="50"/>
        <v>155750</v>
      </c>
      <c r="AV205" s="37">
        <f t="shared" si="50"/>
        <v>158928.6</v>
      </c>
      <c r="AW205" s="37">
        <f t="shared" si="50"/>
        <v>162107.20000000001</v>
      </c>
    </row>
    <row r="206" spans="1:49" ht="24">
      <c r="A206" s="21">
        <v>321200</v>
      </c>
      <c r="B206" s="11" t="s">
        <v>305</v>
      </c>
      <c r="C206" s="34">
        <v>101244</v>
      </c>
      <c r="D206" s="38">
        <f t="shared" si="51"/>
        <v>5062.2</v>
      </c>
      <c r="E206" s="12">
        <v>20</v>
      </c>
      <c r="F206" s="13">
        <v>16</v>
      </c>
      <c r="G206" s="13">
        <v>24</v>
      </c>
      <c r="H206" s="35">
        <f t="shared" si="52"/>
        <v>2531.1</v>
      </c>
      <c r="I206" s="36">
        <f t="shared" si="53"/>
        <v>3374.8</v>
      </c>
      <c r="J206" s="37">
        <f t="shared" si="58"/>
        <v>5062.2</v>
      </c>
      <c r="K206" s="37">
        <f t="shared" si="58"/>
        <v>10124.4</v>
      </c>
      <c r="L206" s="37">
        <f t="shared" si="58"/>
        <v>15186.6</v>
      </c>
      <c r="M206" s="37">
        <f t="shared" si="58"/>
        <v>20248.8</v>
      </c>
      <c r="N206" s="37">
        <f t="shared" si="58"/>
        <v>25311</v>
      </c>
      <c r="O206" s="37">
        <f t="shared" si="58"/>
        <v>30373.200000000001</v>
      </c>
      <c r="P206" s="37">
        <f t="shared" si="58"/>
        <v>35435.4</v>
      </c>
      <c r="Q206" s="37">
        <f t="shared" si="58"/>
        <v>40497.599999999999</v>
      </c>
      <c r="R206" s="37">
        <f t="shared" si="58"/>
        <v>45559.8</v>
      </c>
      <c r="S206" s="37">
        <f t="shared" si="58"/>
        <v>50622</v>
      </c>
      <c r="T206" s="37">
        <f t="shared" si="58"/>
        <v>55684.2</v>
      </c>
      <c r="U206" s="37">
        <f t="shared" si="57"/>
        <v>60746.400000000001</v>
      </c>
      <c r="V206" s="37">
        <f t="shared" si="57"/>
        <v>65808.600000000006</v>
      </c>
      <c r="W206" s="37">
        <f t="shared" si="57"/>
        <v>70870.8</v>
      </c>
      <c r="X206" s="37">
        <f t="shared" si="57"/>
        <v>75933</v>
      </c>
      <c r="Y206" s="37">
        <f t="shared" si="57"/>
        <v>101244</v>
      </c>
      <c r="Z206" s="37">
        <f t="shared" si="56"/>
        <v>101244</v>
      </c>
      <c r="AA206" s="37">
        <f t="shared" si="56"/>
        <v>101244</v>
      </c>
      <c r="AB206" s="37">
        <f t="shared" si="56"/>
        <v>101244</v>
      </c>
      <c r="AC206" s="37">
        <f t="shared" si="56"/>
        <v>101244</v>
      </c>
      <c r="AD206" s="37">
        <f t="shared" si="54"/>
        <v>101244</v>
      </c>
      <c r="AE206" s="37">
        <f t="shared" si="54"/>
        <v>101244</v>
      </c>
      <c r="AF206" s="37">
        <f t="shared" si="54"/>
        <v>101244</v>
      </c>
      <c r="AG206" s="37">
        <f t="shared" si="54"/>
        <v>101244</v>
      </c>
      <c r="AH206" s="37">
        <f t="shared" si="54"/>
        <v>103775.1</v>
      </c>
      <c r="AI206" s="37">
        <f t="shared" si="54"/>
        <v>106306.2</v>
      </c>
      <c r="AJ206" s="37">
        <f t="shared" si="54"/>
        <v>108837.3</v>
      </c>
      <c r="AK206" s="37">
        <f t="shared" si="54"/>
        <v>111368.4</v>
      </c>
      <c r="AL206" s="37">
        <f t="shared" si="54"/>
        <v>113899.5</v>
      </c>
      <c r="AM206" s="37">
        <f t="shared" si="47"/>
        <v>116430.6</v>
      </c>
      <c r="AN206" s="37">
        <f t="shared" si="47"/>
        <v>118961.7</v>
      </c>
      <c r="AO206" s="37">
        <f t="shared" si="47"/>
        <v>121492.8</v>
      </c>
      <c r="AP206" s="37">
        <f t="shared" si="47"/>
        <v>124023.9</v>
      </c>
      <c r="AQ206" s="37">
        <f t="shared" si="50"/>
        <v>126555</v>
      </c>
      <c r="AR206" s="37">
        <f t="shared" si="50"/>
        <v>129086.1</v>
      </c>
      <c r="AS206" s="37">
        <f t="shared" si="50"/>
        <v>131617.20000000001</v>
      </c>
      <c r="AT206" s="37">
        <f t="shared" si="50"/>
        <v>134148.29999999999</v>
      </c>
      <c r="AU206" s="37">
        <f t="shared" si="50"/>
        <v>136679.4</v>
      </c>
      <c r="AV206" s="37">
        <f t="shared" si="50"/>
        <v>139210.5</v>
      </c>
      <c r="AW206" s="37">
        <f t="shared" si="50"/>
        <v>141741.6</v>
      </c>
    </row>
    <row r="207" spans="1:49" ht="13.2">
      <c r="A207" s="21">
        <v>321230</v>
      </c>
      <c r="B207" s="11" t="s">
        <v>304</v>
      </c>
      <c r="C207" s="34">
        <v>17155.2</v>
      </c>
      <c r="D207" s="38">
        <f t="shared" si="51"/>
        <v>2144.4</v>
      </c>
      <c r="E207" s="12">
        <v>8</v>
      </c>
      <c r="F207" s="13">
        <v>7</v>
      </c>
      <c r="G207" s="13">
        <v>10</v>
      </c>
      <c r="H207" s="35">
        <f t="shared" si="52"/>
        <v>1072.2</v>
      </c>
      <c r="I207" s="36">
        <f t="shared" si="53"/>
        <v>1429.6</v>
      </c>
      <c r="J207" s="37">
        <f t="shared" si="58"/>
        <v>2144.4</v>
      </c>
      <c r="K207" s="37">
        <f t="shared" si="58"/>
        <v>4288.8</v>
      </c>
      <c r="L207" s="37">
        <f t="shared" si="58"/>
        <v>6433.2</v>
      </c>
      <c r="M207" s="37">
        <f t="shared" si="58"/>
        <v>8577.6</v>
      </c>
      <c r="N207" s="37">
        <f t="shared" si="58"/>
        <v>10722</v>
      </c>
      <c r="O207" s="37">
        <f t="shared" si="58"/>
        <v>12866.4</v>
      </c>
      <c r="P207" s="37">
        <f t="shared" si="58"/>
        <v>17155.2</v>
      </c>
      <c r="Q207" s="37">
        <f t="shared" si="58"/>
        <v>17155.2</v>
      </c>
      <c r="R207" s="37">
        <f t="shared" si="58"/>
        <v>17155.2</v>
      </c>
      <c r="S207" s="37">
        <f t="shared" si="58"/>
        <v>17155.2</v>
      </c>
      <c r="T207" s="37">
        <f t="shared" si="58"/>
        <v>18227.400000000001</v>
      </c>
      <c r="U207" s="37">
        <f t="shared" si="57"/>
        <v>19299.599999999999</v>
      </c>
      <c r="V207" s="37">
        <f t="shared" si="57"/>
        <v>20371.8</v>
      </c>
      <c r="W207" s="37">
        <f t="shared" si="57"/>
        <v>21444</v>
      </c>
      <c r="X207" s="37">
        <f t="shared" si="57"/>
        <v>22516.2</v>
      </c>
      <c r="Y207" s="37">
        <f t="shared" si="57"/>
        <v>23588.400000000001</v>
      </c>
      <c r="Z207" s="37">
        <f t="shared" si="56"/>
        <v>24660.6</v>
      </c>
      <c r="AA207" s="37">
        <f t="shared" si="56"/>
        <v>25732.799999999999</v>
      </c>
      <c r="AB207" s="37">
        <f t="shared" si="56"/>
        <v>26805</v>
      </c>
      <c r="AC207" s="37">
        <f t="shared" si="56"/>
        <v>27877.200000000001</v>
      </c>
      <c r="AD207" s="37">
        <f t="shared" si="54"/>
        <v>28949.4</v>
      </c>
      <c r="AE207" s="37">
        <f t="shared" si="54"/>
        <v>30021.599999999999</v>
      </c>
      <c r="AF207" s="37">
        <f t="shared" si="54"/>
        <v>31093.8</v>
      </c>
      <c r="AG207" s="37">
        <f t="shared" ref="AG207:AU227" si="59">IF(AG$7&lt;$F207,$D207*AG$7,IF(AG$7&gt;$G207,$C207+(AG$7-$G207)*$H207,$C207))</f>
        <v>32166</v>
      </c>
      <c r="AH207" s="37">
        <f t="shared" si="59"/>
        <v>33238.199999999997</v>
      </c>
      <c r="AI207" s="37">
        <f t="shared" si="59"/>
        <v>34310.400000000001</v>
      </c>
      <c r="AJ207" s="37">
        <f t="shared" si="59"/>
        <v>35382.6</v>
      </c>
      <c r="AK207" s="37">
        <f t="shared" si="59"/>
        <v>36454.800000000003</v>
      </c>
      <c r="AL207" s="37">
        <f t="shared" si="59"/>
        <v>37527</v>
      </c>
      <c r="AM207" s="37">
        <f t="shared" si="47"/>
        <v>38599.199999999997</v>
      </c>
      <c r="AN207" s="37">
        <f t="shared" si="47"/>
        <v>39671.4</v>
      </c>
      <c r="AO207" s="37">
        <f t="shared" si="47"/>
        <v>40743.599999999999</v>
      </c>
      <c r="AP207" s="37">
        <f t="shared" si="47"/>
        <v>41815.800000000003</v>
      </c>
      <c r="AQ207" s="37">
        <f t="shared" si="50"/>
        <v>42888</v>
      </c>
      <c r="AR207" s="37">
        <f t="shared" si="50"/>
        <v>43960.2</v>
      </c>
      <c r="AS207" s="37">
        <f t="shared" si="50"/>
        <v>45032.4</v>
      </c>
      <c r="AT207" s="37">
        <f t="shared" si="50"/>
        <v>46104.6</v>
      </c>
      <c r="AU207" s="37">
        <f t="shared" si="50"/>
        <v>47176.800000000003</v>
      </c>
      <c r="AV207" s="37">
        <f t="shared" si="50"/>
        <v>48249</v>
      </c>
      <c r="AW207" s="37">
        <f t="shared" si="50"/>
        <v>49321.2</v>
      </c>
    </row>
    <row r="208" spans="1:49" ht="13.2">
      <c r="A208" s="21">
        <v>321240</v>
      </c>
      <c r="B208" s="11" t="s">
        <v>303</v>
      </c>
      <c r="C208" s="34">
        <v>24860.400000000001</v>
      </c>
      <c r="D208" s="38">
        <f t="shared" si="51"/>
        <v>2071.6999999999998</v>
      </c>
      <c r="E208" s="12">
        <v>12</v>
      </c>
      <c r="F208" s="13">
        <v>10</v>
      </c>
      <c r="G208" s="13">
        <v>15</v>
      </c>
      <c r="H208" s="35">
        <f t="shared" si="52"/>
        <v>1035.9000000000001</v>
      </c>
      <c r="I208" s="36">
        <f t="shared" si="53"/>
        <v>1381.1</v>
      </c>
      <c r="J208" s="37">
        <f t="shared" si="58"/>
        <v>2071.6999999999998</v>
      </c>
      <c r="K208" s="37">
        <f t="shared" si="58"/>
        <v>4143.3999999999996</v>
      </c>
      <c r="L208" s="37">
        <f t="shared" si="58"/>
        <v>6215.1</v>
      </c>
      <c r="M208" s="37">
        <f t="shared" si="58"/>
        <v>8286.7999999999993</v>
      </c>
      <c r="N208" s="37">
        <f t="shared" si="58"/>
        <v>10358.5</v>
      </c>
      <c r="O208" s="37">
        <f t="shared" si="58"/>
        <v>12430.2</v>
      </c>
      <c r="P208" s="37">
        <f t="shared" si="58"/>
        <v>14501.9</v>
      </c>
      <c r="Q208" s="37">
        <f t="shared" si="58"/>
        <v>16573.599999999999</v>
      </c>
      <c r="R208" s="37">
        <f t="shared" si="58"/>
        <v>18645.3</v>
      </c>
      <c r="S208" s="37">
        <f t="shared" si="58"/>
        <v>24860.400000000001</v>
      </c>
      <c r="T208" s="37">
        <f t="shared" si="58"/>
        <v>24860.400000000001</v>
      </c>
      <c r="U208" s="37">
        <f t="shared" si="57"/>
        <v>24860.400000000001</v>
      </c>
      <c r="V208" s="37">
        <f t="shared" si="57"/>
        <v>24860.400000000001</v>
      </c>
      <c r="W208" s="37">
        <f t="shared" si="57"/>
        <v>24860.400000000001</v>
      </c>
      <c r="X208" s="37">
        <f t="shared" si="57"/>
        <v>24860.400000000001</v>
      </c>
      <c r="Y208" s="37">
        <f t="shared" si="57"/>
        <v>25896.3</v>
      </c>
      <c r="Z208" s="37">
        <f t="shared" si="56"/>
        <v>26932.2</v>
      </c>
      <c r="AA208" s="37">
        <f t="shared" si="56"/>
        <v>27968.1</v>
      </c>
      <c r="AB208" s="37">
        <f t="shared" si="56"/>
        <v>29004</v>
      </c>
      <c r="AC208" s="37">
        <f t="shared" si="56"/>
        <v>30039.9</v>
      </c>
      <c r="AD208" s="37">
        <f t="shared" si="56"/>
        <v>31075.8</v>
      </c>
      <c r="AE208" s="37">
        <f t="shared" si="56"/>
        <v>32111.7</v>
      </c>
      <c r="AF208" s="37">
        <f t="shared" si="56"/>
        <v>33147.599999999999</v>
      </c>
      <c r="AG208" s="37">
        <f t="shared" si="59"/>
        <v>34183.5</v>
      </c>
      <c r="AH208" s="37">
        <f t="shared" si="59"/>
        <v>35219.4</v>
      </c>
      <c r="AI208" s="37">
        <f t="shared" si="59"/>
        <v>36255.300000000003</v>
      </c>
      <c r="AJ208" s="37">
        <f t="shared" si="59"/>
        <v>37291.199999999997</v>
      </c>
      <c r="AK208" s="37">
        <f t="shared" si="59"/>
        <v>38327.1</v>
      </c>
      <c r="AL208" s="37">
        <f t="shared" si="59"/>
        <v>39363</v>
      </c>
      <c r="AM208" s="37">
        <f t="shared" si="47"/>
        <v>40398.9</v>
      </c>
      <c r="AN208" s="37">
        <f t="shared" si="47"/>
        <v>41434.800000000003</v>
      </c>
      <c r="AO208" s="37">
        <f t="shared" si="47"/>
        <v>42470.7</v>
      </c>
      <c r="AP208" s="37">
        <f t="shared" si="47"/>
        <v>43506.6</v>
      </c>
      <c r="AQ208" s="37">
        <f t="shared" si="50"/>
        <v>44542.5</v>
      </c>
      <c r="AR208" s="37">
        <f t="shared" si="50"/>
        <v>45578.400000000001</v>
      </c>
      <c r="AS208" s="37">
        <f t="shared" si="50"/>
        <v>46614.3</v>
      </c>
      <c r="AT208" s="37">
        <f t="shared" si="50"/>
        <v>47650.2</v>
      </c>
      <c r="AU208" s="37">
        <f t="shared" si="50"/>
        <v>48686.1</v>
      </c>
      <c r="AV208" s="37">
        <f t="shared" si="50"/>
        <v>49722</v>
      </c>
      <c r="AW208" s="37">
        <f t="shared" si="50"/>
        <v>50757.9</v>
      </c>
    </row>
    <row r="209" spans="1:49" ht="13.2">
      <c r="A209" s="21">
        <v>321250</v>
      </c>
      <c r="B209" s="11" t="s">
        <v>302</v>
      </c>
      <c r="C209" s="34">
        <v>68696.100000000006</v>
      </c>
      <c r="D209" s="38">
        <f t="shared" si="51"/>
        <v>6245.1</v>
      </c>
      <c r="E209" s="12">
        <v>11</v>
      </c>
      <c r="F209" s="13">
        <v>9</v>
      </c>
      <c r="G209" s="13">
        <v>14</v>
      </c>
      <c r="H209" s="35">
        <f t="shared" si="52"/>
        <v>3122.6</v>
      </c>
      <c r="I209" s="36">
        <f t="shared" si="53"/>
        <v>4163.3999999999996</v>
      </c>
      <c r="J209" s="37">
        <f t="shared" si="58"/>
        <v>6245.1</v>
      </c>
      <c r="K209" s="37">
        <f t="shared" si="58"/>
        <v>12490.2</v>
      </c>
      <c r="L209" s="37">
        <f t="shared" si="58"/>
        <v>18735.3</v>
      </c>
      <c r="M209" s="37">
        <f t="shared" si="58"/>
        <v>24980.400000000001</v>
      </c>
      <c r="N209" s="37">
        <f t="shared" si="58"/>
        <v>31225.5</v>
      </c>
      <c r="O209" s="37">
        <f t="shared" si="58"/>
        <v>37470.6</v>
      </c>
      <c r="P209" s="37">
        <f t="shared" si="58"/>
        <v>43715.7</v>
      </c>
      <c r="Q209" s="37">
        <f t="shared" si="58"/>
        <v>49960.800000000003</v>
      </c>
      <c r="R209" s="37">
        <f t="shared" si="58"/>
        <v>68696.100000000006</v>
      </c>
      <c r="S209" s="37">
        <f t="shared" si="58"/>
        <v>68696.100000000006</v>
      </c>
      <c r="T209" s="37">
        <f t="shared" si="58"/>
        <v>68696.100000000006</v>
      </c>
      <c r="U209" s="37">
        <f t="shared" si="57"/>
        <v>68696.100000000006</v>
      </c>
      <c r="V209" s="37">
        <f t="shared" si="57"/>
        <v>68696.100000000006</v>
      </c>
      <c r="W209" s="37">
        <f t="shared" si="57"/>
        <v>68696.100000000006</v>
      </c>
      <c r="X209" s="37">
        <f t="shared" si="57"/>
        <v>71818.7</v>
      </c>
      <c r="Y209" s="37">
        <f t="shared" si="57"/>
        <v>74941.3</v>
      </c>
      <c r="Z209" s="37">
        <f t="shared" si="56"/>
        <v>78063.899999999994</v>
      </c>
      <c r="AA209" s="37">
        <f t="shared" si="56"/>
        <v>81186.5</v>
      </c>
      <c r="AB209" s="37">
        <f t="shared" si="56"/>
        <v>84309.1</v>
      </c>
      <c r="AC209" s="37">
        <f t="shared" si="56"/>
        <v>87431.7</v>
      </c>
      <c r="AD209" s="37">
        <f t="shared" si="56"/>
        <v>90554.3</v>
      </c>
      <c r="AE209" s="37">
        <f t="shared" si="56"/>
        <v>93676.9</v>
      </c>
      <c r="AF209" s="37">
        <f t="shared" si="56"/>
        <v>96799.5</v>
      </c>
      <c r="AG209" s="37">
        <f t="shared" si="59"/>
        <v>99922.1</v>
      </c>
      <c r="AH209" s="37">
        <f t="shared" si="59"/>
        <v>103044.7</v>
      </c>
      <c r="AI209" s="37">
        <f t="shared" si="59"/>
        <v>106167.3</v>
      </c>
      <c r="AJ209" s="37">
        <f t="shared" si="59"/>
        <v>109289.9</v>
      </c>
      <c r="AK209" s="37">
        <f t="shared" si="59"/>
        <v>112412.5</v>
      </c>
      <c r="AL209" s="37">
        <f t="shared" si="59"/>
        <v>115535.1</v>
      </c>
      <c r="AM209" s="37">
        <f t="shared" si="47"/>
        <v>118657.7</v>
      </c>
      <c r="AN209" s="37">
        <f t="shared" si="47"/>
        <v>121780.3</v>
      </c>
      <c r="AO209" s="37">
        <f t="shared" si="47"/>
        <v>124902.9</v>
      </c>
      <c r="AP209" s="37">
        <f t="shared" si="47"/>
        <v>128025.5</v>
      </c>
      <c r="AQ209" s="37">
        <f t="shared" si="50"/>
        <v>131148.1</v>
      </c>
      <c r="AR209" s="37">
        <f t="shared" si="50"/>
        <v>134270.70000000001</v>
      </c>
      <c r="AS209" s="37">
        <f t="shared" si="50"/>
        <v>137393.29999999999</v>
      </c>
      <c r="AT209" s="37">
        <f t="shared" si="50"/>
        <v>140515.9</v>
      </c>
      <c r="AU209" s="37">
        <f t="shared" si="50"/>
        <v>143638.5</v>
      </c>
      <c r="AV209" s="37">
        <f t="shared" ref="AV209:AW272" si="60">IF(AV$7&lt;$F209,$D209*AV$7,IF(AV$7&gt;$G209,$C209+(AV$7-$G209)*$H209,$C209))</f>
        <v>146761.1</v>
      </c>
      <c r="AW209" s="37">
        <f t="shared" si="60"/>
        <v>149883.70000000001</v>
      </c>
    </row>
    <row r="210" spans="1:49" ht="13.2">
      <c r="A210" s="21">
        <v>321260</v>
      </c>
      <c r="B210" s="11" t="s">
        <v>301</v>
      </c>
      <c r="C210" s="34">
        <v>35517.9</v>
      </c>
      <c r="D210" s="38">
        <f t="shared" si="51"/>
        <v>3228.9</v>
      </c>
      <c r="E210" s="12">
        <v>11</v>
      </c>
      <c r="F210" s="13">
        <v>9</v>
      </c>
      <c r="G210" s="13">
        <v>14</v>
      </c>
      <c r="H210" s="35">
        <f t="shared" si="52"/>
        <v>1614.5</v>
      </c>
      <c r="I210" s="36">
        <f t="shared" si="53"/>
        <v>2152.6</v>
      </c>
      <c r="J210" s="37">
        <f t="shared" si="58"/>
        <v>3228.9</v>
      </c>
      <c r="K210" s="37">
        <f t="shared" si="58"/>
        <v>6457.8</v>
      </c>
      <c r="L210" s="37">
        <f t="shared" si="58"/>
        <v>9686.7000000000007</v>
      </c>
      <c r="M210" s="37">
        <f t="shared" si="58"/>
        <v>12915.6</v>
      </c>
      <c r="N210" s="37">
        <f t="shared" si="58"/>
        <v>16144.5</v>
      </c>
      <c r="O210" s="37">
        <f t="shared" si="58"/>
        <v>19373.400000000001</v>
      </c>
      <c r="P210" s="37">
        <f t="shared" si="58"/>
        <v>22602.3</v>
      </c>
      <c r="Q210" s="37">
        <f t="shared" si="58"/>
        <v>25831.200000000001</v>
      </c>
      <c r="R210" s="37">
        <f t="shared" si="58"/>
        <v>35517.9</v>
      </c>
      <c r="S210" s="37">
        <f t="shared" si="58"/>
        <v>35517.9</v>
      </c>
      <c r="T210" s="37">
        <f t="shared" si="58"/>
        <v>35517.9</v>
      </c>
      <c r="U210" s="37">
        <f t="shared" si="57"/>
        <v>35517.9</v>
      </c>
      <c r="V210" s="37">
        <f t="shared" si="57"/>
        <v>35517.9</v>
      </c>
      <c r="W210" s="37">
        <f t="shared" si="57"/>
        <v>35517.9</v>
      </c>
      <c r="X210" s="37">
        <f t="shared" si="57"/>
        <v>37132.400000000001</v>
      </c>
      <c r="Y210" s="37">
        <f t="shared" si="57"/>
        <v>38746.9</v>
      </c>
      <c r="Z210" s="37">
        <f t="shared" si="56"/>
        <v>40361.4</v>
      </c>
      <c r="AA210" s="37">
        <f t="shared" si="56"/>
        <v>41975.9</v>
      </c>
      <c r="AB210" s="37">
        <f t="shared" si="56"/>
        <v>43590.400000000001</v>
      </c>
      <c r="AC210" s="37">
        <f t="shared" si="56"/>
        <v>45204.9</v>
      </c>
      <c r="AD210" s="37">
        <f t="shared" si="56"/>
        <v>46819.4</v>
      </c>
      <c r="AE210" s="37">
        <f t="shared" si="56"/>
        <v>48433.9</v>
      </c>
      <c r="AF210" s="37">
        <f t="shared" si="56"/>
        <v>50048.4</v>
      </c>
      <c r="AG210" s="37">
        <f t="shared" si="59"/>
        <v>51662.9</v>
      </c>
      <c r="AH210" s="37">
        <f t="shared" si="59"/>
        <v>53277.4</v>
      </c>
      <c r="AI210" s="37">
        <f t="shared" si="59"/>
        <v>54891.9</v>
      </c>
      <c r="AJ210" s="37">
        <f t="shared" si="59"/>
        <v>56506.400000000001</v>
      </c>
      <c r="AK210" s="37">
        <f t="shared" si="59"/>
        <v>58120.9</v>
      </c>
      <c r="AL210" s="37">
        <f t="shared" si="59"/>
        <v>59735.4</v>
      </c>
      <c r="AM210" s="37">
        <f t="shared" si="47"/>
        <v>61349.9</v>
      </c>
      <c r="AN210" s="37">
        <f t="shared" si="47"/>
        <v>62964.4</v>
      </c>
      <c r="AO210" s="37">
        <f t="shared" si="47"/>
        <v>64578.9</v>
      </c>
      <c r="AP210" s="37">
        <f t="shared" si="47"/>
        <v>66193.399999999994</v>
      </c>
      <c r="AQ210" s="37">
        <f t="shared" si="47"/>
        <v>67807.899999999994</v>
      </c>
      <c r="AR210" s="37">
        <f t="shared" si="47"/>
        <v>69422.399999999994</v>
      </c>
      <c r="AS210" s="37">
        <f t="shared" si="47"/>
        <v>71036.899999999994</v>
      </c>
      <c r="AT210" s="37">
        <f t="shared" si="47"/>
        <v>72651.399999999994</v>
      </c>
      <c r="AU210" s="37">
        <f t="shared" si="47"/>
        <v>74265.899999999994</v>
      </c>
      <c r="AV210" s="37">
        <f t="shared" si="60"/>
        <v>75880.399999999994</v>
      </c>
      <c r="AW210" s="37">
        <f t="shared" si="60"/>
        <v>77494.899999999994</v>
      </c>
    </row>
    <row r="211" spans="1:49" ht="13.2">
      <c r="A211" s="21">
        <v>321310</v>
      </c>
      <c r="B211" s="11" t="s">
        <v>280</v>
      </c>
      <c r="C211" s="34">
        <v>11798.5</v>
      </c>
      <c r="D211" s="38">
        <f t="shared" si="51"/>
        <v>2359.6999999999998</v>
      </c>
      <c r="E211" s="12">
        <v>5</v>
      </c>
      <c r="F211" s="13">
        <v>4</v>
      </c>
      <c r="G211" s="13">
        <v>6</v>
      </c>
      <c r="H211" s="35">
        <f t="shared" si="52"/>
        <v>1179.9000000000001</v>
      </c>
      <c r="I211" s="36">
        <f t="shared" si="53"/>
        <v>1573.1</v>
      </c>
      <c r="J211" s="37">
        <f t="shared" si="58"/>
        <v>2359.6999999999998</v>
      </c>
      <c r="K211" s="37">
        <f t="shared" si="58"/>
        <v>4719.3999999999996</v>
      </c>
      <c r="L211" s="37">
        <f t="shared" si="58"/>
        <v>7079.1</v>
      </c>
      <c r="M211" s="37">
        <f t="shared" si="58"/>
        <v>11798.5</v>
      </c>
      <c r="N211" s="37">
        <f t="shared" si="58"/>
        <v>11798.5</v>
      </c>
      <c r="O211" s="37">
        <f t="shared" si="58"/>
        <v>11798.5</v>
      </c>
      <c r="P211" s="37">
        <f t="shared" si="58"/>
        <v>12978.4</v>
      </c>
      <c r="Q211" s="37">
        <f t="shared" si="58"/>
        <v>14158.3</v>
      </c>
      <c r="R211" s="37">
        <f t="shared" si="58"/>
        <v>15338.2</v>
      </c>
      <c r="S211" s="37">
        <f t="shared" si="58"/>
        <v>16518.099999999999</v>
      </c>
      <c r="T211" s="37">
        <f t="shared" si="58"/>
        <v>17698</v>
      </c>
      <c r="U211" s="37">
        <f t="shared" si="57"/>
        <v>18877.900000000001</v>
      </c>
      <c r="V211" s="37">
        <f t="shared" si="57"/>
        <v>20057.8</v>
      </c>
      <c r="W211" s="37">
        <f t="shared" si="57"/>
        <v>21237.7</v>
      </c>
      <c r="X211" s="37">
        <f t="shared" si="57"/>
        <v>22417.599999999999</v>
      </c>
      <c r="Y211" s="37">
        <f t="shared" si="57"/>
        <v>23597.5</v>
      </c>
      <c r="Z211" s="37">
        <f t="shared" si="56"/>
        <v>24777.4</v>
      </c>
      <c r="AA211" s="37">
        <f t="shared" si="56"/>
        <v>25957.3</v>
      </c>
      <c r="AB211" s="37">
        <f t="shared" si="56"/>
        <v>27137.200000000001</v>
      </c>
      <c r="AC211" s="37">
        <f t="shared" si="56"/>
        <v>28317.1</v>
      </c>
      <c r="AD211" s="37">
        <f t="shared" si="56"/>
        <v>29497</v>
      </c>
      <c r="AE211" s="37">
        <f t="shared" si="56"/>
        <v>30676.9</v>
      </c>
      <c r="AF211" s="37">
        <f t="shared" si="56"/>
        <v>31856.799999999999</v>
      </c>
      <c r="AG211" s="37">
        <f t="shared" si="59"/>
        <v>33036.699999999997</v>
      </c>
      <c r="AH211" s="37">
        <f t="shared" si="59"/>
        <v>34216.6</v>
      </c>
      <c r="AI211" s="37">
        <f t="shared" si="59"/>
        <v>35396.5</v>
      </c>
      <c r="AJ211" s="37">
        <f t="shared" si="59"/>
        <v>36576.400000000001</v>
      </c>
      <c r="AK211" s="37">
        <f t="shared" si="59"/>
        <v>37756.300000000003</v>
      </c>
      <c r="AL211" s="37">
        <f t="shared" si="59"/>
        <v>38936.199999999997</v>
      </c>
      <c r="AM211" s="37">
        <f t="shared" si="47"/>
        <v>40116.1</v>
      </c>
      <c r="AN211" s="37">
        <f t="shared" si="47"/>
        <v>41296</v>
      </c>
      <c r="AO211" s="37">
        <f t="shared" si="47"/>
        <v>42475.9</v>
      </c>
      <c r="AP211" s="37">
        <f t="shared" si="47"/>
        <v>43655.8</v>
      </c>
      <c r="AQ211" s="37">
        <f t="shared" si="47"/>
        <v>44835.7</v>
      </c>
      <c r="AR211" s="37">
        <f t="shared" si="47"/>
        <v>46015.6</v>
      </c>
      <c r="AS211" s="37">
        <f t="shared" si="47"/>
        <v>47195.5</v>
      </c>
      <c r="AT211" s="37">
        <f t="shared" si="47"/>
        <v>48375.4</v>
      </c>
      <c r="AU211" s="37">
        <f t="shared" si="47"/>
        <v>49555.3</v>
      </c>
      <c r="AV211" s="37">
        <f t="shared" si="60"/>
        <v>50735.199999999997</v>
      </c>
      <c r="AW211" s="37">
        <f t="shared" si="60"/>
        <v>51915.1</v>
      </c>
    </row>
    <row r="212" spans="1:49" ht="13.2">
      <c r="A212" s="21">
        <v>321320</v>
      </c>
      <c r="B212" s="11" t="s">
        <v>300</v>
      </c>
      <c r="C212" s="34">
        <v>50630.400000000001</v>
      </c>
      <c r="D212" s="38">
        <f t="shared" si="51"/>
        <v>3164.4</v>
      </c>
      <c r="E212" s="12">
        <v>16</v>
      </c>
      <c r="F212" s="13">
        <v>13</v>
      </c>
      <c r="G212" s="13">
        <v>20</v>
      </c>
      <c r="H212" s="35">
        <f t="shared" si="52"/>
        <v>1582.2</v>
      </c>
      <c r="I212" s="36">
        <f t="shared" si="53"/>
        <v>2109.6</v>
      </c>
      <c r="J212" s="37">
        <f t="shared" si="58"/>
        <v>3164.4</v>
      </c>
      <c r="K212" s="37">
        <f t="shared" si="58"/>
        <v>6328.8</v>
      </c>
      <c r="L212" s="37">
        <f t="shared" si="58"/>
        <v>9493.2000000000007</v>
      </c>
      <c r="M212" s="37">
        <f t="shared" si="58"/>
        <v>12657.6</v>
      </c>
      <c r="N212" s="37">
        <f t="shared" si="58"/>
        <v>15822</v>
      </c>
      <c r="O212" s="37">
        <f t="shared" si="58"/>
        <v>18986.400000000001</v>
      </c>
      <c r="P212" s="37">
        <f t="shared" si="58"/>
        <v>22150.799999999999</v>
      </c>
      <c r="Q212" s="37">
        <f t="shared" si="58"/>
        <v>25315.200000000001</v>
      </c>
      <c r="R212" s="37">
        <f t="shared" si="58"/>
        <v>28479.599999999999</v>
      </c>
      <c r="S212" s="37">
        <f t="shared" si="58"/>
        <v>31644</v>
      </c>
      <c r="T212" s="37">
        <f t="shared" si="58"/>
        <v>34808.400000000001</v>
      </c>
      <c r="U212" s="37">
        <f t="shared" si="57"/>
        <v>37972.800000000003</v>
      </c>
      <c r="V212" s="37">
        <f t="shared" si="57"/>
        <v>50630.400000000001</v>
      </c>
      <c r="W212" s="37">
        <f t="shared" si="57"/>
        <v>50630.400000000001</v>
      </c>
      <c r="X212" s="37">
        <f t="shared" si="57"/>
        <v>50630.400000000001</v>
      </c>
      <c r="Y212" s="37">
        <f t="shared" si="57"/>
        <v>50630.400000000001</v>
      </c>
      <c r="Z212" s="37">
        <f t="shared" si="56"/>
        <v>50630.400000000001</v>
      </c>
      <c r="AA212" s="37">
        <f t="shared" si="56"/>
        <v>50630.400000000001</v>
      </c>
      <c r="AB212" s="37">
        <f t="shared" si="56"/>
        <v>50630.400000000001</v>
      </c>
      <c r="AC212" s="37">
        <f t="shared" si="56"/>
        <v>50630.400000000001</v>
      </c>
      <c r="AD212" s="37">
        <f t="shared" si="56"/>
        <v>52212.6</v>
      </c>
      <c r="AE212" s="37">
        <f t="shared" si="56"/>
        <v>53794.8</v>
      </c>
      <c r="AF212" s="37">
        <f t="shared" si="56"/>
        <v>55377</v>
      </c>
      <c r="AG212" s="37">
        <f t="shared" si="59"/>
        <v>56959.199999999997</v>
      </c>
      <c r="AH212" s="37">
        <f t="shared" si="59"/>
        <v>58541.4</v>
      </c>
      <c r="AI212" s="37">
        <f t="shared" si="59"/>
        <v>60123.6</v>
      </c>
      <c r="AJ212" s="37">
        <f t="shared" si="59"/>
        <v>61705.8</v>
      </c>
      <c r="AK212" s="37">
        <f t="shared" si="59"/>
        <v>63288</v>
      </c>
      <c r="AL212" s="37">
        <f t="shared" si="59"/>
        <v>64870.2</v>
      </c>
      <c r="AM212" s="37">
        <f t="shared" si="47"/>
        <v>66452.399999999994</v>
      </c>
      <c r="AN212" s="37">
        <f t="shared" si="47"/>
        <v>68034.600000000006</v>
      </c>
      <c r="AO212" s="37">
        <f t="shared" si="47"/>
        <v>69616.800000000003</v>
      </c>
      <c r="AP212" s="37">
        <f t="shared" si="47"/>
        <v>71199</v>
      </c>
      <c r="AQ212" s="37">
        <f t="shared" si="47"/>
        <v>72781.2</v>
      </c>
      <c r="AR212" s="37">
        <f t="shared" si="47"/>
        <v>74363.399999999994</v>
      </c>
      <c r="AS212" s="37">
        <f t="shared" si="47"/>
        <v>75945.600000000006</v>
      </c>
      <c r="AT212" s="37">
        <f t="shared" si="47"/>
        <v>77527.8</v>
      </c>
      <c r="AU212" s="37">
        <f t="shared" si="47"/>
        <v>79110</v>
      </c>
      <c r="AV212" s="37">
        <f t="shared" si="60"/>
        <v>80692.2</v>
      </c>
      <c r="AW212" s="37">
        <f t="shared" si="60"/>
        <v>82274.399999999994</v>
      </c>
    </row>
    <row r="213" spans="1:49" ht="13.2">
      <c r="A213" s="21">
        <v>321330</v>
      </c>
      <c r="B213" s="11" t="s">
        <v>267</v>
      </c>
      <c r="C213" s="34">
        <v>13442.8</v>
      </c>
      <c r="D213" s="38">
        <f t="shared" si="51"/>
        <v>1920.4</v>
      </c>
      <c r="E213" s="12">
        <v>7</v>
      </c>
      <c r="F213" s="13">
        <v>6</v>
      </c>
      <c r="G213" s="13">
        <v>9</v>
      </c>
      <c r="H213" s="35">
        <f t="shared" si="52"/>
        <v>960.2</v>
      </c>
      <c r="I213" s="36">
        <f t="shared" si="53"/>
        <v>1280.3</v>
      </c>
      <c r="J213" s="37">
        <f t="shared" si="58"/>
        <v>1920.4</v>
      </c>
      <c r="K213" s="37">
        <f t="shared" si="58"/>
        <v>3840.8</v>
      </c>
      <c r="L213" s="37">
        <f t="shared" si="58"/>
        <v>5761.2</v>
      </c>
      <c r="M213" s="37">
        <f t="shared" si="58"/>
        <v>7681.6</v>
      </c>
      <c r="N213" s="37">
        <f t="shared" si="58"/>
        <v>9602</v>
      </c>
      <c r="O213" s="37">
        <f t="shared" si="58"/>
        <v>13442.8</v>
      </c>
      <c r="P213" s="37">
        <f t="shared" si="58"/>
        <v>13442.8</v>
      </c>
      <c r="Q213" s="37">
        <f t="shared" si="58"/>
        <v>13442.8</v>
      </c>
      <c r="R213" s="37">
        <f t="shared" si="58"/>
        <v>13442.8</v>
      </c>
      <c r="S213" s="37">
        <f t="shared" si="58"/>
        <v>14403</v>
      </c>
      <c r="T213" s="37">
        <f t="shared" si="58"/>
        <v>15363.2</v>
      </c>
      <c r="U213" s="37">
        <f t="shared" si="57"/>
        <v>16323.4</v>
      </c>
      <c r="V213" s="37">
        <f t="shared" si="57"/>
        <v>17283.599999999999</v>
      </c>
      <c r="W213" s="37">
        <f t="shared" si="57"/>
        <v>18243.8</v>
      </c>
      <c r="X213" s="37">
        <f t="shared" si="57"/>
        <v>19204</v>
      </c>
      <c r="Y213" s="37">
        <f t="shared" si="57"/>
        <v>20164.2</v>
      </c>
      <c r="Z213" s="37">
        <f t="shared" si="56"/>
        <v>21124.400000000001</v>
      </c>
      <c r="AA213" s="37">
        <f t="shared" si="56"/>
        <v>22084.6</v>
      </c>
      <c r="AB213" s="37">
        <f t="shared" si="56"/>
        <v>23044.799999999999</v>
      </c>
      <c r="AC213" s="37">
        <f t="shared" si="56"/>
        <v>24005</v>
      </c>
      <c r="AD213" s="37">
        <f t="shared" si="56"/>
        <v>24965.200000000001</v>
      </c>
      <c r="AE213" s="37">
        <f t="shared" si="56"/>
        <v>25925.4</v>
      </c>
      <c r="AF213" s="37">
        <f t="shared" si="56"/>
        <v>26885.599999999999</v>
      </c>
      <c r="AG213" s="37">
        <f t="shared" si="59"/>
        <v>27845.8</v>
      </c>
      <c r="AH213" s="37">
        <f t="shared" si="59"/>
        <v>28806</v>
      </c>
      <c r="AI213" s="37">
        <f t="shared" si="59"/>
        <v>29766.2</v>
      </c>
      <c r="AJ213" s="37">
        <f t="shared" si="59"/>
        <v>30726.400000000001</v>
      </c>
      <c r="AK213" s="37">
        <f t="shared" si="59"/>
        <v>31686.6</v>
      </c>
      <c r="AL213" s="37">
        <f t="shared" si="59"/>
        <v>32646.799999999999</v>
      </c>
      <c r="AM213" s="37">
        <f t="shared" si="59"/>
        <v>33607</v>
      </c>
      <c r="AN213" s="37">
        <f t="shared" si="59"/>
        <v>34567.199999999997</v>
      </c>
      <c r="AO213" s="37">
        <f t="shared" si="59"/>
        <v>35527.4</v>
      </c>
      <c r="AP213" s="37">
        <f t="shared" si="59"/>
        <v>36487.599999999999</v>
      </c>
      <c r="AQ213" s="37">
        <f t="shared" si="59"/>
        <v>37447.800000000003</v>
      </c>
      <c r="AR213" s="37">
        <f t="shared" si="59"/>
        <v>38408</v>
      </c>
      <c r="AS213" s="37">
        <f t="shared" si="59"/>
        <v>39368.199999999997</v>
      </c>
      <c r="AT213" s="37">
        <f t="shared" si="59"/>
        <v>40328.400000000001</v>
      </c>
      <c r="AU213" s="37">
        <f t="shared" si="59"/>
        <v>41288.6</v>
      </c>
      <c r="AV213" s="37">
        <f t="shared" si="60"/>
        <v>42248.800000000003</v>
      </c>
      <c r="AW213" s="37">
        <f t="shared" si="60"/>
        <v>43209</v>
      </c>
    </row>
    <row r="214" spans="1:49" ht="24">
      <c r="A214" s="21">
        <v>321340</v>
      </c>
      <c r="B214" s="11" t="s">
        <v>529</v>
      </c>
      <c r="C214" s="34">
        <v>49781.599999999999</v>
      </c>
      <c r="D214" s="38">
        <f t="shared" si="51"/>
        <v>4525.6000000000004</v>
      </c>
      <c r="E214" s="12">
        <v>11</v>
      </c>
      <c r="F214" s="13">
        <v>9</v>
      </c>
      <c r="G214" s="13">
        <v>14</v>
      </c>
      <c r="H214" s="35">
        <f t="shared" si="52"/>
        <v>2262.8000000000002</v>
      </c>
      <c r="I214" s="36">
        <f t="shared" si="53"/>
        <v>3017.1</v>
      </c>
      <c r="J214" s="37">
        <f t="shared" si="58"/>
        <v>4525.6000000000004</v>
      </c>
      <c r="K214" s="37">
        <f t="shared" si="58"/>
        <v>9051.2000000000007</v>
      </c>
      <c r="L214" s="37">
        <f t="shared" si="58"/>
        <v>13576.8</v>
      </c>
      <c r="M214" s="37">
        <f t="shared" si="58"/>
        <v>18102.400000000001</v>
      </c>
      <c r="N214" s="37">
        <f t="shared" si="58"/>
        <v>22628</v>
      </c>
      <c r="O214" s="37">
        <f t="shared" si="58"/>
        <v>27153.599999999999</v>
      </c>
      <c r="P214" s="37">
        <f t="shared" si="58"/>
        <v>31679.200000000001</v>
      </c>
      <c r="Q214" s="37">
        <f t="shared" si="58"/>
        <v>36204.800000000003</v>
      </c>
      <c r="R214" s="37">
        <f t="shared" si="58"/>
        <v>49781.599999999999</v>
      </c>
      <c r="S214" s="37">
        <f t="shared" si="58"/>
        <v>49781.599999999999</v>
      </c>
      <c r="T214" s="37">
        <f t="shared" si="58"/>
        <v>49781.599999999999</v>
      </c>
      <c r="U214" s="37">
        <f t="shared" si="57"/>
        <v>49781.599999999999</v>
      </c>
      <c r="V214" s="37">
        <f t="shared" si="57"/>
        <v>49781.599999999999</v>
      </c>
      <c r="W214" s="37">
        <f t="shared" si="57"/>
        <v>49781.599999999999</v>
      </c>
      <c r="X214" s="37">
        <f t="shared" si="57"/>
        <v>52044.4</v>
      </c>
      <c r="Y214" s="37">
        <f t="shared" si="57"/>
        <v>54307.199999999997</v>
      </c>
      <c r="Z214" s="37">
        <f t="shared" si="56"/>
        <v>56570</v>
      </c>
      <c r="AA214" s="37">
        <f t="shared" si="56"/>
        <v>58832.800000000003</v>
      </c>
      <c r="AB214" s="37">
        <f t="shared" si="56"/>
        <v>61095.6</v>
      </c>
      <c r="AC214" s="37">
        <f t="shared" si="56"/>
        <v>63358.400000000001</v>
      </c>
      <c r="AD214" s="37">
        <f t="shared" si="56"/>
        <v>65621.2</v>
      </c>
      <c r="AE214" s="37">
        <f t="shared" si="56"/>
        <v>67884</v>
      </c>
      <c r="AF214" s="37">
        <f t="shared" si="56"/>
        <v>70146.8</v>
      </c>
      <c r="AG214" s="37">
        <f t="shared" si="59"/>
        <v>72409.600000000006</v>
      </c>
      <c r="AH214" s="37">
        <f t="shared" si="59"/>
        <v>74672.399999999994</v>
      </c>
      <c r="AI214" s="37">
        <f t="shared" si="59"/>
        <v>76935.199999999997</v>
      </c>
      <c r="AJ214" s="37">
        <f t="shared" si="59"/>
        <v>79198</v>
      </c>
      <c r="AK214" s="37">
        <f t="shared" si="59"/>
        <v>81460.800000000003</v>
      </c>
      <c r="AL214" s="37">
        <f t="shared" si="59"/>
        <v>83723.600000000006</v>
      </c>
      <c r="AM214" s="37">
        <f t="shared" si="59"/>
        <v>85986.4</v>
      </c>
      <c r="AN214" s="37">
        <f t="shared" si="59"/>
        <v>88249.2</v>
      </c>
      <c r="AO214" s="37">
        <f t="shared" si="59"/>
        <v>90512</v>
      </c>
      <c r="AP214" s="37">
        <f t="shared" si="59"/>
        <v>92774.8</v>
      </c>
      <c r="AQ214" s="37">
        <f t="shared" si="59"/>
        <v>95037.6</v>
      </c>
      <c r="AR214" s="37">
        <f t="shared" si="59"/>
        <v>97300.4</v>
      </c>
      <c r="AS214" s="37">
        <f t="shared" si="59"/>
        <v>99563.199999999997</v>
      </c>
      <c r="AT214" s="37">
        <f t="shared" si="59"/>
        <v>101826</v>
      </c>
      <c r="AU214" s="37">
        <f t="shared" si="59"/>
        <v>104088.8</v>
      </c>
      <c r="AV214" s="37">
        <f t="shared" si="60"/>
        <v>106351.6</v>
      </c>
      <c r="AW214" s="37">
        <f t="shared" si="60"/>
        <v>108614.39999999999</v>
      </c>
    </row>
    <row r="215" spans="1:49" ht="13.2">
      <c r="A215" s="21">
        <v>321350</v>
      </c>
      <c r="B215" s="11" t="s">
        <v>299</v>
      </c>
      <c r="C215" s="34">
        <v>35743.199999999997</v>
      </c>
      <c r="D215" s="38">
        <f t="shared" si="51"/>
        <v>2978.6</v>
      </c>
      <c r="E215" s="12">
        <v>12</v>
      </c>
      <c r="F215" s="13">
        <v>10</v>
      </c>
      <c r="G215" s="13">
        <v>15</v>
      </c>
      <c r="H215" s="35">
        <f t="shared" si="52"/>
        <v>1489.3</v>
      </c>
      <c r="I215" s="36">
        <f t="shared" si="53"/>
        <v>1985.7</v>
      </c>
      <c r="J215" s="37">
        <f t="shared" si="58"/>
        <v>2978.6</v>
      </c>
      <c r="K215" s="37">
        <f t="shared" si="58"/>
        <v>5957.2</v>
      </c>
      <c r="L215" s="37">
        <f t="shared" si="58"/>
        <v>8935.7999999999993</v>
      </c>
      <c r="M215" s="37">
        <f t="shared" si="58"/>
        <v>11914.4</v>
      </c>
      <c r="N215" s="37">
        <f t="shared" si="58"/>
        <v>14893</v>
      </c>
      <c r="O215" s="37">
        <f t="shared" si="58"/>
        <v>17871.599999999999</v>
      </c>
      <c r="P215" s="37">
        <f t="shared" si="58"/>
        <v>20850.2</v>
      </c>
      <c r="Q215" s="37">
        <f t="shared" si="58"/>
        <v>23828.799999999999</v>
      </c>
      <c r="R215" s="37">
        <f t="shared" si="58"/>
        <v>26807.4</v>
      </c>
      <c r="S215" s="37">
        <f t="shared" si="58"/>
        <v>35743.199999999997</v>
      </c>
      <c r="T215" s="37">
        <f t="shared" si="58"/>
        <v>35743.199999999997</v>
      </c>
      <c r="U215" s="37">
        <f t="shared" si="57"/>
        <v>35743.199999999997</v>
      </c>
      <c r="V215" s="37">
        <f t="shared" si="57"/>
        <v>35743.199999999997</v>
      </c>
      <c r="W215" s="37">
        <f t="shared" si="57"/>
        <v>35743.199999999997</v>
      </c>
      <c r="X215" s="37">
        <f t="shared" si="57"/>
        <v>35743.199999999997</v>
      </c>
      <c r="Y215" s="37">
        <f t="shared" si="57"/>
        <v>37232.5</v>
      </c>
      <c r="Z215" s="37">
        <f t="shared" si="56"/>
        <v>38721.800000000003</v>
      </c>
      <c r="AA215" s="37">
        <f t="shared" si="56"/>
        <v>40211.1</v>
      </c>
      <c r="AB215" s="37">
        <f t="shared" si="56"/>
        <v>41700.400000000001</v>
      </c>
      <c r="AC215" s="37">
        <f t="shared" si="56"/>
        <v>43189.7</v>
      </c>
      <c r="AD215" s="37">
        <f t="shared" si="56"/>
        <v>44679</v>
      </c>
      <c r="AE215" s="37">
        <f t="shared" si="56"/>
        <v>46168.3</v>
      </c>
      <c r="AF215" s="37">
        <f t="shared" si="56"/>
        <v>47657.599999999999</v>
      </c>
      <c r="AG215" s="37">
        <f t="shared" si="59"/>
        <v>49146.9</v>
      </c>
      <c r="AH215" s="37">
        <f t="shared" si="59"/>
        <v>50636.2</v>
      </c>
      <c r="AI215" s="37">
        <f t="shared" si="59"/>
        <v>52125.5</v>
      </c>
      <c r="AJ215" s="37">
        <f t="shared" si="59"/>
        <v>53614.8</v>
      </c>
      <c r="AK215" s="37">
        <f t="shared" si="59"/>
        <v>55104.1</v>
      </c>
      <c r="AL215" s="37">
        <f t="shared" si="59"/>
        <v>56593.4</v>
      </c>
      <c r="AM215" s="37">
        <f t="shared" si="59"/>
        <v>58082.7</v>
      </c>
      <c r="AN215" s="37">
        <f t="shared" si="59"/>
        <v>59572</v>
      </c>
      <c r="AO215" s="37">
        <f t="shared" si="59"/>
        <v>61061.3</v>
      </c>
      <c r="AP215" s="37">
        <f t="shared" si="59"/>
        <v>62550.6</v>
      </c>
      <c r="AQ215" s="37">
        <f t="shared" si="59"/>
        <v>64039.9</v>
      </c>
      <c r="AR215" s="37">
        <f t="shared" si="59"/>
        <v>65529.2</v>
      </c>
      <c r="AS215" s="37">
        <f t="shared" si="59"/>
        <v>67018.5</v>
      </c>
      <c r="AT215" s="37">
        <f t="shared" si="59"/>
        <v>68507.8</v>
      </c>
      <c r="AU215" s="37">
        <f t="shared" si="59"/>
        <v>69997.100000000006</v>
      </c>
      <c r="AV215" s="37">
        <f t="shared" si="60"/>
        <v>71486.399999999994</v>
      </c>
      <c r="AW215" s="37">
        <f t="shared" si="60"/>
        <v>72975.7</v>
      </c>
    </row>
    <row r="216" spans="1:49" ht="13.2">
      <c r="A216" s="21">
        <v>321360</v>
      </c>
      <c r="B216" s="11" t="s">
        <v>298</v>
      </c>
      <c r="C216" s="34">
        <v>46691.4</v>
      </c>
      <c r="D216" s="38">
        <f t="shared" si="51"/>
        <v>3335.1</v>
      </c>
      <c r="E216" s="12">
        <v>14</v>
      </c>
      <c r="F216" s="13">
        <v>12</v>
      </c>
      <c r="G216" s="13">
        <v>17</v>
      </c>
      <c r="H216" s="35">
        <f t="shared" si="52"/>
        <v>1667.6</v>
      </c>
      <c r="I216" s="36">
        <f t="shared" si="53"/>
        <v>2223.4</v>
      </c>
      <c r="J216" s="37">
        <f t="shared" si="58"/>
        <v>3335.1</v>
      </c>
      <c r="K216" s="37">
        <f t="shared" si="58"/>
        <v>6670.2</v>
      </c>
      <c r="L216" s="37">
        <f t="shared" si="58"/>
        <v>10005.299999999999</v>
      </c>
      <c r="M216" s="37">
        <f t="shared" si="58"/>
        <v>13340.4</v>
      </c>
      <c r="N216" s="37">
        <f t="shared" si="58"/>
        <v>16675.5</v>
      </c>
      <c r="O216" s="37">
        <f t="shared" si="58"/>
        <v>20010.599999999999</v>
      </c>
      <c r="P216" s="37">
        <f t="shared" si="58"/>
        <v>23345.7</v>
      </c>
      <c r="Q216" s="37">
        <f t="shared" si="58"/>
        <v>26680.799999999999</v>
      </c>
      <c r="R216" s="37">
        <f t="shared" si="58"/>
        <v>30015.9</v>
      </c>
      <c r="S216" s="37">
        <f t="shared" si="58"/>
        <v>33351</v>
      </c>
      <c r="T216" s="37">
        <f t="shared" si="58"/>
        <v>36686.1</v>
      </c>
      <c r="U216" s="37">
        <f t="shared" si="57"/>
        <v>46691.4</v>
      </c>
      <c r="V216" s="37">
        <f t="shared" si="57"/>
        <v>46691.4</v>
      </c>
      <c r="W216" s="37">
        <f t="shared" si="57"/>
        <v>46691.4</v>
      </c>
      <c r="X216" s="37">
        <f t="shared" si="57"/>
        <v>46691.4</v>
      </c>
      <c r="Y216" s="37">
        <f t="shared" si="57"/>
        <v>46691.4</v>
      </c>
      <c r="Z216" s="37">
        <f t="shared" si="56"/>
        <v>46691.4</v>
      </c>
      <c r="AA216" s="37">
        <f t="shared" si="56"/>
        <v>48359</v>
      </c>
      <c r="AB216" s="37">
        <f t="shared" si="56"/>
        <v>50026.6</v>
      </c>
      <c r="AC216" s="37">
        <f t="shared" si="56"/>
        <v>51694.2</v>
      </c>
      <c r="AD216" s="37">
        <f t="shared" si="56"/>
        <v>53361.8</v>
      </c>
      <c r="AE216" s="37">
        <f t="shared" si="56"/>
        <v>55029.4</v>
      </c>
      <c r="AF216" s="37">
        <f t="shared" si="56"/>
        <v>56697</v>
      </c>
      <c r="AG216" s="37">
        <f t="shared" si="59"/>
        <v>58364.6</v>
      </c>
      <c r="AH216" s="37">
        <f t="shared" si="59"/>
        <v>60032.2</v>
      </c>
      <c r="AI216" s="37">
        <f t="shared" si="59"/>
        <v>61699.8</v>
      </c>
      <c r="AJ216" s="37">
        <f t="shared" si="59"/>
        <v>63367.4</v>
      </c>
      <c r="AK216" s="37">
        <f t="shared" si="59"/>
        <v>65035</v>
      </c>
      <c r="AL216" s="37">
        <f t="shared" si="59"/>
        <v>66702.600000000006</v>
      </c>
      <c r="AM216" s="37">
        <f t="shared" si="59"/>
        <v>68370.2</v>
      </c>
      <c r="AN216" s="37">
        <f t="shared" si="59"/>
        <v>70037.8</v>
      </c>
      <c r="AO216" s="37">
        <f t="shared" si="59"/>
        <v>71705.399999999994</v>
      </c>
      <c r="AP216" s="37">
        <f t="shared" si="59"/>
        <v>73373</v>
      </c>
      <c r="AQ216" s="37">
        <f t="shared" si="59"/>
        <v>75040.600000000006</v>
      </c>
      <c r="AR216" s="37">
        <f t="shared" si="59"/>
        <v>76708.2</v>
      </c>
      <c r="AS216" s="37">
        <f t="shared" si="59"/>
        <v>78375.8</v>
      </c>
      <c r="AT216" s="37">
        <f t="shared" si="59"/>
        <v>80043.399999999994</v>
      </c>
      <c r="AU216" s="37">
        <f t="shared" si="59"/>
        <v>81711</v>
      </c>
      <c r="AV216" s="37">
        <f t="shared" si="60"/>
        <v>83378.600000000006</v>
      </c>
      <c r="AW216" s="37">
        <f t="shared" si="60"/>
        <v>85046.2</v>
      </c>
    </row>
    <row r="217" spans="1:49" ht="13.2">
      <c r="A217" s="21">
        <v>321370</v>
      </c>
      <c r="B217" s="11" t="s">
        <v>106</v>
      </c>
      <c r="C217" s="34">
        <v>22893.599999999999</v>
      </c>
      <c r="D217" s="38">
        <f t="shared" si="51"/>
        <v>2861.7</v>
      </c>
      <c r="E217" s="12">
        <v>8</v>
      </c>
      <c r="F217" s="13">
        <v>7</v>
      </c>
      <c r="G217" s="13">
        <v>10</v>
      </c>
      <c r="H217" s="35">
        <f t="shared" si="52"/>
        <v>1430.9</v>
      </c>
      <c r="I217" s="36">
        <f t="shared" si="53"/>
        <v>1907.8</v>
      </c>
      <c r="J217" s="37">
        <f t="shared" si="58"/>
        <v>2861.7</v>
      </c>
      <c r="K217" s="37">
        <f t="shared" si="58"/>
        <v>5723.4</v>
      </c>
      <c r="L217" s="37">
        <f t="shared" si="58"/>
        <v>8585.1</v>
      </c>
      <c r="M217" s="37">
        <f t="shared" si="58"/>
        <v>11446.8</v>
      </c>
      <c r="N217" s="37">
        <f t="shared" si="58"/>
        <v>14308.5</v>
      </c>
      <c r="O217" s="37">
        <f t="shared" si="58"/>
        <v>17170.2</v>
      </c>
      <c r="P217" s="37">
        <f t="shared" si="58"/>
        <v>22893.599999999999</v>
      </c>
      <c r="Q217" s="37">
        <f t="shared" si="58"/>
        <v>22893.599999999999</v>
      </c>
      <c r="R217" s="37">
        <f t="shared" si="58"/>
        <v>22893.599999999999</v>
      </c>
      <c r="S217" s="37">
        <f t="shared" si="58"/>
        <v>22893.599999999999</v>
      </c>
      <c r="T217" s="37">
        <f t="shared" si="58"/>
        <v>24324.5</v>
      </c>
      <c r="U217" s="37">
        <f t="shared" si="57"/>
        <v>25755.4</v>
      </c>
      <c r="V217" s="37">
        <f t="shared" si="57"/>
        <v>27186.3</v>
      </c>
      <c r="W217" s="37">
        <f t="shared" si="57"/>
        <v>28617.200000000001</v>
      </c>
      <c r="X217" s="37">
        <f t="shared" si="57"/>
        <v>30048.1</v>
      </c>
      <c r="Y217" s="37">
        <f t="shared" si="57"/>
        <v>31479</v>
      </c>
      <c r="Z217" s="37">
        <f t="shared" si="56"/>
        <v>32909.9</v>
      </c>
      <c r="AA217" s="37">
        <f t="shared" si="56"/>
        <v>34340.800000000003</v>
      </c>
      <c r="AB217" s="37">
        <f t="shared" si="56"/>
        <v>35771.699999999997</v>
      </c>
      <c r="AC217" s="37">
        <f t="shared" si="56"/>
        <v>37202.6</v>
      </c>
      <c r="AD217" s="37">
        <f t="shared" si="56"/>
        <v>38633.5</v>
      </c>
      <c r="AE217" s="37">
        <f t="shared" si="56"/>
        <v>40064.400000000001</v>
      </c>
      <c r="AF217" s="37">
        <f t="shared" si="56"/>
        <v>41495.300000000003</v>
      </c>
      <c r="AG217" s="37">
        <f t="shared" si="59"/>
        <v>42926.2</v>
      </c>
      <c r="AH217" s="37">
        <f t="shared" si="59"/>
        <v>44357.1</v>
      </c>
      <c r="AI217" s="37">
        <f t="shared" si="59"/>
        <v>45788</v>
      </c>
      <c r="AJ217" s="37">
        <f t="shared" si="59"/>
        <v>47218.9</v>
      </c>
      <c r="AK217" s="37">
        <f t="shared" si="59"/>
        <v>48649.8</v>
      </c>
      <c r="AL217" s="37">
        <f t="shared" si="59"/>
        <v>50080.7</v>
      </c>
      <c r="AM217" s="37">
        <f t="shared" si="59"/>
        <v>51511.6</v>
      </c>
      <c r="AN217" s="37">
        <f t="shared" si="59"/>
        <v>52942.5</v>
      </c>
      <c r="AO217" s="37">
        <f t="shared" si="59"/>
        <v>54373.4</v>
      </c>
      <c r="AP217" s="37">
        <f t="shared" si="59"/>
        <v>55804.3</v>
      </c>
      <c r="AQ217" s="37">
        <f t="shared" si="59"/>
        <v>57235.199999999997</v>
      </c>
      <c r="AR217" s="37">
        <f t="shared" si="59"/>
        <v>58666.1</v>
      </c>
      <c r="AS217" s="37">
        <f t="shared" si="59"/>
        <v>60097</v>
      </c>
      <c r="AT217" s="37">
        <f t="shared" si="59"/>
        <v>61527.9</v>
      </c>
      <c r="AU217" s="37">
        <f t="shared" si="59"/>
        <v>62958.8</v>
      </c>
      <c r="AV217" s="37">
        <f t="shared" si="60"/>
        <v>64389.7</v>
      </c>
      <c r="AW217" s="37">
        <f t="shared" si="60"/>
        <v>65820.600000000006</v>
      </c>
    </row>
    <row r="218" spans="1:49" ht="13.2">
      <c r="A218" s="21">
        <v>321380</v>
      </c>
      <c r="B218" s="11" t="s">
        <v>297</v>
      </c>
      <c r="C218" s="34">
        <v>87683.4</v>
      </c>
      <c r="D218" s="38">
        <f t="shared" si="51"/>
        <v>4175.3999999999996</v>
      </c>
      <c r="E218" s="12">
        <v>21</v>
      </c>
      <c r="F218" s="13">
        <v>17</v>
      </c>
      <c r="G218" s="13">
        <v>26</v>
      </c>
      <c r="H218" s="35">
        <f t="shared" si="52"/>
        <v>2087.6999999999998</v>
      </c>
      <c r="I218" s="36">
        <f t="shared" si="53"/>
        <v>2783.6</v>
      </c>
      <c r="J218" s="37">
        <f t="shared" si="58"/>
        <v>4175.3999999999996</v>
      </c>
      <c r="K218" s="37">
        <f t="shared" si="58"/>
        <v>8350.7999999999993</v>
      </c>
      <c r="L218" s="37">
        <f t="shared" si="58"/>
        <v>12526.2</v>
      </c>
      <c r="M218" s="37">
        <f t="shared" si="58"/>
        <v>16701.599999999999</v>
      </c>
      <c r="N218" s="37">
        <f t="shared" si="58"/>
        <v>20877</v>
      </c>
      <c r="O218" s="37">
        <f t="shared" si="58"/>
        <v>25052.400000000001</v>
      </c>
      <c r="P218" s="37">
        <f t="shared" si="58"/>
        <v>29227.8</v>
      </c>
      <c r="Q218" s="37">
        <f t="shared" si="58"/>
        <v>33403.199999999997</v>
      </c>
      <c r="R218" s="37">
        <f t="shared" si="58"/>
        <v>37578.6</v>
      </c>
      <c r="S218" s="37">
        <f t="shared" si="58"/>
        <v>41754</v>
      </c>
      <c r="T218" s="37">
        <f t="shared" si="58"/>
        <v>45929.4</v>
      </c>
      <c r="U218" s="37">
        <f t="shared" si="57"/>
        <v>50104.800000000003</v>
      </c>
      <c r="V218" s="37">
        <f t="shared" si="57"/>
        <v>54280.2</v>
      </c>
      <c r="W218" s="37">
        <f t="shared" si="57"/>
        <v>58455.6</v>
      </c>
      <c r="X218" s="37">
        <f t="shared" si="57"/>
        <v>62631</v>
      </c>
      <c r="Y218" s="37">
        <f t="shared" si="57"/>
        <v>66806.399999999994</v>
      </c>
      <c r="Z218" s="37">
        <f t="shared" si="56"/>
        <v>87683.4</v>
      </c>
      <c r="AA218" s="37">
        <f t="shared" si="56"/>
        <v>87683.4</v>
      </c>
      <c r="AB218" s="37">
        <f t="shared" si="56"/>
        <v>87683.4</v>
      </c>
      <c r="AC218" s="37">
        <f t="shared" si="56"/>
        <v>87683.4</v>
      </c>
      <c r="AD218" s="37">
        <f t="shared" si="56"/>
        <v>87683.4</v>
      </c>
      <c r="AE218" s="37">
        <f t="shared" si="56"/>
        <v>87683.4</v>
      </c>
      <c r="AF218" s="37">
        <f t="shared" si="56"/>
        <v>87683.4</v>
      </c>
      <c r="AG218" s="37">
        <f t="shared" si="59"/>
        <v>87683.4</v>
      </c>
      <c r="AH218" s="37">
        <f t="shared" si="59"/>
        <v>87683.4</v>
      </c>
      <c r="AI218" s="37">
        <f t="shared" si="59"/>
        <v>87683.4</v>
      </c>
      <c r="AJ218" s="37">
        <f t="shared" si="59"/>
        <v>89771.1</v>
      </c>
      <c r="AK218" s="37">
        <f t="shared" si="59"/>
        <v>91858.8</v>
      </c>
      <c r="AL218" s="37">
        <f t="shared" si="59"/>
        <v>93946.5</v>
      </c>
      <c r="AM218" s="37">
        <f t="shared" si="59"/>
        <v>96034.2</v>
      </c>
      <c r="AN218" s="37">
        <f t="shared" si="59"/>
        <v>98121.9</v>
      </c>
      <c r="AO218" s="37">
        <f t="shared" si="59"/>
        <v>100209.60000000001</v>
      </c>
      <c r="AP218" s="37">
        <f t="shared" si="59"/>
        <v>102297.3</v>
      </c>
      <c r="AQ218" s="37">
        <f t="shared" si="59"/>
        <v>104385</v>
      </c>
      <c r="AR218" s="37">
        <f t="shared" si="59"/>
        <v>106472.7</v>
      </c>
      <c r="AS218" s="37">
        <f t="shared" si="59"/>
        <v>108560.4</v>
      </c>
      <c r="AT218" s="37">
        <f t="shared" si="59"/>
        <v>110648.1</v>
      </c>
      <c r="AU218" s="37">
        <f t="shared" si="59"/>
        <v>112735.8</v>
      </c>
      <c r="AV218" s="37">
        <f t="shared" si="60"/>
        <v>114823.5</v>
      </c>
      <c r="AW218" s="37">
        <f t="shared" si="60"/>
        <v>116911.2</v>
      </c>
    </row>
    <row r="219" spans="1:49" ht="13.2">
      <c r="A219" s="21">
        <v>321390</v>
      </c>
      <c r="B219" s="11" t="s">
        <v>296</v>
      </c>
      <c r="C219" s="34">
        <v>40856.400000000001</v>
      </c>
      <c r="D219" s="38">
        <f t="shared" si="51"/>
        <v>2269.8000000000002</v>
      </c>
      <c r="E219" s="12">
        <v>18</v>
      </c>
      <c r="F219" s="13">
        <v>15</v>
      </c>
      <c r="G219" s="13">
        <v>22</v>
      </c>
      <c r="H219" s="35">
        <f t="shared" si="52"/>
        <v>1134.9000000000001</v>
      </c>
      <c r="I219" s="36">
        <f t="shared" si="53"/>
        <v>1513.2</v>
      </c>
      <c r="J219" s="37">
        <f t="shared" si="58"/>
        <v>2269.8000000000002</v>
      </c>
      <c r="K219" s="37">
        <f t="shared" si="58"/>
        <v>4539.6000000000004</v>
      </c>
      <c r="L219" s="37">
        <f t="shared" si="58"/>
        <v>6809.4</v>
      </c>
      <c r="M219" s="37">
        <f t="shared" si="58"/>
        <v>9079.2000000000007</v>
      </c>
      <c r="N219" s="37">
        <f t="shared" si="58"/>
        <v>11349</v>
      </c>
      <c r="O219" s="37">
        <f t="shared" si="58"/>
        <v>13618.8</v>
      </c>
      <c r="P219" s="37">
        <f t="shared" si="58"/>
        <v>15888.6</v>
      </c>
      <c r="Q219" s="37">
        <f t="shared" si="58"/>
        <v>18158.400000000001</v>
      </c>
      <c r="R219" s="37">
        <f t="shared" si="58"/>
        <v>20428.2</v>
      </c>
      <c r="S219" s="37">
        <f t="shared" si="58"/>
        <v>22698</v>
      </c>
      <c r="T219" s="37">
        <f t="shared" si="58"/>
        <v>24967.8</v>
      </c>
      <c r="U219" s="37">
        <f t="shared" si="57"/>
        <v>27237.599999999999</v>
      </c>
      <c r="V219" s="37">
        <f t="shared" si="57"/>
        <v>29507.4</v>
      </c>
      <c r="W219" s="37">
        <f t="shared" si="57"/>
        <v>31777.200000000001</v>
      </c>
      <c r="X219" s="37">
        <f t="shared" si="57"/>
        <v>40856.400000000001</v>
      </c>
      <c r="Y219" s="37">
        <f t="shared" si="57"/>
        <v>40856.400000000001</v>
      </c>
      <c r="Z219" s="37">
        <f t="shared" si="56"/>
        <v>40856.400000000001</v>
      </c>
      <c r="AA219" s="37">
        <f t="shared" si="56"/>
        <v>40856.400000000001</v>
      </c>
      <c r="AB219" s="37">
        <f t="shared" si="56"/>
        <v>40856.400000000001</v>
      </c>
      <c r="AC219" s="37">
        <f t="shared" si="56"/>
        <v>40856.400000000001</v>
      </c>
      <c r="AD219" s="37">
        <f t="shared" si="56"/>
        <v>40856.400000000001</v>
      </c>
      <c r="AE219" s="37">
        <f t="shared" si="56"/>
        <v>40856.400000000001</v>
      </c>
      <c r="AF219" s="37">
        <f t="shared" si="56"/>
        <v>41991.3</v>
      </c>
      <c r="AG219" s="37">
        <f t="shared" si="59"/>
        <v>43126.2</v>
      </c>
      <c r="AH219" s="37">
        <f t="shared" si="59"/>
        <v>44261.1</v>
      </c>
      <c r="AI219" s="37">
        <f t="shared" si="59"/>
        <v>45396</v>
      </c>
      <c r="AJ219" s="37">
        <f t="shared" si="59"/>
        <v>46530.9</v>
      </c>
      <c r="AK219" s="37">
        <f t="shared" si="59"/>
        <v>47665.8</v>
      </c>
      <c r="AL219" s="37">
        <f t="shared" si="59"/>
        <v>48800.7</v>
      </c>
      <c r="AM219" s="37">
        <f t="shared" si="59"/>
        <v>49935.6</v>
      </c>
      <c r="AN219" s="37">
        <f t="shared" si="59"/>
        <v>51070.5</v>
      </c>
      <c r="AO219" s="37">
        <f t="shared" si="59"/>
        <v>52205.4</v>
      </c>
      <c r="AP219" s="37">
        <f t="shared" si="59"/>
        <v>53340.3</v>
      </c>
      <c r="AQ219" s="37">
        <f t="shared" si="59"/>
        <v>54475.199999999997</v>
      </c>
      <c r="AR219" s="37">
        <f t="shared" si="59"/>
        <v>55610.1</v>
      </c>
      <c r="AS219" s="37">
        <f t="shared" si="59"/>
        <v>56745</v>
      </c>
      <c r="AT219" s="37">
        <f t="shared" si="59"/>
        <v>57879.9</v>
      </c>
      <c r="AU219" s="37">
        <f t="shared" si="59"/>
        <v>59014.8</v>
      </c>
      <c r="AV219" s="37">
        <f t="shared" si="60"/>
        <v>60149.7</v>
      </c>
      <c r="AW219" s="37">
        <f t="shared" si="60"/>
        <v>61284.6</v>
      </c>
    </row>
    <row r="220" spans="1:49" ht="13.2">
      <c r="A220" s="21">
        <v>321400</v>
      </c>
      <c r="B220" s="11" t="s">
        <v>295</v>
      </c>
      <c r="C220" s="34">
        <v>98001</v>
      </c>
      <c r="D220" s="38">
        <f t="shared" si="51"/>
        <v>3266.7</v>
      </c>
      <c r="E220" s="12">
        <v>30</v>
      </c>
      <c r="F220" s="13">
        <v>24</v>
      </c>
      <c r="G220" s="13">
        <v>36</v>
      </c>
      <c r="H220" s="35">
        <f t="shared" si="52"/>
        <v>1633.4</v>
      </c>
      <c r="I220" s="36">
        <f t="shared" si="53"/>
        <v>2177.8000000000002</v>
      </c>
      <c r="J220" s="37">
        <f t="shared" si="58"/>
        <v>3266.7</v>
      </c>
      <c r="K220" s="37">
        <f t="shared" si="58"/>
        <v>6533.4</v>
      </c>
      <c r="L220" s="37">
        <f t="shared" si="58"/>
        <v>9800.1</v>
      </c>
      <c r="M220" s="37">
        <f t="shared" si="58"/>
        <v>13066.8</v>
      </c>
      <c r="N220" s="37">
        <f t="shared" si="58"/>
        <v>16333.5</v>
      </c>
      <c r="O220" s="37">
        <f t="shared" si="58"/>
        <v>19600.2</v>
      </c>
      <c r="P220" s="37">
        <f t="shared" si="58"/>
        <v>22866.9</v>
      </c>
      <c r="Q220" s="37">
        <f t="shared" si="58"/>
        <v>26133.599999999999</v>
      </c>
      <c r="R220" s="37">
        <f t="shared" si="58"/>
        <v>29400.3</v>
      </c>
      <c r="S220" s="37">
        <f t="shared" si="58"/>
        <v>32667</v>
      </c>
      <c r="T220" s="37">
        <f t="shared" si="58"/>
        <v>35933.699999999997</v>
      </c>
      <c r="U220" s="37">
        <f t="shared" si="57"/>
        <v>39200.400000000001</v>
      </c>
      <c r="V220" s="37">
        <f t="shared" si="57"/>
        <v>42467.1</v>
      </c>
      <c r="W220" s="37">
        <f t="shared" si="57"/>
        <v>45733.8</v>
      </c>
      <c r="X220" s="37">
        <f t="shared" si="57"/>
        <v>49000.5</v>
      </c>
      <c r="Y220" s="37">
        <f t="shared" si="57"/>
        <v>52267.199999999997</v>
      </c>
      <c r="Z220" s="37">
        <f t="shared" si="56"/>
        <v>55533.9</v>
      </c>
      <c r="AA220" s="37">
        <f t="shared" si="56"/>
        <v>58800.6</v>
      </c>
      <c r="AB220" s="37">
        <f t="shared" si="56"/>
        <v>62067.3</v>
      </c>
      <c r="AC220" s="37">
        <f t="shared" si="56"/>
        <v>65334</v>
      </c>
      <c r="AD220" s="37">
        <f t="shared" si="56"/>
        <v>68600.7</v>
      </c>
      <c r="AE220" s="37">
        <f t="shared" si="56"/>
        <v>71867.399999999994</v>
      </c>
      <c r="AF220" s="37">
        <f t="shared" si="56"/>
        <v>75134.100000000006</v>
      </c>
      <c r="AG220" s="37">
        <f t="shared" si="59"/>
        <v>98001</v>
      </c>
      <c r="AH220" s="37">
        <f t="shared" si="59"/>
        <v>98001</v>
      </c>
      <c r="AI220" s="37">
        <f t="shared" si="59"/>
        <v>98001</v>
      </c>
      <c r="AJ220" s="37">
        <f t="shared" si="59"/>
        <v>98001</v>
      </c>
      <c r="AK220" s="37">
        <f t="shared" si="59"/>
        <v>98001</v>
      </c>
      <c r="AL220" s="37">
        <f t="shared" si="59"/>
        <v>98001</v>
      </c>
      <c r="AM220" s="37">
        <f t="shared" si="59"/>
        <v>98001</v>
      </c>
      <c r="AN220" s="37">
        <f t="shared" si="59"/>
        <v>98001</v>
      </c>
      <c r="AO220" s="37">
        <f t="shared" si="59"/>
        <v>98001</v>
      </c>
      <c r="AP220" s="37">
        <f t="shared" si="59"/>
        <v>98001</v>
      </c>
      <c r="AQ220" s="37">
        <f t="shared" si="59"/>
        <v>98001</v>
      </c>
      <c r="AR220" s="37">
        <f t="shared" si="59"/>
        <v>98001</v>
      </c>
      <c r="AS220" s="37">
        <f t="shared" si="59"/>
        <v>98001</v>
      </c>
      <c r="AT220" s="37">
        <f t="shared" si="59"/>
        <v>99634.4</v>
      </c>
      <c r="AU220" s="37">
        <f t="shared" si="59"/>
        <v>101267.8</v>
      </c>
      <c r="AV220" s="37">
        <f t="shared" si="60"/>
        <v>102901.2</v>
      </c>
      <c r="AW220" s="37">
        <f t="shared" si="60"/>
        <v>104534.6</v>
      </c>
    </row>
    <row r="221" spans="1:49" ht="13.2">
      <c r="A221" s="21">
        <v>321410</v>
      </c>
      <c r="B221" s="11" t="s">
        <v>294</v>
      </c>
      <c r="C221" s="34">
        <v>49457</v>
      </c>
      <c r="D221" s="38">
        <f t="shared" si="51"/>
        <v>2603</v>
      </c>
      <c r="E221" s="12">
        <v>19</v>
      </c>
      <c r="F221" s="13">
        <v>16</v>
      </c>
      <c r="G221" s="13">
        <v>23</v>
      </c>
      <c r="H221" s="35">
        <f t="shared" si="52"/>
        <v>1301.5</v>
      </c>
      <c r="I221" s="36">
        <f t="shared" si="53"/>
        <v>1735.3</v>
      </c>
      <c r="J221" s="37">
        <f t="shared" si="58"/>
        <v>2603</v>
      </c>
      <c r="K221" s="37">
        <f t="shared" si="58"/>
        <v>5206</v>
      </c>
      <c r="L221" s="37">
        <f t="shared" si="58"/>
        <v>7809</v>
      </c>
      <c r="M221" s="37">
        <f t="shared" si="58"/>
        <v>10412</v>
      </c>
      <c r="N221" s="37">
        <f t="shared" si="58"/>
        <v>13015</v>
      </c>
      <c r="O221" s="37">
        <f t="shared" si="58"/>
        <v>15618</v>
      </c>
      <c r="P221" s="37">
        <f t="shared" si="58"/>
        <v>18221</v>
      </c>
      <c r="Q221" s="37">
        <f t="shared" si="58"/>
        <v>20824</v>
      </c>
      <c r="R221" s="37">
        <f t="shared" si="58"/>
        <v>23427</v>
      </c>
      <c r="S221" s="37">
        <f t="shared" si="58"/>
        <v>26030</v>
      </c>
      <c r="T221" s="37">
        <f t="shared" si="58"/>
        <v>28633</v>
      </c>
      <c r="U221" s="37">
        <f t="shared" si="57"/>
        <v>31236</v>
      </c>
      <c r="V221" s="37">
        <f t="shared" si="57"/>
        <v>33839</v>
      </c>
      <c r="W221" s="37">
        <f t="shared" si="57"/>
        <v>36442</v>
      </c>
      <c r="X221" s="37">
        <f t="shared" si="57"/>
        <v>39045</v>
      </c>
      <c r="Y221" s="37">
        <f t="shared" si="57"/>
        <v>49457</v>
      </c>
      <c r="Z221" s="37">
        <f t="shared" si="56"/>
        <v>49457</v>
      </c>
      <c r="AA221" s="37">
        <f t="shared" si="56"/>
        <v>49457</v>
      </c>
      <c r="AB221" s="37">
        <f t="shared" si="56"/>
        <v>49457</v>
      </c>
      <c r="AC221" s="37">
        <f t="shared" si="56"/>
        <v>49457</v>
      </c>
      <c r="AD221" s="37">
        <f t="shared" si="56"/>
        <v>49457</v>
      </c>
      <c r="AE221" s="37">
        <f t="shared" si="56"/>
        <v>49457</v>
      </c>
      <c r="AF221" s="37">
        <f t="shared" si="56"/>
        <v>49457</v>
      </c>
      <c r="AG221" s="37">
        <f t="shared" si="59"/>
        <v>50758.5</v>
      </c>
      <c r="AH221" s="37">
        <f t="shared" si="59"/>
        <v>52060</v>
      </c>
      <c r="AI221" s="37">
        <f t="shared" si="59"/>
        <v>53361.5</v>
      </c>
      <c r="AJ221" s="37">
        <f t="shared" si="59"/>
        <v>54663</v>
      </c>
      <c r="AK221" s="37">
        <f t="shared" si="59"/>
        <v>55964.5</v>
      </c>
      <c r="AL221" s="37">
        <f t="shared" si="59"/>
        <v>57266</v>
      </c>
      <c r="AM221" s="37">
        <f t="shared" si="59"/>
        <v>58567.5</v>
      </c>
      <c r="AN221" s="37">
        <f t="shared" si="59"/>
        <v>59869</v>
      </c>
      <c r="AO221" s="37">
        <f t="shared" si="59"/>
        <v>61170.5</v>
      </c>
      <c r="AP221" s="37">
        <f t="shared" si="59"/>
        <v>62472</v>
      </c>
      <c r="AQ221" s="37">
        <f t="shared" si="59"/>
        <v>63773.5</v>
      </c>
      <c r="AR221" s="37">
        <f t="shared" si="59"/>
        <v>65075</v>
      </c>
      <c r="AS221" s="37">
        <f t="shared" si="59"/>
        <v>66376.5</v>
      </c>
      <c r="AT221" s="37">
        <f t="shared" si="59"/>
        <v>67678</v>
      </c>
      <c r="AU221" s="37">
        <f t="shared" si="59"/>
        <v>68979.5</v>
      </c>
      <c r="AV221" s="37">
        <f t="shared" si="60"/>
        <v>70281</v>
      </c>
      <c r="AW221" s="37">
        <f t="shared" si="60"/>
        <v>71582.5</v>
      </c>
    </row>
    <row r="222" spans="1:49" ht="13.2">
      <c r="A222" s="21">
        <v>321420</v>
      </c>
      <c r="B222" s="11" t="s">
        <v>293</v>
      </c>
      <c r="C222" s="34">
        <v>75805</v>
      </c>
      <c r="D222" s="38">
        <f t="shared" si="51"/>
        <v>3032.2</v>
      </c>
      <c r="E222" s="12">
        <v>25</v>
      </c>
      <c r="F222" s="13">
        <v>20</v>
      </c>
      <c r="G222" s="13">
        <v>30</v>
      </c>
      <c r="H222" s="35">
        <f t="shared" si="52"/>
        <v>1516.1</v>
      </c>
      <c r="I222" s="36">
        <f t="shared" si="53"/>
        <v>2021.5</v>
      </c>
      <c r="J222" s="37">
        <f t="shared" si="58"/>
        <v>3032.2</v>
      </c>
      <c r="K222" s="37">
        <f t="shared" si="58"/>
        <v>6064.4</v>
      </c>
      <c r="L222" s="37">
        <f t="shared" si="58"/>
        <v>9096.6</v>
      </c>
      <c r="M222" s="37">
        <f t="shared" si="58"/>
        <v>12128.8</v>
      </c>
      <c r="N222" s="37">
        <f t="shared" si="58"/>
        <v>15161</v>
      </c>
      <c r="O222" s="37">
        <f t="shared" si="58"/>
        <v>18193.2</v>
      </c>
      <c r="P222" s="37">
        <f t="shared" si="58"/>
        <v>21225.4</v>
      </c>
      <c r="Q222" s="37">
        <f t="shared" si="58"/>
        <v>24257.599999999999</v>
      </c>
      <c r="R222" s="37">
        <f t="shared" si="58"/>
        <v>27289.8</v>
      </c>
      <c r="S222" s="37">
        <f t="shared" si="58"/>
        <v>30322</v>
      </c>
      <c r="T222" s="37">
        <f t="shared" si="58"/>
        <v>33354.199999999997</v>
      </c>
      <c r="U222" s="37">
        <f t="shared" si="57"/>
        <v>36386.400000000001</v>
      </c>
      <c r="V222" s="37">
        <f t="shared" si="57"/>
        <v>39418.6</v>
      </c>
      <c r="W222" s="37">
        <f t="shared" si="57"/>
        <v>42450.8</v>
      </c>
      <c r="X222" s="37">
        <f t="shared" si="57"/>
        <v>45483</v>
      </c>
      <c r="Y222" s="37">
        <f t="shared" si="57"/>
        <v>48515.199999999997</v>
      </c>
      <c r="Z222" s="37">
        <f t="shared" si="56"/>
        <v>51547.4</v>
      </c>
      <c r="AA222" s="37">
        <f t="shared" si="56"/>
        <v>54579.6</v>
      </c>
      <c r="AB222" s="37">
        <f t="shared" si="56"/>
        <v>57611.8</v>
      </c>
      <c r="AC222" s="37">
        <f t="shared" si="56"/>
        <v>75805</v>
      </c>
      <c r="AD222" s="37">
        <f t="shared" si="56"/>
        <v>75805</v>
      </c>
      <c r="AE222" s="37">
        <f t="shared" si="56"/>
        <v>75805</v>
      </c>
      <c r="AF222" s="37">
        <f t="shared" si="56"/>
        <v>75805</v>
      </c>
      <c r="AG222" s="37">
        <f t="shared" si="59"/>
        <v>75805</v>
      </c>
      <c r="AH222" s="37">
        <f t="shared" si="59"/>
        <v>75805</v>
      </c>
      <c r="AI222" s="37">
        <f t="shared" si="59"/>
        <v>75805</v>
      </c>
      <c r="AJ222" s="37">
        <f t="shared" si="59"/>
        <v>75805</v>
      </c>
      <c r="AK222" s="37">
        <f t="shared" si="59"/>
        <v>75805</v>
      </c>
      <c r="AL222" s="37">
        <f t="shared" si="59"/>
        <v>75805</v>
      </c>
      <c r="AM222" s="37">
        <f t="shared" si="59"/>
        <v>75805</v>
      </c>
      <c r="AN222" s="37">
        <f t="shared" si="59"/>
        <v>77321.100000000006</v>
      </c>
      <c r="AO222" s="37">
        <f t="shared" si="59"/>
        <v>78837.2</v>
      </c>
      <c r="AP222" s="37">
        <f t="shared" si="59"/>
        <v>80353.3</v>
      </c>
      <c r="AQ222" s="37">
        <f t="shared" si="59"/>
        <v>81869.399999999994</v>
      </c>
      <c r="AR222" s="37">
        <f t="shared" si="59"/>
        <v>83385.5</v>
      </c>
      <c r="AS222" s="37">
        <f t="shared" si="59"/>
        <v>84901.6</v>
      </c>
      <c r="AT222" s="37">
        <f t="shared" si="59"/>
        <v>86417.7</v>
      </c>
      <c r="AU222" s="37">
        <f t="shared" si="59"/>
        <v>87933.8</v>
      </c>
      <c r="AV222" s="37">
        <f t="shared" si="60"/>
        <v>89449.9</v>
      </c>
      <c r="AW222" s="37">
        <f t="shared" si="60"/>
        <v>90966</v>
      </c>
    </row>
    <row r="223" spans="1:49" ht="13.2">
      <c r="A223" s="21">
        <v>321430</v>
      </c>
      <c r="B223" s="11" t="s">
        <v>292</v>
      </c>
      <c r="C223" s="34">
        <v>70785.399999999994</v>
      </c>
      <c r="D223" s="38">
        <f t="shared" si="51"/>
        <v>5056.1000000000004</v>
      </c>
      <c r="E223" s="12">
        <v>14</v>
      </c>
      <c r="F223" s="13">
        <v>12</v>
      </c>
      <c r="G223" s="13">
        <v>17</v>
      </c>
      <c r="H223" s="35">
        <f t="shared" si="52"/>
        <v>2528.1</v>
      </c>
      <c r="I223" s="36">
        <f t="shared" si="53"/>
        <v>3370.7</v>
      </c>
      <c r="J223" s="37">
        <f t="shared" si="58"/>
        <v>5056.1000000000004</v>
      </c>
      <c r="K223" s="37">
        <f t="shared" si="58"/>
        <v>10112.200000000001</v>
      </c>
      <c r="L223" s="37">
        <f t="shared" ref="L223:AA245" si="61">IF(L$7&lt;$F223,$D223*L$7,IF(L$7&gt;$G223,$C223+(L$7-$G223)*$H223,$C223))</f>
        <v>15168.3</v>
      </c>
      <c r="M223" s="37">
        <f t="shared" si="61"/>
        <v>20224.400000000001</v>
      </c>
      <c r="N223" s="37">
        <f t="shared" si="61"/>
        <v>25280.5</v>
      </c>
      <c r="O223" s="37">
        <f t="shared" si="61"/>
        <v>30336.6</v>
      </c>
      <c r="P223" s="37">
        <f t="shared" si="61"/>
        <v>35392.699999999997</v>
      </c>
      <c r="Q223" s="37">
        <f t="shared" si="61"/>
        <v>40448.800000000003</v>
      </c>
      <c r="R223" s="37">
        <f t="shared" si="61"/>
        <v>45504.9</v>
      </c>
      <c r="S223" s="37">
        <f t="shared" si="61"/>
        <v>50561</v>
      </c>
      <c r="T223" s="37">
        <f t="shared" si="61"/>
        <v>55617.1</v>
      </c>
      <c r="U223" s="37">
        <f t="shared" si="57"/>
        <v>70785.399999999994</v>
      </c>
      <c r="V223" s="37">
        <f t="shared" si="57"/>
        <v>70785.399999999994</v>
      </c>
      <c r="W223" s="37">
        <f t="shared" si="57"/>
        <v>70785.399999999994</v>
      </c>
      <c r="X223" s="37">
        <f t="shared" si="57"/>
        <v>70785.399999999994</v>
      </c>
      <c r="Y223" s="37">
        <f t="shared" si="57"/>
        <v>70785.399999999994</v>
      </c>
      <c r="Z223" s="37">
        <f t="shared" si="56"/>
        <v>70785.399999999994</v>
      </c>
      <c r="AA223" s="37">
        <f t="shared" si="56"/>
        <v>73313.5</v>
      </c>
      <c r="AB223" s="37">
        <f t="shared" si="56"/>
        <v>75841.600000000006</v>
      </c>
      <c r="AC223" s="37">
        <f t="shared" si="56"/>
        <v>78369.7</v>
      </c>
      <c r="AD223" s="37">
        <f t="shared" si="56"/>
        <v>80897.8</v>
      </c>
      <c r="AE223" s="37">
        <f t="shared" si="56"/>
        <v>83425.899999999994</v>
      </c>
      <c r="AF223" s="37">
        <f t="shared" si="56"/>
        <v>85954</v>
      </c>
      <c r="AG223" s="37">
        <f t="shared" si="59"/>
        <v>88482.1</v>
      </c>
      <c r="AH223" s="37">
        <f t="shared" si="59"/>
        <v>91010.2</v>
      </c>
      <c r="AI223" s="37">
        <f t="shared" si="59"/>
        <v>93538.3</v>
      </c>
      <c r="AJ223" s="37">
        <f t="shared" si="59"/>
        <v>96066.4</v>
      </c>
      <c r="AK223" s="37">
        <f t="shared" si="59"/>
        <v>98594.5</v>
      </c>
      <c r="AL223" s="37">
        <f t="shared" si="59"/>
        <v>101122.6</v>
      </c>
      <c r="AM223" s="37">
        <f t="shared" si="59"/>
        <v>103650.7</v>
      </c>
      <c r="AN223" s="37">
        <f t="shared" si="59"/>
        <v>106178.8</v>
      </c>
      <c r="AO223" s="37">
        <f t="shared" si="59"/>
        <v>108706.9</v>
      </c>
      <c r="AP223" s="37">
        <f t="shared" si="59"/>
        <v>111235</v>
      </c>
      <c r="AQ223" s="37">
        <f t="shared" si="59"/>
        <v>113763.1</v>
      </c>
      <c r="AR223" s="37">
        <f t="shared" si="59"/>
        <v>116291.2</v>
      </c>
      <c r="AS223" s="37">
        <f t="shared" si="59"/>
        <v>118819.3</v>
      </c>
      <c r="AT223" s="37">
        <f t="shared" si="59"/>
        <v>121347.4</v>
      </c>
      <c r="AU223" s="37">
        <f t="shared" si="59"/>
        <v>123875.5</v>
      </c>
      <c r="AV223" s="37">
        <f t="shared" si="60"/>
        <v>126403.6</v>
      </c>
      <c r="AW223" s="37">
        <f t="shared" si="60"/>
        <v>128931.7</v>
      </c>
    </row>
    <row r="224" spans="1:49" ht="13.2">
      <c r="A224" s="21">
        <v>321440</v>
      </c>
      <c r="B224" s="11" t="s">
        <v>291</v>
      </c>
      <c r="C224" s="34">
        <v>98564.800000000003</v>
      </c>
      <c r="D224" s="38">
        <f t="shared" si="51"/>
        <v>6160.3</v>
      </c>
      <c r="E224" s="12">
        <v>16</v>
      </c>
      <c r="F224" s="13">
        <v>13</v>
      </c>
      <c r="G224" s="13">
        <v>20</v>
      </c>
      <c r="H224" s="35">
        <f t="shared" si="52"/>
        <v>3080.2</v>
      </c>
      <c r="I224" s="36">
        <f t="shared" si="53"/>
        <v>4106.8999999999996</v>
      </c>
      <c r="J224" s="37">
        <f t="shared" ref="J224:S267" si="62">IF(J$7&lt;$F224,$D224*J$7,IF(J$7&gt;$G224,$C224+(J$7-$G224)*$H224,$C224))</f>
        <v>6160.3</v>
      </c>
      <c r="K224" s="37">
        <f t="shared" si="62"/>
        <v>12320.6</v>
      </c>
      <c r="L224" s="37">
        <f t="shared" si="61"/>
        <v>18480.900000000001</v>
      </c>
      <c r="M224" s="37">
        <f t="shared" si="61"/>
        <v>24641.200000000001</v>
      </c>
      <c r="N224" s="37">
        <f t="shared" si="61"/>
        <v>30801.5</v>
      </c>
      <c r="O224" s="37">
        <f t="shared" si="61"/>
        <v>36961.800000000003</v>
      </c>
      <c r="P224" s="37">
        <f t="shared" si="61"/>
        <v>43122.1</v>
      </c>
      <c r="Q224" s="37">
        <f t="shared" si="61"/>
        <v>49282.400000000001</v>
      </c>
      <c r="R224" s="37">
        <f t="shared" si="61"/>
        <v>55442.7</v>
      </c>
      <c r="S224" s="37">
        <f t="shared" si="61"/>
        <v>61603</v>
      </c>
      <c r="T224" s="37">
        <f t="shared" si="61"/>
        <v>67763.3</v>
      </c>
      <c r="U224" s="37">
        <f t="shared" si="57"/>
        <v>73923.600000000006</v>
      </c>
      <c r="V224" s="37">
        <f t="shared" si="57"/>
        <v>98564.800000000003</v>
      </c>
      <c r="W224" s="37">
        <f t="shared" si="57"/>
        <v>98564.800000000003</v>
      </c>
      <c r="X224" s="37">
        <f t="shared" si="57"/>
        <v>98564.800000000003</v>
      </c>
      <c r="Y224" s="37">
        <f t="shared" si="57"/>
        <v>98564.800000000003</v>
      </c>
      <c r="Z224" s="37">
        <f t="shared" si="56"/>
        <v>98564.800000000003</v>
      </c>
      <c r="AA224" s="37">
        <f t="shared" si="56"/>
        <v>98564.800000000003</v>
      </c>
      <c r="AB224" s="37">
        <f t="shared" si="56"/>
        <v>98564.800000000003</v>
      </c>
      <c r="AC224" s="37">
        <f t="shared" si="56"/>
        <v>98564.800000000003</v>
      </c>
      <c r="AD224" s="37">
        <f t="shared" si="56"/>
        <v>101645</v>
      </c>
      <c r="AE224" s="37">
        <f t="shared" si="56"/>
        <v>104725.2</v>
      </c>
      <c r="AF224" s="37">
        <f t="shared" si="56"/>
        <v>107805.4</v>
      </c>
      <c r="AG224" s="37">
        <f t="shared" si="59"/>
        <v>110885.6</v>
      </c>
      <c r="AH224" s="37">
        <f t="shared" si="59"/>
        <v>113965.8</v>
      </c>
      <c r="AI224" s="37">
        <f t="shared" si="59"/>
        <v>117046</v>
      </c>
      <c r="AJ224" s="37">
        <f t="shared" si="59"/>
        <v>120126.2</v>
      </c>
      <c r="AK224" s="37">
        <f t="shared" si="59"/>
        <v>123206.39999999999</v>
      </c>
      <c r="AL224" s="37">
        <f t="shared" si="59"/>
        <v>126286.6</v>
      </c>
      <c r="AM224" s="37">
        <f t="shared" si="59"/>
        <v>129366.8</v>
      </c>
      <c r="AN224" s="37">
        <f t="shared" si="59"/>
        <v>132447</v>
      </c>
      <c r="AO224" s="37">
        <f t="shared" si="59"/>
        <v>135527.20000000001</v>
      </c>
      <c r="AP224" s="37">
        <f t="shared" si="59"/>
        <v>138607.4</v>
      </c>
      <c r="AQ224" s="37">
        <f t="shared" si="59"/>
        <v>141687.6</v>
      </c>
      <c r="AR224" s="37">
        <f t="shared" si="59"/>
        <v>144767.79999999999</v>
      </c>
      <c r="AS224" s="37">
        <f t="shared" si="59"/>
        <v>147848</v>
      </c>
      <c r="AT224" s="37">
        <f t="shared" si="59"/>
        <v>150928.20000000001</v>
      </c>
      <c r="AU224" s="37">
        <f t="shared" si="59"/>
        <v>154008.4</v>
      </c>
      <c r="AV224" s="37">
        <f t="shared" si="60"/>
        <v>157088.6</v>
      </c>
      <c r="AW224" s="37">
        <f t="shared" si="60"/>
        <v>160168.79999999999</v>
      </c>
    </row>
    <row r="225" spans="1:49" ht="13.2">
      <c r="A225" s="21">
        <v>321480</v>
      </c>
      <c r="B225" s="11" t="s">
        <v>290</v>
      </c>
      <c r="C225" s="34">
        <v>65087</v>
      </c>
      <c r="D225" s="38">
        <f t="shared" si="51"/>
        <v>5917</v>
      </c>
      <c r="E225" s="12">
        <v>11</v>
      </c>
      <c r="F225" s="13">
        <v>9</v>
      </c>
      <c r="G225" s="13">
        <v>14</v>
      </c>
      <c r="H225" s="35">
        <f t="shared" si="52"/>
        <v>2958.5</v>
      </c>
      <c r="I225" s="36">
        <f t="shared" si="53"/>
        <v>3944.7</v>
      </c>
      <c r="J225" s="37">
        <f t="shared" si="62"/>
        <v>5917</v>
      </c>
      <c r="K225" s="37">
        <f t="shared" si="62"/>
        <v>11834</v>
      </c>
      <c r="L225" s="37">
        <f t="shared" si="61"/>
        <v>17751</v>
      </c>
      <c r="M225" s="37">
        <f t="shared" si="61"/>
        <v>23668</v>
      </c>
      <c r="N225" s="37">
        <f t="shared" si="61"/>
        <v>29585</v>
      </c>
      <c r="O225" s="37">
        <f t="shared" si="61"/>
        <v>35502</v>
      </c>
      <c r="P225" s="37">
        <f t="shared" si="61"/>
        <v>41419</v>
      </c>
      <c r="Q225" s="37">
        <f t="shared" si="61"/>
        <v>47336</v>
      </c>
      <c r="R225" s="37">
        <f t="shared" si="61"/>
        <v>65087</v>
      </c>
      <c r="S225" s="37">
        <f t="shared" si="61"/>
        <v>65087</v>
      </c>
      <c r="T225" s="37">
        <f t="shared" si="61"/>
        <v>65087</v>
      </c>
      <c r="U225" s="37">
        <f t="shared" si="57"/>
        <v>65087</v>
      </c>
      <c r="V225" s="37">
        <f t="shared" si="57"/>
        <v>65087</v>
      </c>
      <c r="W225" s="37">
        <f t="shared" si="57"/>
        <v>65087</v>
      </c>
      <c r="X225" s="37">
        <f t="shared" si="57"/>
        <v>68045.5</v>
      </c>
      <c r="Y225" s="37">
        <f t="shared" si="57"/>
        <v>71004</v>
      </c>
      <c r="Z225" s="37">
        <f t="shared" si="56"/>
        <v>73962.5</v>
      </c>
      <c r="AA225" s="37">
        <f t="shared" si="56"/>
        <v>76921</v>
      </c>
      <c r="AB225" s="37">
        <f t="shared" si="56"/>
        <v>79879.5</v>
      </c>
      <c r="AC225" s="37">
        <f t="shared" si="56"/>
        <v>82838</v>
      </c>
      <c r="AD225" s="37">
        <f t="shared" si="56"/>
        <v>85796.5</v>
      </c>
      <c r="AE225" s="37">
        <f t="shared" si="56"/>
        <v>88755</v>
      </c>
      <c r="AF225" s="37">
        <f t="shared" si="56"/>
        <v>91713.5</v>
      </c>
      <c r="AG225" s="37">
        <f t="shared" si="59"/>
        <v>94672</v>
      </c>
      <c r="AH225" s="37">
        <f t="shared" si="59"/>
        <v>97630.5</v>
      </c>
      <c r="AI225" s="37">
        <f t="shared" si="59"/>
        <v>100589</v>
      </c>
      <c r="AJ225" s="37">
        <f t="shared" si="59"/>
        <v>103547.5</v>
      </c>
      <c r="AK225" s="37">
        <f t="shared" si="59"/>
        <v>106506</v>
      </c>
      <c r="AL225" s="37">
        <f t="shared" si="59"/>
        <v>109464.5</v>
      </c>
      <c r="AM225" s="37">
        <f t="shared" si="59"/>
        <v>112423</v>
      </c>
      <c r="AN225" s="37">
        <f t="shared" si="59"/>
        <v>115381.5</v>
      </c>
      <c r="AO225" s="37">
        <f t="shared" si="59"/>
        <v>118340</v>
      </c>
      <c r="AP225" s="37">
        <f t="shared" si="59"/>
        <v>121298.5</v>
      </c>
      <c r="AQ225" s="37">
        <f t="shared" si="59"/>
        <v>124257</v>
      </c>
      <c r="AR225" s="37">
        <f t="shared" si="59"/>
        <v>127215.5</v>
      </c>
      <c r="AS225" s="37">
        <f t="shared" si="59"/>
        <v>130174</v>
      </c>
      <c r="AT225" s="37">
        <f t="shared" si="59"/>
        <v>133132.5</v>
      </c>
      <c r="AU225" s="37">
        <f t="shared" si="59"/>
        <v>136091</v>
      </c>
      <c r="AV225" s="37">
        <f t="shared" si="60"/>
        <v>139049.5</v>
      </c>
      <c r="AW225" s="37">
        <f t="shared" si="60"/>
        <v>142008</v>
      </c>
    </row>
    <row r="226" spans="1:49" ht="13.2">
      <c r="A226" s="21">
        <v>321490</v>
      </c>
      <c r="B226" s="11" t="s">
        <v>289</v>
      </c>
      <c r="C226" s="34">
        <v>75379.199999999997</v>
      </c>
      <c r="D226" s="38">
        <f t="shared" si="51"/>
        <v>4711.2</v>
      </c>
      <c r="E226" s="12">
        <v>16</v>
      </c>
      <c r="F226" s="13">
        <v>13</v>
      </c>
      <c r="G226" s="13">
        <v>20</v>
      </c>
      <c r="H226" s="35">
        <f t="shared" si="52"/>
        <v>2355.6</v>
      </c>
      <c r="I226" s="36">
        <f t="shared" si="53"/>
        <v>3140.8</v>
      </c>
      <c r="J226" s="37">
        <f t="shared" si="62"/>
        <v>4711.2</v>
      </c>
      <c r="K226" s="37">
        <f t="shared" si="62"/>
        <v>9422.4</v>
      </c>
      <c r="L226" s="37">
        <f t="shared" si="61"/>
        <v>14133.6</v>
      </c>
      <c r="M226" s="37">
        <f t="shared" si="61"/>
        <v>18844.8</v>
      </c>
      <c r="N226" s="37">
        <f t="shared" si="61"/>
        <v>23556</v>
      </c>
      <c r="O226" s="37">
        <f t="shared" si="61"/>
        <v>28267.200000000001</v>
      </c>
      <c r="P226" s="37">
        <f t="shared" si="61"/>
        <v>32978.400000000001</v>
      </c>
      <c r="Q226" s="37">
        <f t="shared" si="61"/>
        <v>37689.599999999999</v>
      </c>
      <c r="R226" s="37">
        <f t="shared" si="61"/>
        <v>42400.800000000003</v>
      </c>
      <c r="S226" s="37">
        <f t="shared" si="61"/>
        <v>47112</v>
      </c>
      <c r="T226" s="37">
        <f t="shared" si="61"/>
        <v>51823.199999999997</v>
      </c>
      <c r="U226" s="37">
        <f t="shared" si="57"/>
        <v>56534.400000000001</v>
      </c>
      <c r="V226" s="37">
        <f t="shared" si="57"/>
        <v>75379.199999999997</v>
      </c>
      <c r="W226" s="37">
        <f t="shared" si="57"/>
        <v>75379.199999999997</v>
      </c>
      <c r="X226" s="37">
        <f t="shared" si="57"/>
        <v>75379.199999999997</v>
      </c>
      <c r="Y226" s="37">
        <f t="shared" si="57"/>
        <v>75379.199999999997</v>
      </c>
      <c r="Z226" s="37">
        <f t="shared" si="56"/>
        <v>75379.199999999997</v>
      </c>
      <c r="AA226" s="37">
        <f t="shared" si="56"/>
        <v>75379.199999999997</v>
      </c>
      <c r="AB226" s="37">
        <f t="shared" si="56"/>
        <v>75379.199999999997</v>
      </c>
      <c r="AC226" s="37">
        <f t="shared" si="56"/>
        <v>75379.199999999997</v>
      </c>
      <c r="AD226" s="37">
        <f t="shared" si="56"/>
        <v>77734.8</v>
      </c>
      <c r="AE226" s="37">
        <f t="shared" si="56"/>
        <v>80090.399999999994</v>
      </c>
      <c r="AF226" s="37">
        <f t="shared" si="56"/>
        <v>82446</v>
      </c>
      <c r="AG226" s="37">
        <f t="shared" si="59"/>
        <v>84801.600000000006</v>
      </c>
      <c r="AH226" s="37">
        <f t="shared" si="59"/>
        <v>87157.2</v>
      </c>
      <c r="AI226" s="37">
        <f t="shared" si="59"/>
        <v>89512.8</v>
      </c>
      <c r="AJ226" s="37">
        <f t="shared" si="59"/>
        <v>91868.4</v>
      </c>
      <c r="AK226" s="37">
        <f t="shared" si="59"/>
        <v>94224</v>
      </c>
      <c r="AL226" s="37">
        <f t="shared" si="59"/>
        <v>96579.6</v>
      </c>
      <c r="AM226" s="37">
        <f t="shared" si="59"/>
        <v>98935.2</v>
      </c>
      <c r="AN226" s="37">
        <f t="shared" si="59"/>
        <v>101290.8</v>
      </c>
      <c r="AO226" s="37">
        <f t="shared" si="59"/>
        <v>103646.39999999999</v>
      </c>
      <c r="AP226" s="37">
        <f t="shared" si="59"/>
        <v>106002</v>
      </c>
      <c r="AQ226" s="37">
        <f t="shared" si="59"/>
        <v>108357.6</v>
      </c>
      <c r="AR226" s="37">
        <f t="shared" si="59"/>
        <v>110713.2</v>
      </c>
      <c r="AS226" s="37">
        <f t="shared" si="59"/>
        <v>113068.8</v>
      </c>
      <c r="AT226" s="37">
        <f t="shared" si="59"/>
        <v>115424.4</v>
      </c>
      <c r="AU226" s="37">
        <f t="shared" si="59"/>
        <v>117780</v>
      </c>
      <c r="AV226" s="37">
        <f t="shared" si="60"/>
        <v>120135.6</v>
      </c>
      <c r="AW226" s="37">
        <f t="shared" si="60"/>
        <v>122491.2</v>
      </c>
    </row>
    <row r="227" spans="1:49" ht="13.2">
      <c r="A227" s="21">
        <v>321500</v>
      </c>
      <c r="B227" s="11" t="s">
        <v>288</v>
      </c>
      <c r="C227" s="34">
        <v>99423</v>
      </c>
      <c r="D227" s="38">
        <f t="shared" si="51"/>
        <v>3314.1</v>
      </c>
      <c r="E227" s="12">
        <v>30</v>
      </c>
      <c r="F227" s="13">
        <v>24</v>
      </c>
      <c r="G227" s="13">
        <v>36</v>
      </c>
      <c r="H227" s="35">
        <f t="shared" si="52"/>
        <v>1657.1</v>
      </c>
      <c r="I227" s="36">
        <f t="shared" si="53"/>
        <v>2209.4</v>
      </c>
      <c r="J227" s="37">
        <f t="shared" si="62"/>
        <v>3314.1</v>
      </c>
      <c r="K227" s="37">
        <f t="shared" si="62"/>
        <v>6628.2</v>
      </c>
      <c r="L227" s="37">
        <f t="shared" si="61"/>
        <v>9942.2999999999993</v>
      </c>
      <c r="M227" s="37">
        <f t="shared" si="61"/>
        <v>13256.4</v>
      </c>
      <c r="N227" s="37">
        <f t="shared" si="61"/>
        <v>16570.5</v>
      </c>
      <c r="O227" s="37">
        <f t="shared" si="61"/>
        <v>19884.599999999999</v>
      </c>
      <c r="P227" s="37">
        <f t="shared" si="61"/>
        <v>23198.7</v>
      </c>
      <c r="Q227" s="37">
        <f t="shared" si="61"/>
        <v>26512.799999999999</v>
      </c>
      <c r="R227" s="37">
        <f t="shared" si="61"/>
        <v>29826.9</v>
      </c>
      <c r="S227" s="37">
        <f t="shared" si="61"/>
        <v>33141</v>
      </c>
      <c r="T227" s="37">
        <f t="shared" si="61"/>
        <v>36455.1</v>
      </c>
      <c r="U227" s="37">
        <f t="shared" si="57"/>
        <v>39769.199999999997</v>
      </c>
      <c r="V227" s="37">
        <f t="shared" si="57"/>
        <v>43083.3</v>
      </c>
      <c r="W227" s="37">
        <f t="shared" si="57"/>
        <v>46397.4</v>
      </c>
      <c r="X227" s="37">
        <f t="shared" si="57"/>
        <v>49711.5</v>
      </c>
      <c r="Y227" s="37">
        <f t="shared" si="57"/>
        <v>53025.599999999999</v>
      </c>
      <c r="Z227" s="37">
        <f t="shared" si="56"/>
        <v>56339.7</v>
      </c>
      <c r="AA227" s="37">
        <f t="shared" si="56"/>
        <v>59653.8</v>
      </c>
      <c r="AB227" s="37">
        <f t="shared" si="56"/>
        <v>62967.9</v>
      </c>
      <c r="AC227" s="37">
        <f t="shared" si="56"/>
        <v>66282</v>
      </c>
      <c r="AD227" s="37">
        <f t="shared" si="56"/>
        <v>69596.100000000006</v>
      </c>
      <c r="AE227" s="37">
        <f t="shared" si="56"/>
        <v>72910.2</v>
      </c>
      <c r="AF227" s="37">
        <f t="shared" si="56"/>
        <v>76224.3</v>
      </c>
      <c r="AG227" s="37">
        <f t="shared" si="59"/>
        <v>99423</v>
      </c>
      <c r="AH227" s="37">
        <f t="shared" si="59"/>
        <v>99423</v>
      </c>
      <c r="AI227" s="37">
        <f t="shared" si="59"/>
        <v>99423</v>
      </c>
      <c r="AJ227" s="37">
        <f t="shared" si="59"/>
        <v>99423</v>
      </c>
      <c r="AK227" s="37">
        <f t="shared" si="59"/>
        <v>99423</v>
      </c>
      <c r="AL227" s="37">
        <f t="shared" si="59"/>
        <v>99423</v>
      </c>
      <c r="AM227" s="37">
        <f t="shared" si="59"/>
        <v>99423</v>
      </c>
      <c r="AN227" s="37">
        <f t="shared" si="59"/>
        <v>99423</v>
      </c>
      <c r="AO227" s="37">
        <f t="shared" si="59"/>
        <v>99423</v>
      </c>
      <c r="AP227" s="37">
        <f t="shared" ref="AP227:AU269" si="63">IF(AP$7&lt;$F227,$D227*AP$7,IF(AP$7&gt;$G227,$C227+(AP$7-$G227)*$H227,$C227))</f>
        <v>99423</v>
      </c>
      <c r="AQ227" s="37">
        <f t="shared" si="63"/>
        <v>99423</v>
      </c>
      <c r="AR227" s="37">
        <f t="shared" si="63"/>
        <v>99423</v>
      </c>
      <c r="AS227" s="37">
        <f t="shared" si="63"/>
        <v>99423</v>
      </c>
      <c r="AT227" s="37">
        <f t="shared" si="63"/>
        <v>101080.1</v>
      </c>
      <c r="AU227" s="37">
        <f t="shared" si="63"/>
        <v>102737.2</v>
      </c>
      <c r="AV227" s="37">
        <f t="shared" si="60"/>
        <v>104394.3</v>
      </c>
      <c r="AW227" s="37">
        <f t="shared" si="60"/>
        <v>106051.4</v>
      </c>
    </row>
    <row r="228" spans="1:49" ht="13.2">
      <c r="A228" s="21">
        <v>321510</v>
      </c>
      <c r="B228" s="11" t="s">
        <v>287</v>
      </c>
      <c r="C228" s="34">
        <v>66384</v>
      </c>
      <c r="D228" s="38">
        <f t="shared" si="51"/>
        <v>3319.2</v>
      </c>
      <c r="E228" s="12">
        <v>20</v>
      </c>
      <c r="F228" s="13">
        <v>16</v>
      </c>
      <c r="G228" s="13">
        <v>24</v>
      </c>
      <c r="H228" s="35">
        <f t="shared" si="52"/>
        <v>1659.6</v>
      </c>
      <c r="I228" s="36">
        <f t="shared" si="53"/>
        <v>2212.8000000000002</v>
      </c>
      <c r="J228" s="37">
        <f t="shared" si="62"/>
        <v>3319.2</v>
      </c>
      <c r="K228" s="37">
        <f t="shared" si="62"/>
        <v>6638.4</v>
      </c>
      <c r="L228" s="37">
        <f t="shared" si="61"/>
        <v>9957.6</v>
      </c>
      <c r="M228" s="37">
        <f t="shared" si="61"/>
        <v>13276.8</v>
      </c>
      <c r="N228" s="37">
        <f t="shared" si="61"/>
        <v>16596</v>
      </c>
      <c r="O228" s="37">
        <f t="shared" si="61"/>
        <v>19915.2</v>
      </c>
      <c r="P228" s="37">
        <f t="shared" si="61"/>
        <v>23234.400000000001</v>
      </c>
      <c r="Q228" s="37">
        <f t="shared" si="61"/>
        <v>26553.599999999999</v>
      </c>
      <c r="R228" s="37">
        <f t="shared" si="61"/>
        <v>29872.799999999999</v>
      </c>
      <c r="S228" s="37">
        <f t="shared" si="61"/>
        <v>33192</v>
      </c>
      <c r="T228" s="37">
        <f t="shared" si="61"/>
        <v>36511.199999999997</v>
      </c>
      <c r="U228" s="37">
        <f t="shared" si="57"/>
        <v>39830.400000000001</v>
      </c>
      <c r="V228" s="37">
        <f t="shared" si="57"/>
        <v>43149.599999999999</v>
      </c>
      <c r="W228" s="37">
        <f t="shared" si="57"/>
        <v>46468.800000000003</v>
      </c>
      <c r="X228" s="37">
        <f t="shared" si="57"/>
        <v>49788</v>
      </c>
      <c r="Y228" s="37">
        <f t="shared" si="57"/>
        <v>66384</v>
      </c>
      <c r="Z228" s="37">
        <f t="shared" si="56"/>
        <v>66384</v>
      </c>
      <c r="AA228" s="37">
        <f t="shared" si="56"/>
        <v>66384</v>
      </c>
      <c r="AB228" s="37">
        <f t="shared" si="56"/>
        <v>66384</v>
      </c>
      <c r="AC228" s="37">
        <f t="shared" si="56"/>
        <v>66384</v>
      </c>
      <c r="AD228" s="37">
        <f t="shared" si="56"/>
        <v>66384</v>
      </c>
      <c r="AE228" s="37">
        <f t="shared" si="56"/>
        <v>66384</v>
      </c>
      <c r="AF228" s="37">
        <f t="shared" si="56"/>
        <v>66384</v>
      </c>
      <c r="AG228" s="37">
        <f t="shared" si="56"/>
        <v>66384</v>
      </c>
      <c r="AH228" s="37">
        <f t="shared" si="56"/>
        <v>68043.600000000006</v>
      </c>
      <c r="AI228" s="37">
        <f t="shared" si="56"/>
        <v>69703.199999999997</v>
      </c>
      <c r="AJ228" s="37">
        <f t="shared" si="56"/>
        <v>71362.8</v>
      </c>
      <c r="AK228" s="37">
        <f t="shared" si="56"/>
        <v>73022.399999999994</v>
      </c>
      <c r="AL228" s="37">
        <f t="shared" si="56"/>
        <v>74682</v>
      </c>
      <c r="AM228" s="37">
        <f t="shared" si="56"/>
        <v>76341.600000000006</v>
      </c>
      <c r="AN228" s="37">
        <f t="shared" si="56"/>
        <v>78001.2</v>
      </c>
      <c r="AO228" s="37">
        <f t="shared" si="56"/>
        <v>79660.800000000003</v>
      </c>
      <c r="AP228" s="37">
        <f t="shared" si="63"/>
        <v>81320.399999999994</v>
      </c>
      <c r="AQ228" s="37">
        <f t="shared" si="63"/>
        <v>82980</v>
      </c>
      <c r="AR228" s="37">
        <f t="shared" si="63"/>
        <v>84639.6</v>
      </c>
      <c r="AS228" s="37">
        <f t="shared" si="63"/>
        <v>86299.199999999997</v>
      </c>
      <c r="AT228" s="37">
        <f t="shared" si="63"/>
        <v>87958.8</v>
      </c>
      <c r="AU228" s="37">
        <f t="shared" si="63"/>
        <v>89618.4</v>
      </c>
      <c r="AV228" s="37">
        <f t="shared" si="60"/>
        <v>91278</v>
      </c>
      <c r="AW228" s="37">
        <f t="shared" si="60"/>
        <v>92937.600000000006</v>
      </c>
    </row>
    <row r="229" spans="1:49" ht="13.2">
      <c r="A229" s="21">
        <v>321520</v>
      </c>
      <c r="B229" s="11" t="s">
        <v>508</v>
      </c>
      <c r="C229" s="34">
        <v>32803.199999999997</v>
      </c>
      <c r="D229" s="38">
        <f t="shared" si="51"/>
        <v>2050.1999999999998</v>
      </c>
      <c r="E229" s="12">
        <v>16</v>
      </c>
      <c r="F229" s="13">
        <v>13</v>
      </c>
      <c r="G229" s="13">
        <v>20</v>
      </c>
      <c r="H229" s="35">
        <f t="shared" si="52"/>
        <v>1025.0999999999999</v>
      </c>
      <c r="I229" s="36">
        <f t="shared" si="53"/>
        <v>1366.8</v>
      </c>
      <c r="J229" s="37">
        <f t="shared" si="62"/>
        <v>2050.1999999999998</v>
      </c>
      <c r="K229" s="37">
        <f t="shared" si="62"/>
        <v>4100.3999999999996</v>
      </c>
      <c r="L229" s="37">
        <f t="shared" si="61"/>
        <v>6150.6</v>
      </c>
      <c r="M229" s="37">
        <f t="shared" si="61"/>
        <v>8200.7999999999993</v>
      </c>
      <c r="N229" s="37">
        <f t="shared" si="61"/>
        <v>10251</v>
      </c>
      <c r="O229" s="37">
        <f t="shared" si="61"/>
        <v>12301.2</v>
      </c>
      <c r="P229" s="37">
        <f t="shared" si="61"/>
        <v>14351.4</v>
      </c>
      <c r="Q229" s="37">
        <f t="shared" si="61"/>
        <v>16401.599999999999</v>
      </c>
      <c r="R229" s="37">
        <f t="shared" si="61"/>
        <v>18451.8</v>
      </c>
      <c r="S229" s="37">
        <f t="shared" si="61"/>
        <v>20502</v>
      </c>
      <c r="T229" s="37">
        <f t="shared" si="61"/>
        <v>22552.2</v>
      </c>
      <c r="U229" s="37">
        <f t="shared" si="57"/>
        <v>24602.400000000001</v>
      </c>
      <c r="V229" s="37">
        <f t="shared" si="57"/>
        <v>32803.199999999997</v>
      </c>
      <c r="W229" s="37">
        <f t="shared" si="57"/>
        <v>32803.199999999997</v>
      </c>
      <c r="X229" s="37">
        <f t="shared" si="57"/>
        <v>32803.199999999997</v>
      </c>
      <c r="Y229" s="37">
        <f t="shared" si="57"/>
        <v>32803.199999999997</v>
      </c>
      <c r="Z229" s="37">
        <f t="shared" si="56"/>
        <v>32803.199999999997</v>
      </c>
      <c r="AA229" s="37">
        <f t="shared" si="56"/>
        <v>32803.199999999997</v>
      </c>
      <c r="AB229" s="37">
        <f t="shared" si="56"/>
        <v>32803.199999999997</v>
      </c>
      <c r="AC229" s="37">
        <f t="shared" si="56"/>
        <v>32803.199999999997</v>
      </c>
      <c r="AD229" s="37">
        <f t="shared" si="56"/>
        <v>33828.300000000003</v>
      </c>
      <c r="AE229" s="37">
        <f t="shared" si="56"/>
        <v>34853.4</v>
      </c>
      <c r="AF229" s="37">
        <f t="shared" si="56"/>
        <v>35878.5</v>
      </c>
      <c r="AG229" s="37">
        <f t="shared" si="56"/>
        <v>36903.599999999999</v>
      </c>
      <c r="AH229" s="37">
        <f t="shared" si="56"/>
        <v>37928.699999999997</v>
      </c>
      <c r="AI229" s="37">
        <f t="shared" si="56"/>
        <v>38953.800000000003</v>
      </c>
      <c r="AJ229" s="37">
        <f t="shared" si="56"/>
        <v>39978.9</v>
      </c>
      <c r="AK229" s="37">
        <f t="shared" si="56"/>
        <v>41004</v>
      </c>
      <c r="AL229" s="37">
        <f t="shared" si="56"/>
        <v>42029.1</v>
      </c>
      <c r="AM229" s="37">
        <f t="shared" si="56"/>
        <v>43054.2</v>
      </c>
      <c r="AN229" s="37">
        <f t="shared" si="56"/>
        <v>44079.3</v>
      </c>
      <c r="AO229" s="37">
        <f t="shared" si="56"/>
        <v>45104.4</v>
      </c>
      <c r="AP229" s="37">
        <f t="shared" si="63"/>
        <v>46129.5</v>
      </c>
      <c r="AQ229" s="37">
        <f t="shared" si="63"/>
        <v>47154.6</v>
      </c>
      <c r="AR229" s="37">
        <f t="shared" si="63"/>
        <v>48179.7</v>
      </c>
      <c r="AS229" s="37">
        <f t="shared" si="63"/>
        <v>49204.800000000003</v>
      </c>
      <c r="AT229" s="37">
        <f t="shared" si="63"/>
        <v>50229.9</v>
      </c>
      <c r="AU229" s="37">
        <f t="shared" si="63"/>
        <v>51255</v>
      </c>
      <c r="AV229" s="37">
        <f t="shared" si="60"/>
        <v>52280.1</v>
      </c>
      <c r="AW229" s="37">
        <f t="shared" si="60"/>
        <v>53305.2</v>
      </c>
    </row>
    <row r="230" spans="1:49" ht="13.2">
      <c r="A230" s="21">
        <v>321530</v>
      </c>
      <c r="B230" s="11" t="s">
        <v>286</v>
      </c>
      <c r="C230" s="34">
        <v>19684</v>
      </c>
      <c r="D230" s="38">
        <f t="shared" si="51"/>
        <v>2812</v>
      </c>
      <c r="E230" s="12">
        <v>7</v>
      </c>
      <c r="F230" s="13">
        <v>6</v>
      </c>
      <c r="G230" s="13">
        <v>9</v>
      </c>
      <c r="H230" s="35">
        <f t="shared" si="52"/>
        <v>1406</v>
      </c>
      <c r="I230" s="36">
        <f t="shared" si="53"/>
        <v>1874.7</v>
      </c>
      <c r="J230" s="37">
        <f t="shared" si="62"/>
        <v>2812</v>
      </c>
      <c r="K230" s="37">
        <f t="shared" si="62"/>
        <v>5624</v>
      </c>
      <c r="L230" s="37">
        <f t="shared" si="61"/>
        <v>8436</v>
      </c>
      <c r="M230" s="37">
        <f t="shared" si="61"/>
        <v>11248</v>
      </c>
      <c r="N230" s="37">
        <f t="shared" si="61"/>
        <v>14060</v>
      </c>
      <c r="O230" s="37">
        <f t="shared" si="61"/>
        <v>19684</v>
      </c>
      <c r="P230" s="37">
        <f t="shared" si="61"/>
        <v>19684</v>
      </c>
      <c r="Q230" s="37">
        <f t="shared" si="61"/>
        <v>19684</v>
      </c>
      <c r="R230" s="37">
        <f t="shared" si="61"/>
        <v>19684</v>
      </c>
      <c r="S230" s="37">
        <f t="shared" si="61"/>
        <v>21090</v>
      </c>
      <c r="T230" s="37">
        <f t="shared" si="61"/>
        <v>22496</v>
      </c>
      <c r="U230" s="37">
        <f t="shared" si="57"/>
        <v>23902</v>
      </c>
      <c r="V230" s="37">
        <f t="shared" si="57"/>
        <v>25308</v>
      </c>
      <c r="W230" s="37">
        <f t="shared" si="57"/>
        <v>26714</v>
      </c>
      <c r="X230" s="37">
        <f t="shared" si="57"/>
        <v>28120</v>
      </c>
      <c r="Y230" s="37">
        <f t="shared" si="57"/>
        <v>29526</v>
      </c>
      <c r="Z230" s="37">
        <f t="shared" si="56"/>
        <v>30932</v>
      </c>
      <c r="AA230" s="37">
        <f t="shared" si="56"/>
        <v>32338</v>
      </c>
      <c r="AB230" s="37">
        <f t="shared" si="56"/>
        <v>33744</v>
      </c>
      <c r="AC230" s="37">
        <f t="shared" si="56"/>
        <v>35150</v>
      </c>
      <c r="AD230" s="37">
        <f t="shared" si="56"/>
        <v>36556</v>
      </c>
      <c r="AE230" s="37">
        <f t="shared" si="56"/>
        <v>37962</v>
      </c>
      <c r="AF230" s="37">
        <f t="shared" si="56"/>
        <v>39368</v>
      </c>
      <c r="AG230" s="37">
        <f t="shared" si="56"/>
        <v>40774</v>
      </c>
      <c r="AH230" s="37">
        <f t="shared" si="56"/>
        <v>42180</v>
      </c>
      <c r="AI230" s="37">
        <f t="shared" si="56"/>
        <v>43586</v>
      </c>
      <c r="AJ230" s="37">
        <f t="shared" si="56"/>
        <v>44992</v>
      </c>
      <c r="AK230" s="37">
        <f t="shared" si="56"/>
        <v>46398</v>
      </c>
      <c r="AL230" s="37">
        <f t="shared" si="56"/>
        <v>47804</v>
      </c>
      <c r="AM230" s="37">
        <f t="shared" si="56"/>
        <v>49210</v>
      </c>
      <c r="AN230" s="37">
        <f t="shared" si="56"/>
        <v>50616</v>
      </c>
      <c r="AO230" s="37">
        <f t="shared" si="56"/>
        <v>52022</v>
      </c>
      <c r="AP230" s="37">
        <f t="shared" si="63"/>
        <v>53428</v>
      </c>
      <c r="AQ230" s="37">
        <f t="shared" si="63"/>
        <v>54834</v>
      </c>
      <c r="AR230" s="37">
        <f t="shared" si="63"/>
        <v>56240</v>
      </c>
      <c r="AS230" s="37">
        <f t="shared" si="63"/>
        <v>57646</v>
      </c>
      <c r="AT230" s="37">
        <f t="shared" si="63"/>
        <v>59052</v>
      </c>
      <c r="AU230" s="37">
        <f t="shared" si="63"/>
        <v>60458</v>
      </c>
      <c r="AV230" s="37">
        <f t="shared" si="60"/>
        <v>61864</v>
      </c>
      <c r="AW230" s="37">
        <f t="shared" si="60"/>
        <v>63270</v>
      </c>
    </row>
    <row r="231" spans="1:49" ht="13.2">
      <c r="A231" s="21">
        <v>321540</v>
      </c>
      <c r="B231" s="11" t="s">
        <v>257</v>
      </c>
      <c r="C231" s="34">
        <v>29254.5</v>
      </c>
      <c r="D231" s="38">
        <f t="shared" si="51"/>
        <v>2659.5</v>
      </c>
      <c r="E231" s="12">
        <v>11</v>
      </c>
      <c r="F231" s="13">
        <v>9</v>
      </c>
      <c r="G231" s="13">
        <v>14</v>
      </c>
      <c r="H231" s="35">
        <f t="shared" si="52"/>
        <v>1329.8</v>
      </c>
      <c r="I231" s="36">
        <f t="shared" si="53"/>
        <v>1773</v>
      </c>
      <c r="J231" s="37">
        <f t="shared" si="62"/>
        <v>2659.5</v>
      </c>
      <c r="K231" s="37">
        <f t="shared" si="62"/>
        <v>5319</v>
      </c>
      <c r="L231" s="37">
        <f t="shared" si="61"/>
        <v>7978.5</v>
      </c>
      <c r="M231" s="37">
        <f t="shared" si="61"/>
        <v>10638</v>
      </c>
      <c r="N231" s="37">
        <f t="shared" si="61"/>
        <v>13297.5</v>
      </c>
      <c r="O231" s="37">
        <f t="shared" si="61"/>
        <v>15957</v>
      </c>
      <c r="P231" s="37">
        <f t="shared" si="61"/>
        <v>18616.5</v>
      </c>
      <c r="Q231" s="37">
        <f t="shared" si="61"/>
        <v>21276</v>
      </c>
      <c r="R231" s="37">
        <f t="shared" si="61"/>
        <v>29254.5</v>
      </c>
      <c r="S231" s="37">
        <f t="shared" si="61"/>
        <v>29254.5</v>
      </c>
      <c r="T231" s="37">
        <f t="shared" si="61"/>
        <v>29254.5</v>
      </c>
      <c r="U231" s="37">
        <f t="shared" si="57"/>
        <v>29254.5</v>
      </c>
      <c r="V231" s="37">
        <f t="shared" si="57"/>
        <v>29254.5</v>
      </c>
      <c r="W231" s="37">
        <f t="shared" si="57"/>
        <v>29254.5</v>
      </c>
      <c r="X231" s="37">
        <f t="shared" si="57"/>
        <v>30584.3</v>
      </c>
      <c r="Y231" s="37">
        <f t="shared" si="57"/>
        <v>31914.1</v>
      </c>
      <c r="Z231" s="37">
        <f t="shared" si="56"/>
        <v>33243.9</v>
      </c>
      <c r="AA231" s="37">
        <f t="shared" si="56"/>
        <v>34573.699999999997</v>
      </c>
      <c r="AB231" s="37">
        <f t="shared" si="56"/>
        <v>35903.5</v>
      </c>
      <c r="AC231" s="37">
        <f t="shared" si="56"/>
        <v>37233.300000000003</v>
      </c>
      <c r="AD231" s="37">
        <f t="shared" si="56"/>
        <v>38563.1</v>
      </c>
      <c r="AE231" s="37">
        <f t="shared" si="56"/>
        <v>39892.9</v>
      </c>
      <c r="AF231" s="37">
        <f t="shared" si="56"/>
        <v>41222.699999999997</v>
      </c>
      <c r="AG231" s="37">
        <f t="shared" si="56"/>
        <v>42552.5</v>
      </c>
      <c r="AH231" s="37">
        <f t="shared" si="56"/>
        <v>43882.3</v>
      </c>
      <c r="AI231" s="37">
        <f t="shared" si="56"/>
        <v>45212.1</v>
      </c>
      <c r="AJ231" s="37">
        <f t="shared" si="56"/>
        <v>46541.9</v>
      </c>
      <c r="AK231" s="37">
        <f t="shared" si="56"/>
        <v>47871.7</v>
      </c>
      <c r="AL231" s="37">
        <f t="shared" si="56"/>
        <v>49201.5</v>
      </c>
      <c r="AM231" s="37">
        <f t="shared" si="56"/>
        <v>50531.3</v>
      </c>
      <c r="AN231" s="37">
        <f t="shared" si="56"/>
        <v>51861.1</v>
      </c>
      <c r="AO231" s="37">
        <f t="shared" ref="AO231:AR294" si="64">IF(AO$7&lt;$F231,$D231*AO$7,IF(AO$7&gt;$G231,$C231+(AO$7-$G231)*$H231,$C231))</f>
        <v>53190.9</v>
      </c>
      <c r="AP231" s="37">
        <f t="shared" si="63"/>
        <v>54520.7</v>
      </c>
      <c r="AQ231" s="37">
        <f t="shared" si="63"/>
        <v>55850.5</v>
      </c>
      <c r="AR231" s="37">
        <f t="shared" si="63"/>
        <v>57180.3</v>
      </c>
      <c r="AS231" s="37">
        <f t="shared" si="63"/>
        <v>58510.1</v>
      </c>
      <c r="AT231" s="37">
        <f t="shared" si="63"/>
        <v>59839.9</v>
      </c>
      <c r="AU231" s="37">
        <f t="shared" si="63"/>
        <v>61169.7</v>
      </c>
      <c r="AV231" s="37">
        <f t="shared" si="60"/>
        <v>62499.5</v>
      </c>
      <c r="AW231" s="37">
        <f t="shared" si="60"/>
        <v>63829.3</v>
      </c>
    </row>
    <row r="232" spans="1:49" ht="13.2">
      <c r="A232" s="21">
        <v>321550</v>
      </c>
      <c r="B232" s="11" t="s">
        <v>285</v>
      </c>
      <c r="C232" s="34">
        <v>43829.1</v>
      </c>
      <c r="D232" s="38">
        <f t="shared" si="51"/>
        <v>2087.1</v>
      </c>
      <c r="E232" s="12">
        <v>21</v>
      </c>
      <c r="F232" s="13">
        <v>17</v>
      </c>
      <c r="G232" s="13">
        <v>26</v>
      </c>
      <c r="H232" s="35">
        <f t="shared" si="52"/>
        <v>1043.5999999999999</v>
      </c>
      <c r="I232" s="36">
        <f t="shared" si="53"/>
        <v>1391.4</v>
      </c>
      <c r="J232" s="37">
        <f t="shared" si="62"/>
        <v>2087.1</v>
      </c>
      <c r="K232" s="37">
        <f t="shared" si="62"/>
        <v>4174.2</v>
      </c>
      <c r="L232" s="37">
        <f t="shared" si="61"/>
        <v>6261.3</v>
      </c>
      <c r="M232" s="37">
        <f t="shared" si="61"/>
        <v>8348.4</v>
      </c>
      <c r="N232" s="37">
        <f t="shared" si="61"/>
        <v>10435.5</v>
      </c>
      <c r="O232" s="37">
        <f t="shared" si="61"/>
        <v>12522.6</v>
      </c>
      <c r="P232" s="37">
        <f t="shared" si="61"/>
        <v>14609.7</v>
      </c>
      <c r="Q232" s="37">
        <f t="shared" si="61"/>
        <v>16696.8</v>
      </c>
      <c r="R232" s="37">
        <f t="shared" si="61"/>
        <v>18783.900000000001</v>
      </c>
      <c r="S232" s="37">
        <f t="shared" si="61"/>
        <v>20871</v>
      </c>
      <c r="T232" s="37">
        <f t="shared" si="61"/>
        <v>22958.1</v>
      </c>
      <c r="U232" s="37">
        <f t="shared" si="57"/>
        <v>25045.200000000001</v>
      </c>
      <c r="V232" s="37">
        <f t="shared" si="57"/>
        <v>27132.3</v>
      </c>
      <c r="W232" s="37">
        <f t="shared" si="57"/>
        <v>29219.4</v>
      </c>
      <c r="X232" s="37">
        <f t="shared" si="57"/>
        <v>31306.5</v>
      </c>
      <c r="Y232" s="37">
        <f t="shared" si="57"/>
        <v>33393.599999999999</v>
      </c>
      <c r="Z232" s="37">
        <f t="shared" si="57"/>
        <v>43829.1</v>
      </c>
      <c r="AA232" s="37">
        <f t="shared" si="57"/>
        <v>43829.1</v>
      </c>
      <c r="AB232" s="37">
        <f t="shared" si="57"/>
        <v>43829.1</v>
      </c>
      <c r="AC232" s="37">
        <f t="shared" si="57"/>
        <v>43829.1</v>
      </c>
      <c r="AD232" s="37">
        <f t="shared" si="57"/>
        <v>43829.1</v>
      </c>
      <c r="AE232" s="37">
        <f t="shared" si="57"/>
        <v>43829.1</v>
      </c>
      <c r="AF232" s="37">
        <f t="shared" si="57"/>
        <v>43829.1</v>
      </c>
      <c r="AG232" s="37">
        <f t="shared" si="57"/>
        <v>43829.1</v>
      </c>
      <c r="AH232" s="37">
        <f t="shared" si="57"/>
        <v>43829.1</v>
      </c>
      <c r="AI232" s="37">
        <f t="shared" si="57"/>
        <v>43829.1</v>
      </c>
      <c r="AJ232" s="37">
        <f t="shared" si="57"/>
        <v>44872.7</v>
      </c>
      <c r="AK232" s="37">
        <f t="shared" ref="AK232:AN295" si="65">IF(AK$7&lt;$F232,$D232*AK$7,IF(AK$7&gt;$G232,$C232+(AK$7-$G232)*$H232,$C232))</f>
        <v>45916.3</v>
      </c>
      <c r="AL232" s="37">
        <f t="shared" si="65"/>
        <v>46959.9</v>
      </c>
      <c r="AM232" s="37">
        <f t="shared" si="65"/>
        <v>48003.5</v>
      </c>
      <c r="AN232" s="37">
        <f t="shared" si="65"/>
        <v>49047.1</v>
      </c>
      <c r="AO232" s="37">
        <f t="shared" si="64"/>
        <v>50090.7</v>
      </c>
      <c r="AP232" s="37">
        <f t="shared" si="63"/>
        <v>51134.3</v>
      </c>
      <c r="AQ232" s="37">
        <f t="shared" si="63"/>
        <v>52177.9</v>
      </c>
      <c r="AR232" s="37">
        <f t="shared" si="63"/>
        <v>53221.5</v>
      </c>
      <c r="AS232" s="37">
        <f t="shared" si="63"/>
        <v>54265.1</v>
      </c>
      <c r="AT232" s="37">
        <f t="shared" si="63"/>
        <v>55308.7</v>
      </c>
      <c r="AU232" s="37">
        <f t="shared" si="63"/>
        <v>56352.3</v>
      </c>
      <c r="AV232" s="37">
        <f t="shared" si="60"/>
        <v>57395.9</v>
      </c>
      <c r="AW232" s="37">
        <f t="shared" si="60"/>
        <v>58439.5</v>
      </c>
    </row>
    <row r="233" spans="1:49" ht="24">
      <c r="A233" s="21">
        <v>321560</v>
      </c>
      <c r="B233" s="11" t="s">
        <v>284</v>
      </c>
      <c r="C233" s="34">
        <v>30996</v>
      </c>
      <c r="D233" s="38">
        <f t="shared" si="51"/>
        <v>2066.4</v>
      </c>
      <c r="E233" s="12">
        <v>15</v>
      </c>
      <c r="F233" s="13">
        <v>12</v>
      </c>
      <c r="G233" s="13">
        <v>18</v>
      </c>
      <c r="H233" s="35">
        <f t="shared" si="52"/>
        <v>1033.2</v>
      </c>
      <c r="I233" s="36">
        <f t="shared" si="53"/>
        <v>1377.6</v>
      </c>
      <c r="J233" s="37">
        <f t="shared" si="62"/>
        <v>2066.4</v>
      </c>
      <c r="K233" s="37">
        <f t="shared" si="62"/>
        <v>4132.8</v>
      </c>
      <c r="L233" s="37">
        <f t="shared" si="61"/>
        <v>6199.2</v>
      </c>
      <c r="M233" s="37">
        <f t="shared" si="61"/>
        <v>8265.6</v>
      </c>
      <c r="N233" s="37">
        <f t="shared" si="61"/>
        <v>10332</v>
      </c>
      <c r="O233" s="37">
        <f t="shared" si="61"/>
        <v>12398.4</v>
      </c>
      <c r="P233" s="37">
        <f t="shared" si="61"/>
        <v>14464.8</v>
      </c>
      <c r="Q233" s="37">
        <f t="shared" si="61"/>
        <v>16531.2</v>
      </c>
      <c r="R233" s="37">
        <f t="shared" si="61"/>
        <v>18597.599999999999</v>
      </c>
      <c r="S233" s="37">
        <f t="shared" si="61"/>
        <v>20664</v>
      </c>
      <c r="T233" s="37">
        <f t="shared" si="61"/>
        <v>22730.400000000001</v>
      </c>
      <c r="U233" s="37">
        <f t="shared" si="57"/>
        <v>30996</v>
      </c>
      <c r="V233" s="37">
        <f t="shared" si="57"/>
        <v>30996</v>
      </c>
      <c r="W233" s="37">
        <f t="shared" si="57"/>
        <v>30996</v>
      </c>
      <c r="X233" s="37">
        <f t="shared" si="57"/>
        <v>30996</v>
      </c>
      <c r="Y233" s="37">
        <f t="shared" si="57"/>
        <v>30996</v>
      </c>
      <c r="Z233" s="37">
        <f t="shared" si="57"/>
        <v>30996</v>
      </c>
      <c r="AA233" s="37">
        <f t="shared" si="57"/>
        <v>30996</v>
      </c>
      <c r="AB233" s="37">
        <f t="shared" si="57"/>
        <v>32029.200000000001</v>
      </c>
      <c r="AC233" s="37">
        <f t="shared" si="57"/>
        <v>33062.400000000001</v>
      </c>
      <c r="AD233" s="37">
        <f t="shared" si="57"/>
        <v>34095.599999999999</v>
      </c>
      <c r="AE233" s="37">
        <f t="shared" si="57"/>
        <v>35128.800000000003</v>
      </c>
      <c r="AF233" s="37">
        <f t="shared" si="57"/>
        <v>36162</v>
      </c>
      <c r="AG233" s="37">
        <f t="shared" si="57"/>
        <v>37195.199999999997</v>
      </c>
      <c r="AH233" s="37">
        <f t="shared" si="57"/>
        <v>38228.400000000001</v>
      </c>
      <c r="AI233" s="37">
        <f t="shared" si="57"/>
        <v>39261.599999999999</v>
      </c>
      <c r="AJ233" s="37">
        <f t="shared" si="57"/>
        <v>40294.800000000003</v>
      </c>
      <c r="AK233" s="37">
        <f t="shared" si="65"/>
        <v>41328</v>
      </c>
      <c r="AL233" s="37">
        <f t="shared" si="65"/>
        <v>42361.2</v>
      </c>
      <c r="AM233" s="37">
        <f t="shared" si="65"/>
        <v>43394.400000000001</v>
      </c>
      <c r="AN233" s="37">
        <f t="shared" si="65"/>
        <v>44427.6</v>
      </c>
      <c r="AO233" s="37">
        <f t="shared" si="64"/>
        <v>45460.800000000003</v>
      </c>
      <c r="AP233" s="37">
        <f t="shared" si="63"/>
        <v>46494</v>
      </c>
      <c r="AQ233" s="37">
        <f t="shared" si="63"/>
        <v>47527.199999999997</v>
      </c>
      <c r="AR233" s="37">
        <f t="shared" si="63"/>
        <v>48560.4</v>
      </c>
      <c r="AS233" s="37">
        <f t="shared" si="63"/>
        <v>49593.599999999999</v>
      </c>
      <c r="AT233" s="37">
        <f t="shared" si="63"/>
        <v>50626.8</v>
      </c>
      <c r="AU233" s="37">
        <f t="shared" si="63"/>
        <v>51660</v>
      </c>
      <c r="AV233" s="37">
        <f t="shared" si="60"/>
        <v>52693.2</v>
      </c>
      <c r="AW233" s="37">
        <f t="shared" si="60"/>
        <v>53726.400000000001</v>
      </c>
    </row>
    <row r="234" spans="1:49" ht="13.2">
      <c r="A234" s="21">
        <v>321580</v>
      </c>
      <c r="B234" s="11" t="s">
        <v>283</v>
      </c>
      <c r="C234" s="34">
        <v>47220</v>
      </c>
      <c r="D234" s="38">
        <f t="shared" si="51"/>
        <v>2361</v>
      </c>
      <c r="E234" s="12">
        <v>20</v>
      </c>
      <c r="F234" s="13">
        <v>16</v>
      </c>
      <c r="G234" s="13">
        <v>24</v>
      </c>
      <c r="H234" s="35">
        <f t="shared" si="52"/>
        <v>1180.5</v>
      </c>
      <c r="I234" s="36">
        <f t="shared" si="53"/>
        <v>1574</v>
      </c>
      <c r="J234" s="37">
        <f t="shared" si="62"/>
        <v>2361</v>
      </c>
      <c r="K234" s="37">
        <f t="shared" si="62"/>
        <v>4722</v>
      </c>
      <c r="L234" s="37">
        <f t="shared" si="61"/>
        <v>7083</v>
      </c>
      <c r="M234" s="37">
        <f t="shared" si="61"/>
        <v>9444</v>
      </c>
      <c r="N234" s="37">
        <f t="shared" si="61"/>
        <v>11805</v>
      </c>
      <c r="O234" s="37">
        <f t="shared" si="61"/>
        <v>14166</v>
      </c>
      <c r="P234" s="37">
        <f t="shared" si="61"/>
        <v>16527</v>
      </c>
      <c r="Q234" s="37">
        <f t="shared" si="61"/>
        <v>18888</v>
      </c>
      <c r="R234" s="37">
        <f t="shared" si="61"/>
        <v>21249</v>
      </c>
      <c r="S234" s="37">
        <f t="shared" si="61"/>
        <v>23610</v>
      </c>
      <c r="T234" s="37">
        <f t="shared" si="61"/>
        <v>25971</v>
      </c>
      <c r="U234" s="37">
        <f t="shared" si="57"/>
        <v>28332</v>
      </c>
      <c r="V234" s="37">
        <f t="shared" si="57"/>
        <v>30693</v>
      </c>
      <c r="W234" s="37">
        <f t="shared" si="57"/>
        <v>33054</v>
      </c>
      <c r="X234" s="37">
        <f t="shared" si="57"/>
        <v>35415</v>
      </c>
      <c r="Y234" s="37">
        <f t="shared" si="57"/>
        <v>47220</v>
      </c>
      <c r="Z234" s="37">
        <f t="shared" si="57"/>
        <v>47220</v>
      </c>
      <c r="AA234" s="37">
        <f t="shared" si="57"/>
        <v>47220</v>
      </c>
      <c r="AB234" s="37">
        <f t="shared" si="57"/>
        <v>47220</v>
      </c>
      <c r="AC234" s="37">
        <f t="shared" si="57"/>
        <v>47220</v>
      </c>
      <c r="AD234" s="37">
        <f t="shared" si="57"/>
        <v>47220</v>
      </c>
      <c r="AE234" s="37">
        <f t="shared" si="57"/>
        <v>47220</v>
      </c>
      <c r="AF234" s="37">
        <f t="shared" si="57"/>
        <v>47220</v>
      </c>
      <c r="AG234" s="37">
        <f t="shared" si="57"/>
        <v>47220</v>
      </c>
      <c r="AH234" s="37">
        <f t="shared" si="57"/>
        <v>48400.5</v>
      </c>
      <c r="AI234" s="37">
        <f t="shared" si="57"/>
        <v>49581</v>
      </c>
      <c r="AJ234" s="37">
        <f t="shared" si="57"/>
        <v>50761.5</v>
      </c>
      <c r="AK234" s="37">
        <f t="shared" si="65"/>
        <v>51942</v>
      </c>
      <c r="AL234" s="37">
        <f t="shared" si="65"/>
        <v>53122.5</v>
      </c>
      <c r="AM234" s="37">
        <f t="shared" si="65"/>
        <v>54303</v>
      </c>
      <c r="AN234" s="37">
        <f t="shared" si="65"/>
        <v>55483.5</v>
      </c>
      <c r="AO234" s="37">
        <f t="shared" si="64"/>
        <v>56664</v>
      </c>
      <c r="AP234" s="37">
        <f t="shared" si="63"/>
        <v>57844.5</v>
      </c>
      <c r="AQ234" s="37">
        <f t="shared" si="63"/>
        <v>59025</v>
      </c>
      <c r="AR234" s="37">
        <f t="shared" si="63"/>
        <v>60205.5</v>
      </c>
      <c r="AS234" s="37">
        <f t="shared" si="63"/>
        <v>61386</v>
      </c>
      <c r="AT234" s="37">
        <f t="shared" si="63"/>
        <v>62566.5</v>
      </c>
      <c r="AU234" s="37">
        <f t="shared" si="63"/>
        <v>63747</v>
      </c>
      <c r="AV234" s="37">
        <f t="shared" si="60"/>
        <v>64927.5</v>
      </c>
      <c r="AW234" s="37">
        <f t="shared" si="60"/>
        <v>66108</v>
      </c>
    </row>
    <row r="235" spans="1:49" ht="13.2">
      <c r="A235" s="21">
        <v>321590</v>
      </c>
      <c r="B235" s="11" t="s">
        <v>282</v>
      </c>
      <c r="C235" s="34">
        <v>82146.399999999994</v>
      </c>
      <c r="D235" s="38">
        <f t="shared" si="51"/>
        <v>2933.8</v>
      </c>
      <c r="E235" s="12">
        <v>28</v>
      </c>
      <c r="F235" s="13">
        <v>23</v>
      </c>
      <c r="G235" s="13">
        <v>34</v>
      </c>
      <c r="H235" s="35">
        <f t="shared" si="52"/>
        <v>1466.9</v>
      </c>
      <c r="I235" s="36">
        <f t="shared" si="53"/>
        <v>1955.9</v>
      </c>
      <c r="J235" s="37">
        <f t="shared" si="62"/>
        <v>2933.8</v>
      </c>
      <c r="K235" s="37">
        <f t="shared" si="62"/>
        <v>5867.6</v>
      </c>
      <c r="L235" s="37">
        <f t="shared" si="61"/>
        <v>8801.4</v>
      </c>
      <c r="M235" s="37">
        <f t="shared" si="61"/>
        <v>11735.2</v>
      </c>
      <c r="N235" s="37">
        <f t="shared" si="61"/>
        <v>14669</v>
      </c>
      <c r="O235" s="37">
        <f t="shared" si="61"/>
        <v>17602.8</v>
      </c>
      <c r="P235" s="37">
        <f t="shared" si="61"/>
        <v>20536.599999999999</v>
      </c>
      <c r="Q235" s="37">
        <f t="shared" si="61"/>
        <v>23470.400000000001</v>
      </c>
      <c r="R235" s="37">
        <f t="shared" si="61"/>
        <v>26404.2</v>
      </c>
      <c r="S235" s="37">
        <f t="shared" si="61"/>
        <v>29338</v>
      </c>
      <c r="T235" s="37">
        <f t="shared" si="61"/>
        <v>32271.8</v>
      </c>
      <c r="U235" s="37">
        <f t="shared" si="57"/>
        <v>35205.599999999999</v>
      </c>
      <c r="V235" s="37">
        <f t="shared" si="57"/>
        <v>38139.4</v>
      </c>
      <c r="W235" s="37">
        <f t="shared" si="57"/>
        <v>41073.199999999997</v>
      </c>
      <c r="X235" s="37">
        <f t="shared" si="57"/>
        <v>44007</v>
      </c>
      <c r="Y235" s="37">
        <f t="shared" si="57"/>
        <v>46940.800000000003</v>
      </c>
      <c r="Z235" s="37">
        <f t="shared" si="57"/>
        <v>49874.6</v>
      </c>
      <c r="AA235" s="37">
        <f t="shared" si="57"/>
        <v>52808.4</v>
      </c>
      <c r="AB235" s="37">
        <f t="shared" si="57"/>
        <v>55742.2</v>
      </c>
      <c r="AC235" s="37">
        <f t="shared" si="57"/>
        <v>58676</v>
      </c>
      <c r="AD235" s="37">
        <f t="shared" si="57"/>
        <v>61609.8</v>
      </c>
      <c r="AE235" s="37">
        <f t="shared" si="57"/>
        <v>64543.6</v>
      </c>
      <c r="AF235" s="37">
        <f t="shared" si="57"/>
        <v>82146.399999999994</v>
      </c>
      <c r="AG235" s="37">
        <f t="shared" si="57"/>
        <v>82146.399999999994</v>
      </c>
      <c r="AH235" s="37">
        <f t="shared" si="57"/>
        <v>82146.399999999994</v>
      </c>
      <c r="AI235" s="37">
        <f t="shared" si="57"/>
        <v>82146.399999999994</v>
      </c>
      <c r="AJ235" s="37">
        <f t="shared" si="57"/>
        <v>82146.399999999994</v>
      </c>
      <c r="AK235" s="37">
        <f t="shared" si="65"/>
        <v>82146.399999999994</v>
      </c>
      <c r="AL235" s="37">
        <f t="shared" si="65"/>
        <v>82146.399999999994</v>
      </c>
      <c r="AM235" s="37">
        <f t="shared" si="65"/>
        <v>82146.399999999994</v>
      </c>
      <c r="AN235" s="37">
        <f t="shared" si="65"/>
        <v>82146.399999999994</v>
      </c>
      <c r="AO235" s="37">
        <f t="shared" si="64"/>
        <v>82146.399999999994</v>
      </c>
      <c r="AP235" s="37">
        <f t="shared" si="63"/>
        <v>82146.399999999994</v>
      </c>
      <c r="AQ235" s="37">
        <f t="shared" si="63"/>
        <v>82146.399999999994</v>
      </c>
      <c r="AR235" s="37">
        <f t="shared" si="63"/>
        <v>83613.3</v>
      </c>
      <c r="AS235" s="37">
        <f t="shared" si="63"/>
        <v>85080.2</v>
      </c>
      <c r="AT235" s="37">
        <f t="shared" si="63"/>
        <v>86547.1</v>
      </c>
      <c r="AU235" s="37">
        <f t="shared" si="63"/>
        <v>88014</v>
      </c>
      <c r="AV235" s="37">
        <f t="shared" si="60"/>
        <v>89480.9</v>
      </c>
      <c r="AW235" s="37">
        <f t="shared" si="60"/>
        <v>90947.8</v>
      </c>
    </row>
    <row r="236" spans="1:49" ht="13.2">
      <c r="A236" s="21">
        <v>321600</v>
      </c>
      <c r="B236" s="11" t="s">
        <v>281</v>
      </c>
      <c r="C236" s="34">
        <v>82439.5</v>
      </c>
      <c r="D236" s="38">
        <f t="shared" si="51"/>
        <v>1268.3</v>
      </c>
      <c r="E236" s="12">
        <v>65</v>
      </c>
      <c r="F236" s="13">
        <v>52</v>
      </c>
      <c r="G236" s="13">
        <v>78</v>
      </c>
      <c r="H236" s="35">
        <f t="shared" si="52"/>
        <v>634.20000000000005</v>
      </c>
      <c r="I236" s="36">
        <f t="shared" si="53"/>
        <v>845.5</v>
      </c>
      <c r="J236" s="37">
        <f t="shared" si="62"/>
        <v>1268.3</v>
      </c>
      <c r="K236" s="37">
        <f t="shared" si="62"/>
        <v>2536.6</v>
      </c>
      <c r="L236" s="37">
        <f t="shared" si="61"/>
        <v>3804.9</v>
      </c>
      <c r="M236" s="37">
        <f t="shared" si="61"/>
        <v>5073.2</v>
      </c>
      <c r="N236" s="37">
        <f t="shared" si="61"/>
        <v>6341.5</v>
      </c>
      <c r="O236" s="37">
        <f t="shared" si="61"/>
        <v>7609.8</v>
      </c>
      <c r="P236" s="37">
        <f t="shared" si="61"/>
        <v>8878.1</v>
      </c>
      <c r="Q236" s="37">
        <f t="shared" si="61"/>
        <v>10146.4</v>
      </c>
      <c r="R236" s="37">
        <f t="shared" si="61"/>
        <v>11414.7</v>
      </c>
      <c r="S236" s="37">
        <f t="shared" si="61"/>
        <v>12683</v>
      </c>
      <c r="T236" s="37">
        <f t="shared" si="61"/>
        <v>13951.3</v>
      </c>
      <c r="U236" s="37">
        <f t="shared" si="57"/>
        <v>15219.6</v>
      </c>
      <c r="V236" s="37">
        <f t="shared" si="57"/>
        <v>16487.900000000001</v>
      </c>
      <c r="W236" s="37">
        <f t="shared" si="57"/>
        <v>17756.2</v>
      </c>
      <c r="X236" s="37">
        <f t="shared" si="57"/>
        <v>19024.5</v>
      </c>
      <c r="Y236" s="37">
        <f t="shared" si="57"/>
        <v>20292.8</v>
      </c>
      <c r="Z236" s="37">
        <f t="shared" si="57"/>
        <v>21561.1</v>
      </c>
      <c r="AA236" s="37">
        <f t="shared" si="57"/>
        <v>22829.4</v>
      </c>
      <c r="AB236" s="37">
        <f t="shared" si="57"/>
        <v>24097.7</v>
      </c>
      <c r="AC236" s="37">
        <f t="shared" si="57"/>
        <v>25366</v>
      </c>
      <c r="AD236" s="37">
        <f t="shared" si="57"/>
        <v>26634.3</v>
      </c>
      <c r="AE236" s="37">
        <f t="shared" si="57"/>
        <v>27902.6</v>
      </c>
      <c r="AF236" s="37">
        <f t="shared" si="57"/>
        <v>29170.9</v>
      </c>
      <c r="AG236" s="37">
        <f t="shared" si="57"/>
        <v>30439.200000000001</v>
      </c>
      <c r="AH236" s="37">
        <f t="shared" si="57"/>
        <v>31707.5</v>
      </c>
      <c r="AI236" s="37">
        <f t="shared" si="57"/>
        <v>32975.800000000003</v>
      </c>
      <c r="AJ236" s="37">
        <f t="shared" si="57"/>
        <v>34244.1</v>
      </c>
      <c r="AK236" s="37">
        <f t="shared" si="65"/>
        <v>35512.400000000001</v>
      </c>
      <c r="AL236" s="37">
        <f t="shared" si="65"/>
        <v>36780.699999999997</v>
      </c>
      <c r="AM236" s="37">
        <f t="shared" si="65"/>
        <v>38049</v>
      </c>
      <c r="AN236" s="37">
        <f t="shared" si="65"/>
        <v>39317.300000000003</v>
      </c>
      <c r="AO236" s="37">
        <f t="shared" si="64"/>
        <v>40585.599999999999</v>
      </c>
      <c r="AP236" s="37">
        <f t="shared" si="63"/>
        <v>41853.9</v>
      </c>
      <c r="AQ236" s="37">
        <f t="shared" si="63"/>
        <v>43122.2</v>
      </c>
      <c r="AR236" s="37">
        <f t="shared" si="63"/>
        <v>44390.5</v>
      </c>
      <c r="AS236" s="37">
        <f t="shared" si="63"/>
        <v>45658.8</v>
      </c>
      <c r="AT236" s="37">
        <f t="shared" si="63"/>
        <v>46927.1</v>
      </c>
      <c r="AU236" s="37">
        <f t="shared" si="63"/>
        <v>48195.4</v>
      </c>
      <c r="AV236" s="37">
        <f t="shared" si="60"/>
        <v>49463.7</v>
      </c>
      <c r="AW236" s="37">
        <f t="shared" si="60"/>
        <v>50732</v>
      </c>
    </row>
    <row r="237" spans="1:49" ht="13.2">
      <c r="A237" s="21">
        <v>321610</v>
      </c>
      <c r="B237" s="11" t="s">
        <v>280</v>
      </c>
      <c r="C237" s="34">
        <v>14248</v>
      </c>
      <c r="D237" s="38">
        <f t="shared" si="51"/>
        <v>1781</v>
      </c>
      <c r="E237" s="12">
        <v>8</v>
      </c>
      <c r="F237" s="13">
        <v>7</v>
      </c>
      <c r="G237" s="13">
        <v>10</v>
      </c>
      <c r="H237" s="35">
        <f t="shared" si="52"/>
        <v>890.5</v>
      </c>
      <c r="I237" s="36">
        <f t="shared" si="53"/>
        <v>1187.3</v>
      </c>
      <c r="J237" s="37">
        <f t="shared" si="62"/>
        <v>1781</v>
      </c>
      <c r="K237" s="37">
        <f t="shared" si="62"/>
        <v>3562</v>
      </c>
      <c r="L237" s="37">
        <f t="shared" si="61"/>
        <v>5343</v>
      </c>
      <c r="M237" s="37">
        <f t="shared" si="61"/>
        <v>7124</v>
      </c>
      <c r="N237" s="37">
        <f t="shared" si="61"/>
        <v>8905</v>
      </c>
      <c r="O237" s="37">
        <f t="shared" si="61"/>
        <v>10686</v>
      </c>
      <c r="P237" s="37">
        <f t="shared" si="61"/>
        <v>14248</v>
      </c>
      <c r="Q237" s="37">
        <f t="shared" si="61"/>
        <v>14248</v>
      </c>
      <c r="R237" s="37">
        <f t="shared" si="61"/>
        <v>14248</v>
      </c>
      <c r="S237" s="37">
        <f t="shared" si="61"/>
        <v>14248</v>
      </c>
      <c r="T237" s="37">
        <f t="shared" si="61"/>
        <v>15138.5</v>
      </c>
      <c r="U237" s="37">
        <f t="shared" si="57"/>
        <v>16029</v>
      </c>
      <c r="V237" s="37">
        <f t="shared" si="57"/>
        <v>16919.5</v>
      </c>
      <c r="W237" s="37">
        <f t="shared" si="57"/>
        <v>17810</v>
      </c>
      <c r="X237" s="37">
        <f t="shared" si="57"/>
        <v>18700.5</v>
      </c>
      <c r="Y237" s="37">
        <f t="shared" si="57"/>
        <v>19591</v>
      </c>
      <c r="Z237" s="37">
        <f t="shared" si="57"/>
        <v>20481.5</v>
      </c>
      <c r="AA237" s="37">
        <f t="shared" si="57"/>
        <v>21372</v>
      </c>
      <c r="AB237" s="37">
        <f t="shared" si="57"/>
        <v>22262.5</v>
      </c>
      <c r="AC237" s="37">
        <f t="shared" si="57"/>
        <v>23153</v>
      </c>
      <c r="AD237" s="37">
        <f t="shared" si="57"/>
        <v>24043.5</v>
      </c>
      <c r="AE237" s="37">
        <f t="shared" ref="AE237:AJ279" si="66">IF(AE$7&lt;$F237,$D237*AE$7,IF(AE$7&gt;$G237,$C237+(AE$7-$G237)*$H237,$C237))</f>
        <v>24934</v>
      </c>
      <c r="AF237" s="37">
        <f t="shared" si="66"/>
        <v>25824.5</v>
      </c>
      <c r="AG237" s="37">
        <f t="shared" si="66"/>
        <v>26715</v>
      </c>
      <c r="AH237" s="37">
        <f t="shared" si="66"/>
        <v>27605.5</v>
      </c>
      <c r="AI237" s="37">
        <f t="shared" si="66"/>
        <v>28496</v>
      </c>
      <c r="AJ237" s="37">
        <f t="shared" si="66"/>
        <v>29386.5</v>
      </c>
      <c r="AK237" s="37">
        <f t="shared" si="65"/>
        <v>30277</v>
      </c>
      <c r="AL237" s="37">
        <f t="shared" si="65"/>
        <v>31167.5</v>
      </c>
      <c r="AM237" s="37">
        <f t="shared" si="65"/>
        <v>32058</v>
      </c>
      <c r="AN237" s="37">
        <f t="shared" si="65"/>
        <v>32948.5</v>
      </c>
      <c r="AO237" s="37">
        <f t="shared" si="64"/>
        <v>33839</v>
      </c>
      <c r="AP237" s="37">
        <f t="shared" si="63"/>
        <v>34729.5</v>
      </c>
      <c r="AQ237" s="37">
        <f t="shared" si="63"/>
        <v>35620</v>
      </c>
      <c r="AR237" s="37">
        <f t="shared" si="63"/>
        <v>36510.5</v>
      </c>
      <c r="AS237" s="37">
        <f t="shared" si="63"/>
        <v>37401</v>
      </c>
      <c r="AT237" s="37">
        <f t="shared" si="63"/>
        <v>38291.5</v>
      </c>
      <c r="AU237" s="37">
        <f t="shared" si="63"/>
        <v>39182</v>
      </c>
      <c r="AV237" s="37">
        <f t="shared" si="60"/>
        <v>40072.5</v>
      </c>
      <c r="AW237" s="37">
        <f t="shared" si="60"/>
        <v>40963</v>
      </c>
    </row>
    <row r="238" spans="1:49" ht="24">
      <c r="A238" s="21">
        <v>321620</v>
      </c>
      <c r="B238" s="11" t="s">
        <v>279</v>
      </c>
      <c r="C238" s="34">
        <v>40132.5</v>
      </c>
      <c r="D238" s="38">
        <f t="shared" si="51"/>
        <v>2675.5</v>
      </c>
      <c r="E238" s="12">
        <v>15</v>
      </c>
      <c r="F238" s="13">
        <v>12</v>
      </c>
      <c r="G238" s="13">
        <v>18</v>
      </c>
      <c r="H238" s="35">
        <f t="shared" si="52"/>
        <v>1337.8</v>
      </c>
      <c r="I238" s="36">
        <f t="shared" si="53"/>
        <v>1783.7</v>
      </c>
      <c r="J238" s="37">
        <f t="shared" si="62"/>
        <v>2675.5</v>
      </c>
      <c r="K238" s="37">
        <f t="shared" si="62"/>
        <v>5351</v>
      </c>
      <c r="L238" s="37">
        <f t="shared" si="61"/>
        <v>8026.5</v>
      </c>
      <c r="M238" s="37">
        <f t="shared" si="61"/>
        <v>10702</v>
      </c>
      <c r="N238" s="37">
        <f t="shared" si="61"/>
        <v>13377.5</v>
      </c>
      <c r="O238" s="37">
        <f t="shared" si="61"/>
        <v>16053</v>
      </c>
      <c r="P238" s="37">
        <f t="shared" si="61"/>
        <v>18728.5</v>
      </c>
      <c r="Q238" s="37">
        <f t="shared" si="61"/>
        <v>21404</v>
      </c>
      <c r="R238" s="37">
        <f t="shared" si="61"/>
        <v>24079.5</v>
      </c>
      <c r="S238" s="37">
        <f t="shared" si="61"/>
        <v>26755</v>
      </c>
      <c r="T238" s="37">
        <f t="shared" si="61"/>
        <v>29430.5</v>
      </c>
      <c r="U238" s="37">
        <f t="shared" si="61"/>
        <v>40132.5</v>
      </c>
      <c r="V238" s="37">
        <f t="shared" si="61"/>
        <v>40132.5</v>
      </c>
      <c r="W238" s="37">
        <f t="shared" si="61"/>
        <v>40132.5</v>
      </c>
      <c r="X238" s="37">
        <f t="shared" si="61"/>
        <v>40132.5</v>
      </c>
      <c r="Y238" s="37">
        <f t="shared" si="61"/>
        <v>40132.5</v>
      </c>
      <c r="Z238" s="37">
        <f t="shared" si="61"/>
        <v>40132.5</v>
      </c>
      <c r="AA238" s="37">
        <f t="shared" si="61"/>
        <v>40132.5</v>
      </c>
      <c r="AB238" s="37">
        <f t="shared" ref="AB238:AG301" si="67">IF(AB$7&lt;$F238,$D238*AB$7,IF(AB$7&gt;$G238,$C238+(AB$7-$G238)*$H238,$C238))</f>
        <v>41470.300000000003</v>
      </c>
      <c r="AC238" s="37">
        <f t="shared" si="67"/>
        <v>42808.1</v>
      </c>
      <c r="AD238" s="37">
        <f t="shared" si="67"/>
        <v>44145.9</v>
      </c>
      <c r="AE238" s="37">
        <f t="shared" si="66"/>
        <v>45483.7</v>
      </c>
      <c r="AF238" s="37">
        <f t="shared" si="66"/>
        <v>46821.5</v>
      </c>
      <c r="AG238" s="37">
        <f t="shared" si="66"/>
        <v>48159.3</v>
      </c>
      <c r="AH238" s="37">
        <f t="shared" si="66"/>
        <v>49497.1</v>
      </c>
      <c r="AI238" s="37">
        <f t="shared" si="66"/>
        <v>50834.9</v>
      </c>
      <c r="AJ238" s="37">
        <f t="shared" si="66"/>
        <v>52172.7</v>
      </c>
      <c r="AK238" s="37">
        <f t="shared" si="65"/>
        <v>53510.5</v>
      </c>
      <c r="AL238" s="37">
        <f t="shared" si="65"/>
        <v>54848.3</v>
      </c>
      <c r="AM238" s="37">
        <f t="shared" si="65"/>
        <v>56186.1</v>
      </c>
      <c r="AN238" s="37">
        <f t="shared" si="65"/>
        <v>57523.9</v>
      </c>
      <c r="AO238" s="37">
        <f t="shared" si="64"/>
        <v>58861.7</v>
      </c>
      <c r="AP238" s="37">
        <f t="shared" si="63"/>
        <v>60199.5</v>
      </c>
      <c r="AQ238" s="37">
        <f t="shared" si="63"/>
        <v>61537.3</v>
      </c>
      <c r="AR238" s="37">
        <f t="shared" si="63"/>
        <v>62875.1</v>
      </c>
      <c r="AS238" s="37">
        <f t="shared" si="63"/>
        <v>64212.9</v>
      </c>
      <c r="AT238" s="37">
        <f t="shared" si="63"/>
        <v>65550.7</v>
      </c>
      <c r="AU238" s="37">
        <f t="shared" si="63"/>
        <v>66888.5</v>
      </c>
      <c r="AV238" s="37">
        <f t="shared" si="60"/>
        <v>68226.3</v>
      </c>
      <c r="AW238" s="37">
        <f t="shared" si="60"/>
        <v>69564.100000000006</v>
      </c>
    </row>
    <row r="239" spans="1:49" ht="13.2">
      <c r="A239" s="21">
        <v>321630</v>
      </c>
      <c r="B239" s="11" t="s">
        <v>278</v>
      </c>
      <c r="C239" s="34">
        <v>70958</v>
      </c>
      <c r="D239" s="38">
        <f t="shared" si="51"/>
        <v>3547.9</v>
      </c>
      <c r="E239" s="12">
        <v>20</v>
      </c>
      <c r="F239" s="13">
        <v>16</v>
      </c>
      <c r="G239" s="13">
        <v>24</v>
      </c>
      <c r="H239" s="35">
        <f t="shared" si="52"/>
        <v>1774</v>
      </c>
      <c r="I239" s="36">
        <f t="shared" si="53"/>
        <v>2365.3000000000002</v>
      </c>
      <c r="J239" s="37">
        <f t="shared" si="62"/>
        <v>3547.9</v>
      </c>
      <c r="K239" s="37">
        <f t="shared" si="62"/>
        <v>7095.8</v>
      </c>
      <c r="L239" s="37">
        <f t="shared" si="61"/>
        <v>10643.7</v>
      </c>
      <c r="M239" s="37">
        <f t="shared" si="61"/>
        <v>14191.6</v>
      </c>
      <c r="N239" s="37">
        <f t="shared" si="61"/>
        <v>17739.5</v>
      </c>
      <c r="O239" s="37">
        <f t="shared" si="61"/>
        <v>21287.4</v>
      </c>
      <c r="P239" s="37">
        <f t="shared" si="61"/>
        <v>24835.3</v>
      </c>
      <c r="Q239" s="37">
        <f t="shared" si="61"/>
        <v>28383.200000000001</v>
      </c>
      <c r="R239" s="37">
        <f t="shared" si="61"/>
        <v>31931.1</v>
      </c>
      <c r="S239" s="37">
        <f t="shared" si="61"/>
        <v>35479</v>
      </c>
      <c r="T239" s="37">
        <f t="shared" si="61"/>
        <v>39026.9</v>
      </c>
      <c r="U239" s="37">
        <f t="shared" si="61"/>
        <v>42574.8</v>
      </c>
      <c r="V239" s="37">
        <f t="shared" si="61"/>
        <v>46122.7</v>
      </c>
      <c r="W239" s="37">
        <f t="shared" si="61"/>
        <v>49670.6</v>
      </c>
      <c r="X239" s="37">
        <f t="shared" si="61"/>
        <v>53218.5</v>
      </c>
      <c r="Y239" s="37">
        <f t="shared" si="61"/>
        <v>70958</v>
      </c>
      <c r="Z239" s="37">
        <f t="shared" si="61"/>
        <v>70958</v>
      </c>
      <c r="AA239" s="37">
        <f t="shared" si="61"/>
        <v>70958</v>
      </c>
      <c r="AB239" s="37">
        <f t="shared" si="67"/>
        <v>70958</v>
      </c>
      <c r="AC239" s="37">
        <f t="shared" si="67"/>
        <v>70958</v>
      </c>
      <c r="AD239" s="37">
        <f t="shared" si="67"/>
        <v>70958</v>
      </c>
      <c r="AE239" s="37">
        <f t="shared" si="66"/>
        <v>70958</v>
      </c>
      <c r="AF239" s="37">
        <f t="shared" si="66"/>
        <v>70958</v>
      </c>
      <c r="AG239" s="37">
        <f t="shared" si="66"/>
        <v>70958</v>
      </c>
      <c r="AH239" s="37">
        <f t="shared" si="66"/>
        <v>72732</v>
      </c>
      <c r="AI239" s="37">
        <f t="shared" si="66"/>
        <v>74506</v>
      </c>
      <c r="AJ239" s="37">
        <f t="shared" si="66"/>
        <v>76280</v>
      </c>
      <c r="AK239" s="37">
        <f t="shared" si="65"/>
        <v>78054</v>
      </c>
      <c r="AL239" s="37">
        <f t="shared" si="65"/>
        <v>79828</v>
      </c>
      <c r="AM239" s="37">
        <f t="shared" si="65"/>
        <v>81602</v>
      </c>
      <c r="AN239" s="37">
        <f t="shared" si="65"/>
        <v>83376</v>
      </c>
      <c r="AO239" s="37">
        <f t="shared" si="64"/>
        <v>85150</v>
      </c>
      <c r="AP239" s="37">
        <f t="shared" si="63"/>
        <v>86924</v>
      </c>
      <c r="AQ239" s="37">
        <f t="shared" si="63"/>
        <v>88698</v>
      </c>
      <c r="AR239" s="37">
        <f t="shared" si="63"/>
        <v>90472</v>
      </c>
      <c r="AS239" s="37">
        <f t="shared" si="63"/>
        <v>92246</v>
      </c>
      <c r="AT239" s="37">
        <f t="shared" si="63"/>
        <v>94020</v>
      </c>
      <c r="AU239" s="37">
        <f t="shared" si="63"/>
        <v>95794</v>
      </c>
      <c r="AV239" s="37">
        <f t="shared" si="60"/>
        <v>97568</v>
      </c>
      <c r="AW239" s="37">
        <f t="shared" si="60"/>
        <v>99342</v>
      </c>
    </row>
    <row r="240" spans="1:49" ht="13.2">
      <c r="A240" s="21">
        <v>321640</v>
      </c>
      <c r="B240" s="11" t="s">
        <v>277</v>
      </c>
      <c r="C240" s="34">
        <v>107316</v>
      </c>
      <c r="D240" s="38">
        <f t="shared" si="51"/>
        <v>1788.6</v>
      </c>
      <c r="E240" s="12">
        <v>60</v>
      </c>
      <c r="F240" s="13">
        <v>48</v>
      </c>
      <c r="G240" s="13">
        <v>72</v>
      </c>
      <c r="H240" s="35">
        <f t="shared" si="52"/>
        <v>894.3</v>
      </c>
      <c r="I240" s="36">
        <f t="shared" si="53"/>
        <v>1192.4000000000001</v>
      </c>
      <c r="J240" s="37">
        <f t="shared" si="62"/>
        <v>1788.6</v>
      </c>
      <c r="K240" s="37">
        <f t="shared" si="62"/>
        <v>3577.2</v>
      </c>
      <c r="L240" s="37">
        <f t="shared" si="61"/>
        <v>5365.8</v>
      </c>
      <c r="M240" s="37">
        <f t="shared" si="61"/>
        <v>7154.4</v>
      </c>
      <c r="N240" s="37">
        <f t="shared" si="61"/>
        <v>8943</v>
      </c>
      <c r="O240" s="37">
        <f t="shared" si="61"/>
        <v>10731.6</v>
      </c>
      <c r="P240" s="37">
        <f t="shared" si="61"/>
        <v>12520.2</v>
      </c>
      <c r="Q240" s="37">
        <f t="shared" si="61"/>
        <v>14308.8</v>
      </c>
      <c r="R240" s="37">
        <f t="shared" si="61"/>
        <v>16097.4</v>
      </c>
      <c r="S240" s="37">
        <f t="shared" si="61"/>
        <v>17886</v>
      </c>
      <c r="T240" s="37">
        <f t="shared" si="61"/>
        <v>19674.599999999999</v>
      </c>
      <c r="U240" s="37">
        <f t="shared" si="61"/>
        <v>21463.200000000001</v>
      </c>
      <c r="V240" s="37">
        <f t="shared" si="61"/>
        <v>23251.8</v>
      </c>
      <c r="W240" s="37">
        <f t="shared" si="61"/>
        <v>25040.400000000001</v>
      </c>
      <c r="X240" s="37">
        <f t="shared" si="61"/>
        <v>26829</v>
      </c>
      <c r="Y240" s="37">
        <f t="shared" si="61"/>
        <v>28617.599999999999</v>
      </c>
      <c r="Z240" s="37">
        <f t="shared" si="61"/>
        <v>30406.2</v>
      </c>
      <c r="AA240" s="37">
        <f t="shared" si="61"/>
        <v>32194.799999999999</v>
      </c>
      <c r="AB240" s="37">
        <f t="shared" si="67"/>
        <v>33983.4</v>
      </c>
      <c r="AC240" s="37">
        <f t="shared" si="67"/>
        <v>35772</v>
      </c>
      <c r="AD240" s="37">
        <f t="shared" si="67"/>
        <v>37560.6</v>
      </c>
      <c r="AE240" s="37">
        <f t="shared" si="66"/>
        <v>39349.199999999997</v>
      </c>
      <c r="AF240" s="37">
        <f t="shared" si="66"/>
        <v>41137.800000000003</v>
      </c>
      <c r="AG240" s="37">
        <f t="shared" si="66"/>
        <v>42926.400000000001</v>
      </c>
      <c r="AH240" s="37">
        <f t="shared" si="66"/>
        <v>44715</v>
      </c>
      <c r="AI240" s="37">
        <f t="shared" si="66"/>
        <v>46503.6</v>
      </c>
      <c r="AJ240" s="37">
        <f t="shared" si="66"/>
        <v>48292.2</v>
      </c>
      <c r="AK240" s="37">
        <f t="shared" si="65"/>
        <v>50080.800000000003</v>
      </c>
      <c r="AL240" s="37">
        <f t="shared" si="65"/>
        <v>51869.4</v>
      </c>
      <c r="AM240" s="37">
        <f t="shared" si="65"/>
        <v>53658</v>
      </c>
      <c r="AN240" s="37">
        <f t="shared" si="65"/>
        <v>55446.6</v>
      </c>
      <c r="AO240" s="37">
        <f t="shared" si="64"/>
        <v>57235.199999999997</v>
      </c>
      <c r="AP240" s="37">
        <f t="shared" si="63"/>
        <v>59023.8</v>
      </c>
      <c r="AQ240" s="37">
        <f t="shared" si="63"/>
        <v>60812.4</v>
      </c>
      <c r="AR240" s="37">
        <f t="shared" si="63"/>
        <v>62601</v>
      </c>
      <c r="AS240" s="37">
        <f t="shared" si="63"/>
        <v>64389.599999999999</v>
      </c>
      <c r="AT240" s="37">
        <f t="shared" si="63"/>
        <v>66178.2</v>
      </c>
      <c r="AU240" s="37">
        <f t="shared" si="63"/>
        <v>67966.8</v>
      </c>
      <c r="AV240" s="37">
        <f t="shared" si="60"/>
        <v>69755.399999999994</v>
      </c>
      <c r="AW240" s="37">
        <f t="shared" si="60"/>
        <v>71544</v>
      </c>
    </row>
    <row r="241" spans="1:49" ht="13.2">
      <c r="A241" s="21">
        <v>321660</v>
      </c>
      <c r="B241" s="11" t="s">
        <v>276</v>
      </c>
      <c r="C241" s="34">
        <v>68637.600000000006</v>
      </c>
      <c r="D241" s="38">
        <f t="shared" ref="D241:D304" si="68">ROUND(C241/E241,1)</f>
        <v>3813.2</v>
      </c>
      <c r="E241" s="12">
        <v>18</v>
      </c>
      <c r="F241" s="13">
        <v>15</v>
      </c>
      <c r="G241" s="13">
        <v>22</v>
      </c>
      <c r="H241" s="35">
        <f t="shared" si="52"/>
        <v>1906.6</v>
      </c>
      <c r="I241" s="36">
        <f t="shared" si="53"/>
        <v>2542.1</v>
      </c>
      <c r="J241" s="37">
        <f t="shared" si="62"/>
        <v>3813.2</v>
      </c>
      <c r="K241" s="37">
        <f t="shared" si="62"/>
        <v>7626.4</v>
      </c>
      <c r="L241" s="37">
        <f t="shared" si="61"/>
        <v>11439.6</v>
      </c>
      <c r="M241" s="37">
        <f t="shared" si="61"/>
        <v>15252.8</v>
      </c>
      <c r="N241" s="37">
        <f t="shared" si="61"/>
        <v>19066</v>
      </c>
      <c r="O241" s="37">
        <f t="shared" si="61"/>
        <v>22879.200000000001</v>
      </c>
      <c r="P241" s="37">
        <f t="shared" si="61"/>
        <v>26692.400000000001</v>
      </c>
      <c r="Q241" s="37">
        <f t="shared" si="61"/>
        <v>30505.599999999999</v>
      </c>
      <c r="R241" s="37">
        <f t="shared" si="61"/>
        <v>34318.800000000003</v>
      </c>
      <c r="S241" s="37">
        <f t="shared" si="61"/>
        <v>38132</v>
      </c>
      <c r="T241" s="37">
        <f t="shared" si="61"/>
        <v>41945.2</v>
      </c>
      <c r="U241" s="37">
        <f t="shared" si="61"/>
        <v>45758.400000000001</v>
      </c>
      <c r="V241" s="37">
        <f t="shared" si="61"/>
        <v>49571.6</v>
      </c>
      <c r="W241" s="37">
        <f t="shared" si="61"/>
        <v>53384.800000000003</v>
      </c>
      <c r="X241" s="37">
        <f t="shared" si="61"/>
        <v>68637.600000000006</v>
      </c>
      <c r="Y241" s="37">
        <f t="shared" si="61"/>
        <v>68637.600000000006</v>
      </c>
      <c r="Z241" s="37">
        <f t="shared" si="61"/>
        <v>68637.600000000006</v>
      </c>
      <c r="AA241" s="37">
        <f t="shared" si="61"/>
        <v>68637.600000000006</v>
      </c>
      <c r="AB241" s="37">
        <f t="shared" si="67"/>
        <v>68637.600000000006</v>
      </c>
      <c r="AC241" s="37">
        <f t="shared" si="67"/>
        <v>68637.600000000006</v>
      </c>
      <c r="AD241" s="37">
        <f t="shared" si="67"/>
        <v>68637.600000000006</v>
      </c>
      <c r="AE241" s="37">
        <f t="shared" si="66"/>
        <v>68637.600000000006</v>
      </c>
      <c r="AF241" s="37">
        <f t="shared" si="66"/>
        <v>70544.2</v>
      </c>
      <c r="AG241" s="37">
        <f t="shared" si="66"/>
        <v>72450.8</v>
      </c>
      <c r="AH241" s="37">
        <f t="shared" si="66"/>
        <v>74357.399999999994</v>
      </c>
      <c r="AI241" s="37">
        <f t="shared" si="66"/>
        <v>76264</v>
      </c>
      <c r="AJ241" s="37">
        <f t="shared" si="66"/>
        <v>78170.600000000006</v>
      </c>
      <c r="AK241" s="37">
        <f t="shared" si="65"/>
        <v>80077.2</v>
      </c>
      <c r="AL241" s="37">
        <f t="shared" si="65"/>
        <v>81983.8</v>
      </c>
      <c r="AM241" s="37">
        <f t="shared" si="65"/>
        <v>83890.4</v>
      </c>
      <c r="AN241" s="37">
        <f t="shared" si="65"/>
        <v>85797</v>
      </c>
      <c r="AO241" s="37">
        <f t="shared" si="64"/>
        <v>87703.6</v>
      </c>
      <c r="AP241" s="37">
        <f t="shared" si="63"/>
        <v>89610.2</v>
      </c>
      <c r="AQ241" s="37">
        <f t="shared" si="63"/>
        <v>91516.800000000003</v>
      </c>
      <c r="AR241" s="37">
        <f t="shared" si="63"/>
        <v>93423.4</v>
      </c>
      <c r="AS241" s="37">
        <f t="shared" si="63"/>
        <v>95330</v>
      </c>
      <c r="AT241" s="37">
        <f t="shared" si="63"/>
        <v>97236.6</v>
      </c>
      <c r="AU241" s="37">
        <f t="shared" si="63"/>
        <v>99143.2</v>
      </c>
      <c r="AV241" s="37">
        <f t="shared" si="60"/>
        <v>101049.8</v>
      </c>
      <c r="AW241" s="37">
        <f t="shared" si="60"/>
        <v>102956.4</v>
      </c>
    </row>
    <row r="242" spans="1:49" ht="13.2">
      <c r="A242" s="21">
        <v>321670</v>
      </c>
      <c r="B242" s="11" t="s">
        <v>275</v>
      </c>
      <c r="C242" s="34">
        <v>59526.6</v>
      </c>
      <c r="D242" s="38">
        <f t="shared" si="68"/>
        <v>4251.8999999999996</v>
      </c>
      <c r="E242" s="12">
        <v>14</v>
      </c>
      <c r="F242" s="13">
        <v>12</v>
      </c>
      <c r="G242" s="13">
        <v>17</v>
      </c>
      <c r="H242" s="35">
        <f t="shared" ref="H242:H305" si="69">ROUND(D242/2,1)</f>
        <v>2126</v>
      </c>
      <c r="I242" s="36">
        <f t="shared" ref="I242:I305" si="70">ROUND((D242*2)/3,1)</f>
        <v>2834.6</v>
      </c>
      <c r="J242" s="37">
        <f t="shared" si="62"/>
        <v>4251.8999999999996</v>
      </c>
      <c r="K242" s="37">
        <f t="shared" si="62"/>
        <v>8503.7999999999993</v>
      </c>
      <c r="L242" s="37">
        <f t="shared" si="61"/>
        <v>12755.7</v>
      </c>
      <c r="M242" s="37">
        <f t="shared" si="61"/>
        <v>17007.599999999999</v>
      </c>
      <c r="N242" s="37">
        <f t="shared" si="61"/>
        <v>21259.5</v>
      </c>
      <c r="O242" s="37">
        <f t="shared" si="61"/>
        <v>25511.4</v>
      </c>
      <c r="P242" s="37">
        <f t="shared" si="61"/>
        <v>29763.3</v>
      </c>
      <c r="Q242" s="37">
        <f t="shared" si="61"/>
        <v>34015.199999999997</v>
      </c>
      <c r="R242" s="37">
        <f t="shared" si="61"/>
        <v>38267.1</v>
      </c>
      <c r="S242" s="37">
        <f t="shared" si="61"/>
        <v>42519</v>
      </c>
      <c r="T242" s="37">
        <f t="shared" si="61"/>
        <v>46770.9</v>
      </c>
      <c r="U242" s="37">
        <f t="shared" si="61"/>
        <v>59526.6</v>
      </c>
      <c r="V242" s="37">
        <f t="shared" si="61"/>
        <v>59526.6</v>
      </c>
      <c r="W242" s="37">
        <f t="shared" si="61"/>
        <v>59526.6</v>
      </c>
      <c r="X242" s="37">
        <f t="shared" si="61"/>
        <v>59526.6</v>
      </c>
      <c r="Y242" s="37">
        <f t="shared" si="61"/>
        <v>59526.6</v>
      </c>
      <c r="Z242" s="37">
        <f t="shared" si="61"/>
        <v>59526.6</v>
      </c>
      <c r="AA242" s="37">
        <f t="shared" si="61"/>
        <v>61652.6</v>
      </c>
      <c r="AB242" s="37">
        <f t="shared" si="67"/>
        <v>63778.6</v>
      </c>
      <c r="AC242" s="37">
        <f t="shared" si="67"/>
        <v>65904.600000000006</v>
      </c>
      <c r="AD242" s="37">
        <f t="shared" si="67"/>
        <v>68030.600000000006</v>
      </c>
      <c r="AE242" s="37">
        <f t="shared" si="66"/>
        <v>70156.600000000006</v>
      </c>
      <c r="AF242" s="37">
        <f t="shared" si="66"/>
        <v>72282.600000000006</v>
      </c>
      <c r="AG242" s="37">
        <f t="shared" si="66"/>
        <v>74408.600000000006</v>
      </c>
      <c r="AH242" s="37">
        <f t="shared" si="66"/>
        <v>76534.600000000006</v>
      </c>
      <c r="AI242" s="37">
        <f t="shared" si="66"/>
        <v>78660.600000000006</v>
      </c>
      <c r="AJ242" s="37">
        <f t="shared" si="66"/>
        <v>80786.600000000006</v>
      </c>
      <c r="AK242" s="37">
        <f t="shared" si="65"/>
        <v>82912.600000000006</v>
      </c>
      <c r="AL242" s="37">
        <f t="shared" si="65"/>
        <v>85038.6</v>
      </c>
      <c r="AM242" s="37">
        <f t="shared" si="65"/>
        <v>87164.6</v>
      </c>
      <c r="AN242" s="37">
        <f t="shared" si="65"/>
        <v>89290.6</v>
      </c>
      <c r="AO242" s="37">
        <f t="shared" si="64"/>
        <v>91416.6</v>
      </c>
      <c r="AP242" s="37">
        <f t="shared" si="63"/>
        <v>93542.6</v>
      </c>
      <c r="AQ242" s="37">
        <f t="shared" si="63"/>
        <v>95668.6</v>
      </c>
      <c r="AR242" s="37">
        <f t="shared" si="63"/>
        <v>97794.6</v>
      </c>
      <c r="AS242" s="37">
        <f t="shared" si="63"/>
        <v>99920.6</v>
      </c>
      <c r="AT242" s="37">
        <f t="shared" si="63"/>
        <v>102046.6</v>
      </c>
      <c r="AU242" s="37">
        <f t="shared" si="63"/>
        <v>104172.6</v>
      </c>
      <c r="AV242" s="37">
        <f t="shared" si="60"/>
        <v>106298.6</v>
      </c>
      <c r="AW242" s="37">
        <f t="shared" si="60"/>
        <v>108424.6</v>
      </c>
    </row>
    <row r="243" spans="1:49" ht="24">
      <c r="A243" s="21">
        <v>321680</v>
      </c>
      <c r="B243" s="11" t="s">
        <v>274</v>
      </c>
      <c r="C243" s="34">
        <v>146316</v>
      </c>
      <c r="D243" s="38">
        <f t="shared" si="68"/>
        <v>2438.6</v>
      </c>
      <c r="E243" s="12">
        <v>60</v>
      </c>
      <c r="F243" s="13">
        <v>48</v>
      </c>
      <c r="G243" s="13">
        <v>72</v>
      </c>
      <c r="H243" s="35">
        <f t="shared" si="69"/>
        <v>1219.3</v>
      </c>
      <c r="I243" s="36">
        <f t="shared" si="70"/>
        <v>1625.7</v>
      </c>
      <c r="J243" s="37">
        <f t="shared" si="62"/>
        <v>2438.6</v>
      </c>
      <c r="K243" s="37">
        <f t="shared" si="62"/>
        <v>4877.2</v>
      </c>
      <c r="L243" s="37">
        <f t="shared" si="61"/>
        <v>7315.8</v>
      </c>
      <c r="M243" s="37">
        <f t="shared" si="61"/>
        <v>9754.4</v>
      </c>
      <c r="N243" s="37">
        <f t="shared" si="61"/>
        <v>12193</v>
      </c>
      <c r="O243" s="37">
        <f t="shared" si="61"/>
        <v>14631.6</v>
      </c>
      <c r="P243" s="37">
        <f t="shared" si="61"/>
        <v>17070.2</v>
      </c>
      <c r="Q243" s="37">
        <f t="shared" si="61"/>
        <v>19508.8</v>
      </c>
      <c r="R243" s="37">
        <f t="shared" si="61"/>
        <v>21947.4</v>
      </c>
      <c r="S243" s="37">
        <f t="shared" si="61"/>
        <v>24386</v>
      </c>
      <c r="T243" s="37">
        <f t="shared" si="61"/>
        <v>26824.6</v>
      </c>
      <c r="U243" s="37">
        <f t="shared" si="61"/>
        <v>29263.200000000001</v>
      </c>
      <c r="V243" s="37">
        <f t="shared" si="61"/>
        <v>31701.8</v>
      </c>
      <c r="W243" s="37">
        <f t="shared" si="61"/>
        <v>34140.400000000001</v>
      </c>
      <c r="X243" s="37">
        <f t="shared" si="61"/>
        <v>36579</v>
      </c>
      <c r="Y243" s="37">
        <f t="shared" si="61"/>
        <v>39017.599999999999</v>
      </c>
      <c r="Z243" s="37">
        <f t="shared" si="61"/>
        <v>41456.199999999997</v>
      </c>
      <c r="AA243" s="37">
        <f t="shared" si="61"/>
        <v>43894.8</v>
      </c>
      <c r="AB243" s="37">
        <f t="shared" si="67"/>
        <v>46333.4</v>
      </c>
      <c r="AC243" s="37">
        <f t="shared" si="67"/>
        <v>48772</v>
      </c>
      <c r="AD243" s="37">
        <f t="shared" si="67"/>
        <v>51210.6</v>
      </c>
      <c r="AE243" s="37">
        <f t="shared" si="66"/>
        <v>53649.2</v>
      </c>
      <c r="AF243" s="37">
        <f t="shared" si="66"/>
        <v>56087.8</v>
      </c>
      <c r="AG243" s="37">
        <f t="shared" si="66"/>
        <v>58526.400000000001</v>
      </c>
      <c r="AH243" s="37">
        <f t="shared" si="66"/>
        <v>60965</v>
      </c>
      <c r="AI243" s="37">
        <f t="shared" si="66"/>
        <v>63403.6</v>
      </c>
      <c r="AJ243" s="37">
        <f t="shared" si="66"/>
        <v>65842.2</v>
      </c>
      <c r="AK243" s="37">
        <f t="shared" si="65"/>
        <v>68280.800000000003</v>
      </c>
      <c r="AL243" s="37">
        <f t="shared" si="65"/>
        <v>70719.399999999994</v>
      </c>
      <c r="AM243" s="37">
        <f t="shared" si="65"/>
        <v>73158</v>
      </c>
      <c r="AN243" s="37">
        <f t="shared" si="65"/>
        <v>75596.600000000006</v>
      </c>
      <c r="AO243" s="37">
        <f t="shared" si="64"/>
        <v>78035.199999999997</v>
      </c>
      <c r="AP243" s="37">
        <f t="shared" si="63"/>
        <v>80473.8</v>
      </c>
      <c r="AQ243" s="37">
        <f t="shared" si="63"/>
        <v>82912.399999999994</v>
      </c>
      <c r="AR243" s="37">
        <f t="shared" si="63"/>
        <v>85351</v>
      </c>
      <c r="AS243" s="37">
        <f t="shared" si="63"/>
        <v>87789.6</v>
      </c>
      <c r="AT243" s="37">
        <f t="shared" si="63"/>
        <v>90228.2</v>
      </c>
      <c r="AU243" s="37">
        <f t="shared" si="63"/>
        <v>92666.8</v>
      </c>
      <c r="AV243" s="37">
        <f t="shared" si="60"/>
        <v>95105.4</v>
      </c>
      <c r="AW243" s="37">
        <f t="shared" si="60"/>
        <v>97544</v>
      </c>
    </row>
    <row r="244" spans="1:49" ht="13.2">
      <c r="A244" s="21">
        <v>321690</v>
      </c>
      <c r="B244" s="11" t="s">
        <v>273</v>
      </c>
      <c r="C244" s="34">
        <v>89622</v>
      </c>
      <c r="D244" s="38">
        <f t="shared" si="68"/>
        <v>2987.4</v>
      </c>
      <c r="E244" s="12">
        <v>30</v>
      </c>
      <c r="F244" s="13">
        <v>24</v>
      </c>
      <c r="G244" s="13">
        <v>36</v>
      </c>
      <c r="H244" s="35">
        <f t="shared" si="69"/>
        <v>1493.7</v>
      </c>
      <c r="I244" s="36">
        <f t="shared" si="70"/>
        <v>1991.6</v>
      </c>
      <c r="J244" s="37">
        <f t="shared" si="62"/>
        <v>2987.4</v>
      </c>
      <c r="K244" s="37">
        <f t="shared" si="62"/>
        <v>5974.8</v>
      </c>
      <c r="L244" s="37">
        <f t="shared" si="61"/>
        <v>8962.2000000000007</v>
      </c>
      <c r="M244" s="37">
        <f t="shared" si="61"/>
        <v>11949.6</v>
      </c>
      <c r="N244" s="37">
        <f t="shared" si="61"/>
        <v>14937</v>
      </c>
      <c r="O244" s="37">
        <f t="shared" si="61"/>
        <v>17924.400000000001</v>
      </c>
      <c r="P244" s="37">
        <f t="shared" si="61"/>
        <v>20911.8</v>
      </c>
      <c r="Q244" s="37">
        <f t="shared" si="61"/>
        <v>23899.200000000001</v>
      </c>
      <c r="R244" s="37">
        <f t="shared" si="61"/>
        <v>26886.6</v>
      </c>
      <c r="S244" s="37">
        <f t="shared" si="61"/>
        <v>29874</v>
      </c>
      <c r="T244" s="37">
        <f t="shared" si="61"/>
        <v>32861.4</v>
      </c>
      <c r="U244" s="37">
        <f t="shared" si="61"/>
        <v>35848.800000000003</v>
      </c>
      <c r="V244" s="37">
        <f t="shared" si="61"/>
        <v>38836.199999999997</v>
      </c>
      <c r="W244" s="37">
        <f t="shared" si="61"/>
        <v>41823.599999999999</v>
      </c>
      <c r="X244" s="37">
        <f t="shared" si="61"/>
        <v>44811</v>
      </c>
      <c r="Y244" s="37">
        <f t="shared" si="61"/>
        <v>47798.400000000001</v>
      </c>
      <c r="Z244" s="37">
        <f t="shared" si="61"/>
        <v>50785.8</v>
      </c>
      <c r="AA244" s="37">
        <f t="shared" si="61"/>
        <v>53773.2</v>
      </c>
      <c r="AB244" s="37">
        <f t="shared" si="67"/>
        <v>56760.6</v>
      </c>
      <c r="AC244" s="37">
        <f t="shared" si="67"/>
        <v>59748</v>
      </c>
      <c r="AD244" s="37">
        <f t="shared" si="67"/>
        <v>62735.4</v>
      </c>
      <c r="AE244" s="37">
        <f t="shared" si="66"/>
        <v>65722.8</v>
      </c>
      <c r="AF244" s="37">
        <f t="shared" si="66"/>
        <v>68710.2</v>
      </c>
      <c r="AG244" s="37">
        <f t="shared" si="66"/>
        <v>89622</v>
      </c>
      <c r="AH244" s="37">
        <f t="shared" si="66"/>
        <v>89622</v>
      </c>
      <c r="AI244" s="37">
        <f t="shared" si="66"/>
        <v>89622</v>
      </c>
      <c r="AJ244" s="37">
        <f t="shared" si="66"/>
        <v>89622</v>
      </c>
      <c r="AK244" s="37">
        <f t="shared" si="65"/>
        <v>89622</v>
      </c>
      <c r="AL244" s="37">
        <f t="shared" si="65"/>
        <v>89622</v>
      </c>
      <c r="AM244" s="37">
        <f t="shared" si="65"/>
        <v>89622</v>
      </c>
      <c r="AN244" s="37">
        <f t="shared" si="65"/>
        <v>89622</v>
      </c>
      <c r="AO244" s="37">
        <f t="shared" si="64"/>
        <v>89622</v>
      </c>
      <c r="AP244" s="37">
        <f t="shared" si="63"/>
        <v>89622</v>
      </c>
      <c r="AQ244" s="37">
        <f t="shared" si="63"/>
        <v>89622</v>
      </c>
      <c r="AR244" s="37">
        <f t="shared" si="63"/>
        <v>89622</v>
      </c>
      <c r="AS244" s="37">
        <f t="shared" si="63"/>
        <v>89622</v>
      </c>
      <c r="AT244" s="37">
        <f t="shared" si="63"/>
        <v>91115.7</v>
      </c>
      <c r="AU244" s="37">
        <f t="shared" si="63"/>
        <v>92609.4</v>
      </c>
      <c r="AV244" s="37">
        <f t="shared" si="60"/>
        <v>94103.1</v>
      </c>
      <c r="AW244" s="37">
        <f t="shared" si="60"/>
        <v>95596.800000000003</v>
      </c>
    </row>
    <row r="245" spans="1:49" ht="13.2">
      <c r="A245" s="21">
        <v>321700</v>
      </c>
      <c r="B245" s="11" t="s">
        <v>272</v>
      </c>
      <c r="C245" s="34">
        <v>118890</v>
      </c>
      <c r="D245" s="38">
        <f t="shared" si="68"/>
        <v>3963</v>
      </c>
      <c r="E245" s="12">
        <v>30</v>
      </c>
      <c r="F245" s="13">
        <v>24</v>
      </c>
      <c r="G245" s="13">
        <v>36</v>
      </c>
      <c r="H245" s="35">
        <f t="shared" si="69"/>
        <v>1981.5</v>
      </c>
      <c r="I245" s="36">
        <f t="shared" si="70"/>
        <v>2642</v>
      </c>
      <c r="J245" s="37">
        <f t="shared" si="62"/>
        <v>3963</v>
      </c>
      <c r="K245" s="37">
        <f t="shared" si="62"/>
        <v>7926</v>
      </c>
      <c r="L245" s="37">
        <f t="shared" si="61"/>
        <v>11889</v>
      </c>
      <c r="M245" s="37">
        <f t="shared" si="61"/>
        <v>15852</v>
      </c>
      <c r="N245" s="37">
        <f t="shared" si="61"/>
        <v>19815</v>
      </c>
      <c r="O245" s="37">
        <f t="shared" si="61"/>
        <v>23778</v>
      </c>
      <c r="P245" s="37">
        <f t="shared" si="61"/>
        <v>27741</v>
      </c>
      <c r="Q245" s="37">
        <f t="shared" si="61"/>
        <v>31704</v>
      </c>
      <c r="R245" s="37">
        <f t="shared" si="61"/>
        <v>35667</v>
      </c>
      <c r="S245" s="37">
        <f t="shared" si="61"/>
        <v>39630</v>
      </c>
      <c r="T245" s="37">
        <f t="shared" ref="T245:AA276" si="71">IF(T$7&lt;$F245,$D245*T$7,IF(T$7&gt;$G245,$C245+(T$7-$G245)*$H245,$C245))</f>
        <v>43593</v>
      </c>
      <c r="U245" s="37">
        <f t="shared" si="71"/>
        <v>47556</v>
      </c>
      <c r="V245" s="37">
        <f t="shared" si="71"/>
        <v>51519</v>
      </c>
      <c r="W245" s="37">
        <f t="shared" si="71"/>
        <v>55482</v>
      </c>
      <c r="X245" s="37">
        <f t="shared" si="71"/>
        <v>59445</v>
      </c>
      <c r="Y245" s="37">
        <f t="shared" si="71"/>
        <v>63408</v>
      </c>
      <c r="Z245" s="37">
        <f t="shared" si="71"/>
        <v>67371</v>
      </c>
      <c r="AA245" s="37">
        <f t="shared" si="71"/>
        <v>71334</v>
      </c>
      <c r="AB245" s="37">
        <f t="shared" si="67"/>
        <v>75297</v>
      </c>
      <c r="AC245" s="37">
        <f t="shared" si="67"/>
        <v>79260</v>
      </c>
      <c r="AD245" s="37">
        <f t="shared" si="67"/>
        <v>83223</v>
      </c>
      <c r="AE245" s="37">
        <f t="shared" si="66"/>
        <v>87186</v>
      </c>
      <c r="AF245" s="37">
        <f t="shared" si="66"/>
        <v>91149</v>
      </c>
      <c r="AG245" s="37">
        <f t="shared" si="66"/>
        <v>118890</v>
      </c>
      <c r="AH245" s="37">
        <f t="shared" si="66"/>
        <v>118890</v>
      </c>
      <c r="AI245" s="37">
        <f t="shared" si="66"/>
        <v>118890</v>
      </c>
      <c r="AJ245" s="37">
        <f t="shared" si="66"/>
        <v>118890</v>
      </c>
      <c r="AK245" s="37">
        <f t="shared" si="65"/>
        <v>118890</v>
      </c>
      <c r="AL245" s="37">
        <f t="shared" si="65"/>
        <v>118890</v>
      </c>
      <c r="AM245" s="37">
        <f t="shared" si="65"/>
        <v>118890</v>
      </c>
      <c r="AN245" s="37">
        <f t="shared" si="65"/>
        <v>118890</v>
      </c>
      <c r="AO245" s="37">
        <f t="shared" si="64"/>
        <v>118890</v>
      </c>
      <c r="AP245" s="37">
        <f t="shared" si="63"/>
        <v>118890</v>
      </c>
      <c r="AQ245" s="37">
        <f t="shared" si="63"/>
        <v>118890</v>
      </c>
      <c r="AR245" s="37">
        <f t="shared" si="63"/>
        <v>118890</v>
      </c>
      <c r="AS245" s="37">
        <f t="shared" si="63"/>
        <v>118890</v>
      </c>
      <c r="AT245" s="37">
        <f t="shared" si="63"/>
        <v>120871.5</v>
      </c>
      <c r="AU245" s="37">
        <f t="shared" si="63"/>
        <v>122853</v>
      </c>
      <c r="AV245" s="37">
        <f t="shared" si="60"/>
        <v>124834.5</v>
      </c>
      <c r="AW245" s="37">
        <f t="shared" si="60"/>
        <v>126816</v>
      </c>
    </row>
    <row r="246" spans="1:49" ht="13.2">
      <c r="A246" s="21">
        <v>321710</v>
      </c>
      <c r="B246" s="11" t="s">
        <v>271</v>
      </c>
      <c r="C246" s="34">
        <v>43488</v>
      </c>
      <c r="D246" s="38">
        <f t="shared" si="68"/>
        <v>2718</v>
      </c>
      <c r="E246" s="12">
        <v>16</v>
      </c>
      <c r="F246" s="13">
        <v>13</v>
      </c>
      <c r="G246" s="13">
        <v>20</v>
      </c>
      <c r="H246" s="35">
        <f t="shared" si="69"/>
        <v>1359</v>
      </c>
      <c r="I246" s="36">
        <f t="shared" si="70"/>
        <v>1812</v>
      </c>
      <c r="J246" s="37">
        <f t="shared" si="62"/>
        <v>2718</v>
      </c>
      <c r="K246" s="37">
        <f t="shared" si="62"/>
        <v>5436</v>
      </c>
      <c r="L246" s="37">
        <f t="shared" si="62"/>
        <v>8154</v>
      </c>
      <c r="M246" s="37">
        <f t="shared" si="62"/>
        <v>10872</v>
      </c>
      <c r="N246" s="37">
        <f t="shared" si="62"/>
        <v>13590</v>
      </c>
      <c r="O246" s="37">
        <f t="shared" si="62"/>
        <v>16308</v>
      </c>
      <c r="P246" s="37">
        <f t="shared" si="62"/>
        <v>19026</v>
      </c>
      <c r="Q246" s="37">
        <f t="shared" si="62"/>
        <v>21744</v>
      </c>
      <c r="R246" s="37">
        <f t="shared" si="62"/>
        <v>24462</v>
      </c>
      <c r="S246" s="37">
        <f t="shared" si="62"/>
        <v>27180</v>
      </c>
      <c r="T246" s="37">
        <f t="shared" si="71"/>
        <v>29898</v>
      </c>
      <c r="U246" s="37">
        <f t="shared" si="71"/>
        <v>32616</v>
      </c>
      <c r="V246" s="37">
        <f t="shared" si="71"/>
        <v>43488</v>
      </c>
      <c r="W246" s="37">
        <f t="shared" si="71"/>
        <v>43488</v>
      </c>
      <c r="X246" s="37">
        <f t="shared" si="71"/>
        <v>43488</v>
      </c>
      <c r="Y246" s="37">
        <f t="shared" si="71"/>
        <v>43488</v>
      </c>
      <c r="Z246" s="37">
        <f t="shared" si="71"/>
        <v>43488</v>
      </c>
      <c r="AA246" s="37">
        <f t="shared" si="71"/>
        <v>43488</v>
      </c>
      <c r="AB246" s="37">
        <f t="shared" si="67"/>
        <v>43488</v>
      </c>
      <c r="AC246" s="37">
        <f t="shared" si="67"/>
        <v>43488</v>
      </c>
      <c r="AD246" s="37">
        <f t="shared" si="67"/>
        <v>44847</v>
      </c>
      <c r="AE246" s="37">
        <f t="shared" si="66"/>
        <v>46206</v>
      </c>
      <c r="AF246" s="37">
        <f t="shared" si="66"/>
        <v>47565</v>
      </c>
      <c r="AG246" s="37">
        <f t="shared" si="66"/>
        <v>48924</v>
      </c>
      <c r="AH246" s="37">
        <f t="shared" si="66"/>
        <v>50283</v>
      </c>
      <c r="AI246" s="37">
        <f t="shared" si="66"/>
        <v>51642</v>
      </c>
      <c r="AJ246" s="37">
        <f t="shared" si="66"/>
        <v>53001</v>
      </c>
      <c r="AK246" s="37">
        <f t="shared" si="65"/>
        <v>54360</v>
      </c>
      <c r="AL246" s="37">
        <f t="shared" si="65"/>
        <v>55719</v>
      </c>
      <c r="AM246" s="37">
        <f t="shared" si="65"/>
        <v>57078</v>
      </c>
      <c r="AN246" s="37">
        <f t="shared" si="65"/>
        <v>58437</v>
      </c>
      <c r="AO246" s="37">
        <f t="shared" si="64"/>
        <v>59796</v>
      </c>
      <c r="AP246" s="37">
        <f t="shared" si="63"/>
        <v>61155</v>
      </c>
      <c r="AQ246" s="37">
        <f t="shared" si="63"/>
        <v>62514</v>
      </c>
      <c r="AR246" s="37">
        <f t="shared" si="63"/>
        <v>63873</v>
      </c>
      <c r="AS246" s="37">
        <f t="shared" si="63"/>
        <v>65232</v>
      </c>
      <c r="AT246" s="37">
        <f t="shared" si="63"/>
        <v>66591</v>
      </c>
      <c r="AU246" s="37">
        <f t="shared" si="63"/>
        <v>67950</v>
      </c>
      <c r="AV246" s="37">
        <f t="shared" si="60"/>
        <v>69309</v>
      </c>
      <c r="AW246" s="37">
        <f t="shared" si="60"/>
        <v>70668</v>
      </c>
    </row>
    <row r="247" spans="1:49" ht="13.2">
      <c r="A247" s="21">
        <v>321730</v>
      </c>
      <c r="B247" s="11" t="s">
        <v>270</v>
      </c>
      <c r="C247" s="34">
        <v>44037</v>
      </c>
      <c r="D247" s="38">
        <f t="shared" si="68"/>
        <v>3145.5</v>
      </c>
      <c r="E247" s="12">
        <v>14</v>
      </c>
      <c r="F247" s="13">
        <v>12</v>
      </c>
      <c r="G247" s="13">
        <v>17</v>
      </c>
      <c r="H247" s="35">
        <f t="shared" si="69"/>
        <v>1572.8</v>
      </c>
      <c r="I247" s="36">
        <f t="shared" si="70"/>
        <v>2097</v>
      </c>
      <c r="J247" s="37">
        <f t="shared" si="62"/>
        <v>3145.5</v>
      </c>
      <c r="K247" s="37">
        <f t="shared" si="62"/>
        <v>6291</v>
      </c>
      <c r="L247" s="37">
        <f t="shared" si="62"/>
        <v>9436.5</v>
      </c>
      <c r="M247" s="37">
        <f t="shared" si="62"/>
        <v>12582</v>
      </c>
      <c r="N247" s="37">
        <f t="shared" si="62"/>
        <v>15727.5</v>
      </c>
      <c r="O247" s="37">
        <f t="shared" si="62"/>
        <v>18873</v>
      </c>
      <c r="P247" s="37">
        <f t="shared" si="62"/>
        <v>22018.5</v>
      </c>
      <c r="Q247" s="37">
        <f t="shared" si="62"/>
        <v>25164</v>
      </c>
      <c r="R247" s="37">
        <f t="shared" si="62"/>
        <v>28309.5</v>
      </c>
      <c r="S247" s="37">
        <f t="shared" si="62"/>
        <v>31455</v>
      </c>
      <c r="T247" s="37">
        <f t="shared" si="71"/>
        <v>34600.5</v>
      </c>
      <c r="U247" s="37">
        <f t="shared" si="71"/>
        <v>44037</v>
      </c>
      <c r="V247" s="37">
        <f t="shared" si="71"/>
        <v>44037</v>
      </c>
      <c r="W247" s="37">
        <f t="shared" si="71"/>
        <v>44037</v>
      </c>
      <c r="X247" s="37">
        <f t="shared" si="71"/>
        <v>44037</v>
      </c>
      <c r="Y247" s="37">
        <f t="shared" si="71"/>
        <v>44037</v>
      </c>
      <c r="Z247" s="37">
        <f t="shared" si="71"/>
        <v>44037</v>
      </c>
      <c r="AA247" s="37">
        <f t="shared" si="71"/>
        <v>45609.8</v>
      </c>
      <c r="AB247" s="37">
        <f t="shared" si="67"/>
        <v>47182.6</v>
      </c>
      <c r="AC247" s="37">
        <f t="shared" si="67"/>
        <v>48755.4</v>
      </c>
      <c r="AD247" s="37">
        <f t="shared" si="67"/>
        <v>50328.2</v>
      </c>
      <c r="AE247" s="37">
        <f t="shared" si="66"/>
        <v>51901</v>
      </c>
      <c r="AF247" s="37">
        <f t="shared" si="66"/>
        <v>53473.8</v>
      </c>
      <c r="AG247" s="37">
        <f t="shared" si="66"/>
        <v>55046.6</v>
      </c>
      <c r="AH247" s="37">
        <f t="shared" si="66"/>
        <v>56619.4</v>
      </c>
      <c r="AI247" s="37">
        <f t="shared" si="66"/>
        <v>58192.2</v>
      </c>
      <c r="AJ247" s="37">
        <f t="shared" si="66"/>
        <v>59765</v>
      </c>
      <c r="AK247" s="37">
        <f t="shared" si="65"/>
        <v>61337.8</v>
      </c>
      <c r="AL247" s="37">
        <f t="shared" si="65"/>
        <v>62910.6</v>
      </c>
      <c r="AM247" s="37">
        <f t="shared" si="65"/>
        <v>64483.4</v>
      </c>
      <c r="AN247" s="37">
        <f t="shared" si="65"/>
        <v>66056.2</v>
      </c>
      <c r="AO247" s="37">
        <f t="shared" si="64"/>
        <v>67629</v>
      </c>
      <c r="AP247" s="37">
        <f t="shared" si="63"/>
        <v>69201.8</v>
      </c>
      <c r="AQ247" s="37">
        <f t="shared" si="63"/>
        <v>70774.600000000006</v>
      </c>
      <c r="AR247" s="37">
        <f t="shared" si="63"/>
        <v>72347.399999999994</v>
      </c>
      <c r="AS247" s="37">
        <f t="shared" si="63"/>
        <v>73920.2</v>
      </c>
      <c r="AT247" s="37">
        <f t="shared" si="63"/>
        <v>75493</v>
      </c>
      <c r="AU247" s="37">
        <f t="shared" si="63"/>
        <v>77065.8</v>
      </c>
      <c r="AV247" s="37">
        <f t="shared" si="60"/>
        <v>78638.600000000006</v>
      </c>
      <c r="AW247" s="37">
        <f t="shared" si="60"/>
        <v>80211.399999999994</v>
      </c>
    </row>
    <row r="248" spans="1:49" ht="13.2">
      <c r="A248" s="21">
        <v>321740</v>
      </c>
      <c r="B248" s="11" t="s">
        <v>269</v>
      </c>
      <c r="C248" s="34">
        <v>49438.2</v>
      </c>
      <c r="D248" s="38">
        <f t="shared" si="68"/>
        <v>3531.3</v>
      </c>
      <c r="E248" s="12">
        <v>14</v>
      </c>
      <c r="F248" s="13">
        <v>12</v>
      </c>
      <c r="G248" s="13">
        <v>17</v>
      </c>
      <c r="H248" s="35">
        <f t="shared" si="69"/>
        <v>1765.7</v>
      </c>
      <c r="I248" s="36">
        <f t="shared" si="70"/>
        <v>2354.1999999999998</v>
      </c>
      <c r="J248" s="37">
        <f t="shared" si="62"/>
        <v>3531.3</v>
      </c>
      <c r="K248" s="37">
        <f t="shared" si="62"/>
        <v>7062.6</v>
      </c>
      <c r="L248" s="37">
        <f t="shared" si="62"/>
        <v>10593.9</v>
      </c>
      <c r="M248" s="37">
        <f t="shared" si="62"/>
        <v>14125.2</v>
      </c>
      <c r="N248" s="37">
        <f t="shared" si="62"/>
        <v>17656.5</v>
      </c>
      <c r="O248" s="37">
        <f t="shared" si="62"/>
        <v>21187.8</v>
      </c>
      <c r="P248" s="37">
        <f t="shared" si="62"/>
        <v>24719.1</v>
      </c>
      <c r="Q248" s="37">
        <f t="shared" si="62"/>
        <v>28250.400000000001</v>
      </c>
      <c r="R248" s="37">
        <f t="shared" si="62"/>
        <v>31781.7</v>
      </c>
      <c r="S248" s="37">
        <f t="shared" si="62"/>
        <v>35313</v>
      </c>
      <c r="T248" s="37">
        <f t="shared" si="71"/>
        <v>38844.300000000003</v>
      </c>
      <c r="U248" s="37">
        <f t="shared" si="71"/>
        <v>49438.2</v>
      </c>
      <c r="V248" s="37">
        <f t="shared" si="71"/>
        <v>49438.2</v>
      </c>
      <c r="W248" s="37">
        <f t="shared" si="71"/>
        <v>49438.2</v>
      </c>
      <c r="X248" s="37">
        <f t="shared" si="71"/>
        <v>49438.2</v>
      </c>
      <c r="Y248" s="37">
        <f t="shared" si="71"/>
        <v>49438.2</v>
      </c>
      <c r="Z248" s="37">
        <f t="shared" si="71"/>
        <v>49438.2</v>
      </c>
      <c r="AA248" s="37">
        <f t="shared" si="71"/>
        <v>51203.9</v>
      </c>
      <c r="AB248" s="37">
        <f t="shared" si="67"/>
        <v>52969.599999999999</v>
      </c>
      <c r="AC248" s="37">
        <f t="shared" si="67"/>
        <v>54735.3</v>
      </c>
      <c r="AD248" s="37">
        <f t="shared" si="67"/>
        <v>56501</v>
      </c>
      <c r="AE248" s="37">
        <f t="shared" si="66"/>
        <v>58266.7</v>
      </c>
      <c r="AF248" s="37">
        <f t="shared" si="66"/>
        <v>60032.4</v>
      </c>
      <c r="AG248" s="37">
        <f t="shared" si="66"/>
        <v>61798.1</v>
      </c>
      <c r="AH248" s="37">
        <f t="shared" si="66"/>
        <v>63563.8</v>
      </c>
      <c r="AI248" s="37">
        <f t="shared" si="66"/>
        <v>65329.5</v>
      </c>
      <c r="AJ248" s="37">
        <f t="shared" si="66"/>
        <v>67095.199999999997</v>
      </c>
      <c r="AK248" s="37">
        <f t="shared" si="65"/>
        <v>68860.899999999994</v>
      </c>
      <c r="AL248" s="37">
        <f t="shared" si="65"/>
        <v>70626.600000000006</v>
      </c>
      <c r="AM248" s="37">
        <f t="shared" si="65"/>
        <v>72392.3</v>
      </c>
      <c r="AN248" s="37">
        <f t="shared" si="65"/>
        <v>74158</v>
      </c>
      <c r="AO248" s="37">
        <f t="shared" si="64"/>
        <v>75923.7</v>
      </c>
      <c r="AP248" s="37">
        <f t="shared" si="63"/>
        <v>77689.399999999994</v>
      </c>
      <c r="AQ248" s="37">
        <f t="shared" si="63"/>
        <v>79455.100000000006</v>
      </c>
      <c r="AR248" s="37">
        <f t="shared" si="63"/>
        <v>81220.800000000003</v>
      </c>
      <c r="AS248" s="37">
        <f t="shared" si="63"/>
        <v>82986.5</v>
      </c>
      <c r="AT248" s="37">
        <f t="shared" si="63"/>
        <v>84752.2</v>
      </c>
      <c r="AU248" s="37">
        <f t="shared" si="63"/>
        <v>86517.9</v>
      </c>
      <c r="AV248" s="37">
        <f t="shared" si="60"/>
        <v>88283.6</v>
      </c>
      <c r="AW248" s="37">
        <f t="shared" si="60"/>
        <v>90049.3</v>
      </c>
    </row>
    <row r="249" spans="1:49" ht="24">
      <c r="A249" s="21">
        <v>321750</v>
      </c>
      <c r="B249" s="11" t="s">
        <v>268</v>
      </c>
      <c r="C249" s="34">
        <v>51707.199999999997</v>
      </c>
      <c r="D249" s="38">
        <f t="shared" si="68"/>
        <v>3231.7</v>
      </c>
      <c r="E249" s="12">
        <v>16</v>
      </c>
      <c r="F249" s="13">
        <v>13</v>
      </c>
      <c r="G249" s="13">
        <v>20</v>
      </c>
      <c r="H249" s="35">
        <f t="shared" si="69"/>
        <v>1615.9</v>
      </c>
      <c r="I249" s="36">
        <f t="shared" si="70"/>
        <v>2154.5</v>
      </c>
      <c r="J249" s="37">
        <f t="shared" si="62"/>
        <v>3231.7</v>
      </c>
      <c r="K249" s="37">
        <f t="shared" si="62"/>
        <v>6463.4</v>
      </c>
      <c r="L249" s="37">
        <f t="shared" si="62"/>
        <v>9695.1</v>
      </c>
      <c r="M249" s="37">
        <f t="shared" si="62"/>
        <v>12926.8</v>
      </c>
      <c r="N249" s="37">
        <f t="shared" si="62"/>
        <v>16158.5</v>
      </c>
      <c r="O249" s="37">
        <f t="shared" si="62"/>
        <v>19390.2</v>
      </c>
      <c r="P249" s="37">
        <f t="shared" si="62"/>
        <v>22621.9</v>
      </c>
      <c r="Q249" s="37">
        <f t="shared" si="62"/>
        <v>25853.599999999999</v>
      </c>
      <c r="R249" s="37">
        <f t="shared" si="62"/>
        <v>29085.3</v>
      </c>
      <c r="S249" s="37">
        <f t="shared" si="62"/>
        <v>32317</v>
      </c>
      <c r="T249" s="37">
        <f t="shared" si="71"/>
        <v>35548.699999999997</v>
      </c>
      <c r="U249" s="37">
        <f t="shared" si="71"/>
        <v>38780.400000000001</v>
      </c>
      <c r="V249" s="37">
        <f t="shared" si="71"/>
        <v>51707.199999999997</v>
      </c>
      <c r="W249" s="37">
        <f t="shared" si="71"/>
        <v>51707.199999999997</v>
      </c>
      <c r="X249" s="37">
        <f t="shared" si="71"/>
        <v>51707.199999999997</v>
      </c>
      <c r="Y249" s="37">
        <f t="shared" si="71"/>
        <v>51707.199999999997</v>
      </c>
      <c r="Z249" s="37">
        <f t="shared" si="71"/>
        <v>51707.199999999997</v>
      </c>
      <c r="AA249" s="37">
        <f t="shared" si="71"/>
        <v>51707.199999999997</v>
      </c>
      <c r="AB249" s="37">
        <f t="shared" si="67"/>
        <v>51707.199999999997</v>
      </c>
      <c r="AC249" s="37">
        <f t="shared" si="67"/>
        <v>51707.199999999997</v>
      </c>
      <c r="AD249" s="37">
        <f t="shared" si="67"/>
        <v>53323.1</v>
      </c>
      <c r="AE249" s="37">
        <f t="shared" si="66"/>
        <v>54939</v>
      </c>
      <c r="AF249" s="37">
        <f t="shared" si="66"/>
        <v>56554.9</v>
      </c>
      <c r="AG249" s="37">
        <f t="shared" si="66"/>
        <v>58170.8</v>
      </c>
      <c r="AH249" s="37">
        <f t="shared" si="66"/>
        <v>59786.7</v>
      </c>
      <c r="AI249" s="37">
        <f t="shared" si="66"/>
        <v>61402.6</v>
      </c>
      <c r="AJ249" s="37">
        <f t="shared" si="66"/>
        <v>63018.5</v>
      </c>
      <c r="AK249" s="37">
        <f t="shared" si="65"/>
        <v>64634.400000000001</v>
      </c>
      <c r="AL249" s="37">
        <f t="shared" si="65"/>
        <v>66250.3</v>
      </c>
      <c r="AM249" s="37">
        <f t="shared" si="65"/>
        <v>67866.2</v>
      </c>
      <c r="AN249" s="37">
        <f t="shared" si="65"/>
        <v>69482.100000000006</v>
      </c>
      <c r="AO249" s="37">
        <f t="shared" si="64"/>
        <v>71098</v>
      </c>
      <c r="AP249" s="37">
        <f t="shared" si="63"/>
        <v>72713.899999999994</v>
      </c>
      <c r="AQ249" s="37">
        <f t="shared" si="63"/>
        <v>74329.8</v>
      </c>
      <c r="AR249" s="37">
        <f t="shared" si="63"/>
        <v>75945.7</v>
      </c>
      <c r="AS249" s="37">
        <f t="shared" si="63"/>
        <v>77561.600000000006</v>
      </c>
      <c r="AT249" s="37">
        <f t="shared" si="63"/>
        <v>79177.5</v>
      </c>
      <c r="AU249" s="37">
        <f t="shared" si="63"/>
        <v>80793.399999999994</v>
      </c>
      <c r="AV249" s="37">
        <f t="shared" si="60"/>
        <v>82409.3</v>
      </c>
      <c r="AW249" s="37">
        <f t="shared" si="60"/>
        <v>84025.2</v>
      </c>
    </row>
    <row r="250" spans="1:49" ht="13.2">
      <c r="A250" s="21">
        <v>321760</v>
      </c>
      <c r="B250" s="11" t="s">
        <v>267</v>
      </c>
      <c r="C250" s="34">
        <v>15083.6</v>
      </c>
      <c r="D250" s="38">
        <f t="shared" si="68"/>
        <v>2154.8000000000002</v>
      </c>
      <c r="E250" s="12">
        <v>7</v>
      </c>
      <c r="F250" s="13">
        <v>6</v>
      </c>
      <c r="G250" s="13">
        <v>9</v>
      </c>
      <c r="H250" s="35">
        <f t="shared" si="69"/>
        <v>1077.4000000000001</v>
      </c>
      <c r="I250" s="36">
        <f t="shared" si="70"/>
        <v>1436.5</v>
      </c>
      <c r="J250" s="37">
        <f t="shared" si="62"/>
        <v>2154.8000000000002</v>
      </c>
      <c r="K250" s="37">
        <f t="shared" si="62"/>
        <v>4309.6000000000004</v>
      </c>
      <c r="L250" s="37">
        <f t="shared" si="62"/>
        <v>6464.4</v>
      </c>
      <c r="M250" s="37">
        <f t="shared" si="62"/>
        <v>8619.2000000000007</v>
      </c>
      <c r="N250" s="37">
        <f t="shared" si="62"/>
        <v>10774</v>
      </c>
      <c r="O250" s="37">
        <f t="shared" si="62"/>
        <v>15083.6</v>
      </c>
      <c r="P250" s="37">
        <f t="shared" si="62"/>
        <v>15083.6</v>
      </c>
      <c r="Q250" s="37">
        <f t="shared" si="62"/>
        <v>15083.6</v>
      </c>
      <c r="R250" s="37">
        <f t="shared" si="62"/>
        <v>15083.6</v>
      </c>
      <c r="S250" s="37">
        <f t="shared" si="62"/>
        <v>16161</v>
      </c>
      <c r="T250" s="37">
        <f t="shared" si="71"/>
        <v>17238.400000000001</v>
      </c>
      <c r="U250" s="37">
        <f t="shared" si="71"/>
        <v>18315.8</v>
      </c>
      <c r="V250" s="37">
        <f t="shared" si="71"/>
        <v>19393.2</v>
      </c>
      <c r="W250" s="37">
        <f t="shared" si="71"/>
        <v>20470.599999999999</v>
      </c>
      <c r="X250" s="37">
        <f t="shared" si="71"/>
        <v>21548</v>
      </c>
      <c r="Y250" s="37">
        <f t="shared" si="71"/>
        <v>22625.4</v>
      </c>
      <c r="Z250" s="37">
        <f t="shared" si="71"/>
        <v>23702.799999999999</v>
      </c>
      <c r="AA250" s="37">
        <f t="shared" si="71"/>
        <v>24780.2</v>
      </c>
      <c r="AB250" s="37">
        <f t="shared" si="67"/>
        <v>25857.599999999999</v>
      </c>
      <c r="AC250" s="37">
        <f t="shared" si="67"/>
        <v>26935</v>
      </c>
      <c r="AD250" s="37">
        <f t="shared" si="67"/>
        <v>28012.400000000001</v>
      </c>
      <c r="AE250" s="37">
        <f t="shared" si="66"/>
        <v>29089.8</v>
      </c>
      <c r="AF250" s="37">
        <f t="shared" si="66"/>
        <v>30167.200000000001</v>
      </c>
      <c r="AG250" s="37">
        <f t="shared" si="66"/>
        <v>31244.6</v>
      </c>
      <c r="AH250" s="37">
        <f t="shared" si="66"/>
        <v>32322</v>
      </c>
      <c r="AI250" s="37">
        <f t="shared" si="66"/>
        <v>33399.4</v>
      </c>
      <c r="AJ250" s="37">
        <f t="shared" si="66"/>
        <v>34476.800000000003</v>
      </c>
      <c r="AK250" s="37">
        <f t="shared" si="65"/>
        <v>35554.199999999997</v>
      </c>
      <c r="AL250" s="37">
        <f t="shared" si="65"/>
        <v>36631.599999999999</v>
      </c>
      <c r="AM250" s="37">
        <f t="shared" si="65"/>
        <v>37709</v>
      </c>
      <c r="AN250" s="37">
        <f t="shared" si="65"/>
        <v>38786.400000000001</v>
      </c>
      <c r="AO250" s="37">
        <f t="shared" si="64"/>
        <v>39863.800000000003</v>
      </c>
      <c r="AP250" s="37">
        <f t="shared" si="63"/>
        <v>40941.199999999997</v>
      </c>
      <c r="AQ250" s="37">
        <f t="shared" si="63"/>
        <v>42018.6</v>
      </c>
      <c r="AR250" s="37">
        <f t="shared" si="63"/>
        <v>43096</v>
      </c>
      <c r="AS250" s="37">
        <f t="shared" si="63"/>
        <v>44173.4</v>
      </c>
      <c r="AT250" s="37">
        <f t="shared" si="63"/>
        <v>45250.8</v>
      </c>
      <c r="AU250" s="37">
        <f t="shared" si="63"/>
        <v>46328.2</v>
      </c>
      <c r="AV250" s="37">
        <f t="shared" si="60"/>
        <v>47405.599999999999</v>
      </c>
      <c r="AW250" s="37">
        <f t="shared" si="60"/>
        <v>48483</v>
      </c>
    </row>
    <row r="251" spans="1:49" ht="13.2">
      <c r="A251" s="21">
        <v>321770</v>
      </c>
      <c r="B251" s="11" t="s">
        <v>266</v>
      </c>
      <c r="C251" s="34">
        <v>62034</v>
      </c>
      <c r="D251" s="38">
        <f t="shared" si="68"/>
        <v>3101.7</v>
      </c>
      <c r="E251" s="12">
        <v>20</v>
      </c>
      <c r="F251" s="13">
        <v>16</v>
      </c>
      <c r="G251" s="13">
        <v>24</v>
      </c>
      <c r="H251" s="35">
        <f t="shared" si="69"/>
        <v>1550.9</v>
      </c>
      <c r="I251" s="36">
        <f t="shared" si="70"/>
        <v>2067.8000000000002</v>
      </c>
      <c r="J251" s="37">
        <f t="shared" si="62"/>
        <v>3101.7</v>
      </c>
      <c r="K251" s="37">
        <f t="shared" si="62"/>
        <v>6203.4</v>
      </c>
      <c r="L251" s="37">
        <f t="shared" si="62"/>
        <v>9305.1</v>
      </c>
      <c r="M251" s="37">
        <f t="shared" si="62"/>
        <v>12406.8</v>
      </c>
      <c r="N251" s="37">
        <f t="shared" si="62"/>
        <v>15508.5</v>
      </c>
      <c r="O251" s="37">
        <f t="shared" si="62"/>
        <v>18610.2</v>
      </c>
      <c r="P251" s="37">
        <f t="shared" si="62"/>
        <v>21711.9</v>
      </c>
      <c r="Q251" s="37">
        <f t="shared" si="62"/>
        <v>24813.599999999999</v>
      </c>
      <c r="R251" s="37">
        <f t="shared" si="62"/>
        <v>27915.3</v>
      </c>
      <c r="S251" s="37">
        <f t="shared" si="62"/>
        <v>31017</v>
      </c>
      <c r="T251" s="37">
        <f t="shared" si="71"/>
        <v>34118.699999999997</v>
      </c>
      <c r="U251" s="37">
        <f t="shared" si="71"/>
        <v>37220.400000000001</v>
      </c>
      <c r="V251" s="37">
        <f t="shared" si="71"/>
        <v>40322.1</v>
      </c>
      <c r="W251" s="37">
        <f t="shared" si="71"/>
        <v>43423.8</v>
      </c>
      <c r="X251" s="37">
        <f t="shared" si="71"/>
        <v>46525.5</v>
      </c>
      <c r="Y251" s="37">
        <f t="shared" si="71"/>
        <v>62034</v>
      </c>
      <c r="Z251" s="37">
        <f t="shared" si="71"/>
        <v>62034</v>
      </c>
      <c r="AA251" s="37">
        <f t="shared" si="71"/>
        <v>62034</v>
      </c>
      <c r="AB251" s="37">
        <f t="shared" si="67"/>
        <v>62034</v>
      </c>
      <c r="AC251" s="37">
        <f t="shared" si="67"/>
        <v>62034</v>
      </c>
      <c r="AD251" s="37">
        <f t="shared" si="67"/>
        <v>62034</v>
      </c>
      <c r="AE251" s="37">
        <f t="shared" si="66"/>
        <v>62034</v>
      </c>
      <c r="AF251" s="37">
        <f t="shared" si="66"/>
        <v>62034</v>
      </c>
      <c r="AG251" s="37">
        <f t="shared" si="66"/>
        <v>62034</v>
      </c>
      <c r="AH251" s="37">
        <f t="shared" si="66"/>
        <v>63584.9</v>
      </c>
      <c r="AI251" s="37">
        <f t="shared" si="66"/>
        <v>65135.8</v>
      </c>
      <c r="AJ251" s="37">
        <f t="shared" si="66"/>
        <v>66686.7</v>
      </c>
      <c r="AK251" s="37">
        <f t="shared" si="65"/>
        <v>68237.600000000006</v>
      </c>
      <c r="AL251" s="37">
        <f t="shared" si="65"/>
        <v>69788.5</v>
      </c>
      <c r="AM251" s="37">
        <f t="shared" si="65"/>
        <v>71339.399999999994</v>
      </c>
      <c r="AN251" s="37">
        <f t="shared" si="65"/>
        <v>72890.3</v>
      </c>
      <c r="AO251" s="37">
        <f t="shared" si="64"/>
        <v>74441.2</v>
      </c>
      <c r="AP251" s="37">
        <f t="shared" si="63"/>
        <v>75992.100000000006</v>
      </c>
      <c r="AQ251" s="37">
        <f t="shared" si="63"/>
        <v>77543</v>
      </c>
      <c r="AR251" s="37">
        <f t="shared" si="63"/>
        <v>79093.899999999994</v>
      </c>
      <c r="AS251" s="37">
        <f t="shared" si="63"/>
        <v>80644.800000000003</v>
      </c>
      <c r="AT251" s="37">
        <f t="shared" si="63"/>
        <v>82195.7</v>
      </c>
      <c r="AU251" s="37">
        <f t="shared" si="63"/>
        <v>83746.600000000006</v>
      </c>
      <c r="AV251" s="37">
        <f t="shared" si="60"/>
        <v>85297.5</v>
      </c>
      <c r="AW251" s="37">
        <f t="shared" si="60"/>
        <v>86848.4</v>
      </c>
    </row>
    <row r="252" spans="1:49" ht="24">
      <c r="A252" s="21">
        <v>321780</v>
      </c>
      <c r="B252" s="11" t="s">
        <v>116</v>
      </c>
      <c r="C252" s="34">
        <v>67266</v>
      </c>
      <c r="D252" s="38">
        <f t="shared" si="68"/>
        <v>3363.3</v>
      </c>
      <c r="E252" s="12">
        <v>20</v>
      </c>
      <c r="F252" s="13">
        <v>16</v>
      </c>
      <c r="G252" s="13">
        <v>24</v>
      </c>
      <c r="H252" s="35">
        <f t="shared" si="69"/>
        <v>1681.7</v>
      </c>
      <c r="I252" s="36">
        <f t="shared" si="70"/>
        <v>2242.1999999999998</v>
      </c>
      <c r="J252" s="37">
        <f t="shared" si="62"/>
        <v>3363.3</v>
      </c>
      <c r="K252" s="37">
        <f t="shared" si="62"/>
        <v>6726.6</v>
      </c>
      <c r="L252" s="37">
        <f t="shared" si="62"/>
        <v>10089.9</v>
      </c>
      <c r="M252" s="37">
        <f t="shared" si="62"/>
        <v>13453.2</v>
      </c>
      <c r="N252" s="37">
        <f t="shared" si="62"/>
        <v>16816.5</v>
      </c>
      <c r="O252" s="37">
        <f t="shared" si="62"/>
        <v>20179.8</v>
      </c>
      <c r="P252" s="37">
        <f t="shared" si="62"/>
        <v>23543.1</v>
      </c>
      <c r="Q252" s="37">
        <f t="shared" si="62"/>
        <v>26906.400000000001</v>
      </c>
      <c r="R252" s="37">
        <f t="shared" si="62"/>
        <v>30269.7</v>
      </c>
      <c r="S252" s="37">
        <f t="shared" si="62"/>
        <v>33633</v>
      </c>
      <c r="T252" s="37">
        <f t="shared" si="71"/>
        <v>36996.300000000003</v>
      </c>
      <c r="U252" s="37">
        <f t="shared" si="71"/>
        <v>40359.599999999999</v>
      </c>
      <c r="V252" s="37">
        <f t="shared" si="71"/>
        <v>43722.9</v>
      </c>
      <c r="W252" s="37">
        <f t="shared" si="71"/>
        <v>47086.2</v>
      </c>
      <c r="X252" s="37">
        <f t="shared" si="71"/>
        <v>50449.5</v>
      </c>
      <c r="Y252" s="37">
        <f t="shared" si="71"/>
        <v>67266</v>
      </c>
      <c r="Z252" s="37">
        <f t="shared" si="71"/>
        <v>67266</v>
      </c>
      <c r="AA252" s="37">
        <f t="shared" si="71"/>
        <v>67266</v>
      </c>
      <c r="AB252" s="37">
        <f t="shared" si="67"/>
        <v>67266</v>
      </c>
      <c r="AC252" s="37">
        <f t="shared" si="67"/>
        <v>67266</v>
      </c>
      <c r="AD252" s="37">
        <f t="shared" si="67"/>
        <v>67266</v>
      </c>
      <c r="AE252" s="37">
        <f t="shared" si="66"/>
        <v>67266</v>
      </c>
      <c r="AF252" s="37">
        <f t="shared" si="66"/>
        <v>67266</v>
      </c>
      <c r="AG252" s="37">
        <f t="shared" si="66"/>
        <v>67266</v>
      </c>
      <c r="AH252" s="37">
        <f t="shared" si="66"/>
        <v>68947.7</v>
      </c>
      <c r="AI252" s="37">
        <f t="shared" si="66"/>
        <v>70629.399999999994</v>
      </c>
      <c r="AJ252" s="37">
        <f t="shared" si="66"/>
        <v>72311.100000000006</v>
      </c>
      <c r="AK252" s="37">
        <f t="shared" si="65"/>
        <v>73992.800000000003</v>
      </c>
      <c r="AL252" s="37">
        <f t="shared" si="65"/>
        <v>75674.5</v>
      </c>
      <c r="AM252" s="37">
        <f t="shared" si="65"/>
        <v>77356.2</v>
      </c>
      <c r="AN252" s="37">
        <f t="shared" si="65"/>
        <v>79037.899999999994</v>
      </c>
      <c r="AO252" s="37">
        <f t="shared" si="64"/>
        <v>80719.600000000006</v>
      </c>
      <c r="AP252" s="37">
        <f t="shared" si="63"/>
        <v>82401.3</v>
      </c>
      <c r="AQ252" s="37">
        <f t="shared" si="63"/>
        <v>84083</v>
      </c>
      <c r="AR252" s="37">
        <f t="shared" si="63"/>
        <v>85764.7</v>
      </c>
      <c r="AS252" s="37">
        <f t="shared" si="63"/>
        <v>87446.399999999994</v>
      </c>
      <c r="AT252" s="37">
        <f t="shared" si="63"/>
        <v>89128.1</v>
      </c>
      <c r="AU252" s="37">
        <f t="shared" si="63"/>
        <v>90809.8</v>
      </c>
      <c r="AV252" s="37">
        <f t="shared" si="60"/>
        <v>92491.5</v>
      </c>
      <c r="AW252" s="37">
        <f t="shared" si="60"/>
        <v>94173.2</v>
      </c>
    </row>
    <row r="253" spans="1:49" ht="13.2">
      <c r="A253" s="21">
        <v>321790</v>
      </c>
      <c r="B253" s="11" t="s">
        <v>265</v>
      </c>
      <c r="C253" s="34">
        <v>39136</v>
      </c>
      <c r="D253" s="38">
        <f t="shared" si="68"/>
        <v>2446</v>
      </c>
      <c r="E253" s="12">
        <v>16</v>
      </c>
      <c r="F253" s="13">
        <v>13</v>
      </c>
      <c r="G253" s="13">
        <v>20</v>
      </c>
      <c r="H253" s="35">
        <f t="shared" si="69"/>
        <v>1223</v>
      </c>
      <c r="I253" s="36">
        <f t="shared" si="70"/>
        <v>1630.7</v>
      </c>
      <c r="J253" s="37">
        <f t="shared" si="62"/>
        <v>2446</v>
      </c>
      <c r="K253" s="37">
        <f t="shared" si="62"/>
        <v>4892</v>
      </c>
      <c r="L253" s="37">
        <f t="shared" si="62"/>
        <v>7338</v>
      </c>
      <c r="M253" s="37">
        <f t="shared" si="62"/>
        <v>9784</v>
      </c>
      <c r="N253" s="37">
        <f t="shared" si="62"/>
        <v>12230</v>
      </c>
      <c r="O253" s="37">
        <f t="shared" si="62"/>
        <v>14676</v>
      </c>
      <c r="P253" s="37">
        <f t="shared" si="62"/>
        <v>17122</v>
      </c>
      <c r="Q253" s="37">
        <f t="shared" si="62"/>
        <v>19568</v>
      </c>
      <c r="R253" s="37">
        <f t="shared" si="62"/>
        <v>22014</v>
      </c>
      <c r="S253" s="37">
        <f t="shared" si="62"/>
        <v>24460</v>
      </c>
      <c r="T253" s="37">
        <f t="shared" si="71"/>
        <v>26906</v>
      </c>
      <c r="U253" s="37">
        <f t="shared" si="71"/>
        <v>29352</v>
      </c>
      <c r="V253" s="37">
        <f t="shared" si="71"/>
        <v>39136</v>
      </c>
      <c r="W253" s="37">
        <f t="shared" si="71"/>
        <v>39136</v>
      </c>
      <c r="X253" s="37">
        <f t="shared" si="71"/>
        <v>39136</v>
      </c>
      <c r="Y253" s="37">
        <f t="shared" si="71"/>
        <v>39136</v>
      </c>
      <c r="Z253" s="37">
        <f t="shared" si="71"/>
        <v>39136</v>
      </c>
      <c r="AA253" s="37">
        <f t="shared" si="71"/>
        <v>39136</v>
      </c>
      <c r="AB253" s="37">
        <f t="shared" si="67"/>
        <v>39136</v>
      </c>
      <c r="AC253" s="37">
        <f t="shared" si="67"/>
        <v>39136</v>
      </c>
      <c r="AD253" s="37">
        <f t="shared" si="67"/>
        <v>40359</v>
      </c>
      <c r="AE253" s="37">
        <f t="shared" si="66"/>
        <v>41582</v>
      </c>
      <c r="AF253" s="37">
        <f t="shared" si="66"/>
        <v>42805</v>
      </c>
      <c r="AG253" s="37">
        <f t="shared" si="66"/>
        <v>44028</v>
      </c>
      <c r="AH253" s="37">
        <f t="shared" si="66"/>
        <v>45251</v>
      </c>
      <c r="AI253" s="37">
        <f t="shared" si="66"/>
        <v>46474</v>
      </c>
      <c r="AJ253" s="37">
        <f t="shared" si="66"/>
        <v>47697</v>
      </c>
      <c r="AK253" s="37">
        <f t="shared" si="65"/>
        <v>48920</v>
      </c>
      <c r="AL253" s="37">
        <f t="shared" si="65"/>
        <v>50143</v>
      </c>
      <c r="AM253" s="37">
        <f t="shared" si="65"/>
        <v>51366</v>
      </c>
      <c r="AN253" s="37">
        <f t="shared" si="65"/>
        <v>52589</v>
      </c>
      <c r="AO253" s="37">
        <f t="shared" si="64"/>
        <v>53812</v>
      </c>
      <c r="AP253" s="37">
        <f t="shared" si="63"/>
        <v>55035</v>
      </c>
      <c r="AQ253" s="37">
        <f t="shared" si="63"/>
        <v>56258</v>
      </c>
      <c r="AR253" s="37">
        <f t="shared" si="63"/>
        <v>57481</v>
      </c>
      <c r="AS253" s="37">
        <f t="shared" si="63"/>
        <v>58704</v>
      </c>
      <c r="AT253" s="37">
        <f t="shared" si="63"/>
        <v>59927</v>
      </c>
      <c r="AU253" s="37">
        <f t="shared" si="63"/>
        <v>61150</v>
      </c>
      <c r="AV253" s="37">
        <f t="shared" si="60"/>
        <v>62373</v>
      </c>
      <c r="AW253" s="37">
        <f t="shared" si="60"/>
        <v>63596</v>
      </c>
    </row>
    <row r="254" spans="1:49" ht="13.2">
      <c r="A254" s="21">
        <v>321800</v>
      </c>
      <c r="B254" s="11" t="s">
        <v>264</v>
      </c>
      <c r="C254" s="34">
        <v>43244.800000000003</v>
      </c>
      <c r="D254" s="38">
        <f t="shared" si="68"/>
        <v>2702.8</v>
      </c>
      <c r="E254" s="12">
        <v>16</v>
      </c>
      <c r="F254" s="13">
        <v>13</v>
      </c>
      <c r="G254" s="13">
        <v>20</v>
      </c>
      <c r="H254" s="35">
        <f t="shared" si="69"/>
        <v>1351.4</v>
      </c>
      <c r="I254" s="36">
        <f t="shared" si="70"/>
        <v>1801.9</v>
      </c>
      <c r="J254" s="37">
        <f t="shared" si="62"/>
        <v>2702.8</v>
      </c>
      <c r="K254" s="37">
        <f t="shared" si="62"/>
        <v>5405.6</v>
      </c>
      <c r="L254" s="37">
        <f t="shared" si="62"/>
        <v>8108.4</v>
      </c>
      <c r="M254" s="37">
        <f t="shared" si="62"/>
        <v>10811.2</v>
      </c>
      <c r="N254" s="37">
        <f t="shared" si="62"/>
        <v>13514</v>
      </c>
      <c r="O254" s="37">
        <f t="shared" si="62"/>
        <v>16216.8</v>
      </c>
      <c r="P254" s="37">
        <f t="shared" si="62"/>
        <v>18919.599999999999</v>
      </c>
      <c r="Q254" s="37">
        <f t="shared" si="62"/>
        <v>21622.400000000001</v>
      </c>
      <c r="R254" s="37">
        <f t="shared" si="62"/>
        <v>24325.200000000001</v>
      </c>
      <c r="S254" s="37">
        <f t="shared" si="62"/>
        <v>27028</v>
      </c>
      <c r="T254" s="37">
        <f t="shared" si="71"/>
        <v>29730.799999999999</v>
      </c>
      <c r="U254" s="37">
        <f t="shared" si="71"/>
        <v>32433.599999999999</v>
      </c>
      <c r="V254" s="37">
        <f t="shared" si="71"/>
        <v>43244.800000000003</v>
      </c>
      <c r="W254" s="37">
        <f t="shared" si="71"/>
        <v>43244.800000000003</v>
      </c>
      <c r="X254" s="37">
        <f t="shared" si="71"/>
        <v>43244.800000000003</v>
      </c>
      <c r="Y254" s="37">
        <f t="shared" si="71"/>
        <v>43244.800000000003</v>
      </c>
      <c r="Z254" s="37">
        <f t="shared" si="71"/>
        <v>43244.800000000003</v>
      </c>
      <c r="AA254" s="37">
        <f t="shared" si="71"/>
        <v>43244.800000000003</v>
      </c>
      <c r="AB254" s="37">
        <f t="shared" si="67"/>
        <v>43244.800000000003</v>
      </c>
      <c r="AC254" s="37">
        <f t="shared" si="67"/>
        <v>43244.800000000003</v>
      </c>
      <c r="AD254" s="37">
        <f t="shared" si="67"/>
        <v>44596.2</v>
      </c>
      <c r="AE254" s="37">
        <f t="shared" si="66"/>
        <v>45947.6</v>
      </c>
      <c r="AF254" s="37">
        <f t="shared" si="66"/>
        <v>47299</v>
      </c>
      <c r="AG254" s="37">
        <f t="shared" si="66"/>
        <v>48650.400000000001</v>
      </c>
      <c r="AH254" s="37">
        <f t="shared" si="66"/>
        <v>50001.8</v>
      </c>
      <c r="AI254" s="37">
        <f t="shared" si="66"/>
        <v>51353.2</v>
      </c>
      <c r="AJ254" s="37">
        <f t="shared" si="66"/>
        <v>52704.6</v>
      </c>
      <c r="AK254" s="37">
        <f t="shared" si="65"/>
        <v>54056</v>
      </c>
      <c r="AL254" s="37">
        <f t="shared" si="65"/>
        <v>55407.4</v>
      </c>
      <c r="AM254" s="37">
        <f t="shared" si="65"/>
        <v>56758.8</v>
      </c>
      <c r="AN254" s="37">
        <f t="shared" si="65"/>
        <v>58110.2</v>
      </c>
      <c r="AO254" s="37">
        <f t="shared" si="64"/>
        <v>59461.599999999999</v>
      </c>
      <c r="AP254" s="37">
        <f t="shared" si="63"/>
        <v>60813</v>
      </c>
      <c r="AQ254" s="37">
        <f t="shared" si="63"/>
        <v>62164.4</v>
      </c>
      <c r="AR254" s="37">
        <f t="shared" si="63"/>
        <v>63515.8</v>
      </c>
      <c r="AS254" s="37">
        <f t="shared" si="63"/>
        <v>64867.199999999997</v>
      </c>
      <c r="AT254" s="37">
        <f t="shared" si="63"/>
        <v>66218.600000000006</v>
      </c>
      <c r="AU254" s="37">
        <f t="shared" si="63"/>
        <v>67570</v>
      </c>
      <c r="AV254" s="37">
        <f t="shared" si="60"/>
        <v>68921.399999999994</v>
      </c>
      <c r="AW254" s="37">
        <f t="shared" si="60"/>
        <v>70272.800000000003</v>
      </c>
    </row>
    <row r="255" spans="1:49" ht="13.2">
      <c r="A255" s="21">
        <v>321810</v>
      </c>
      <c r="B255" s="11" t="s">
        <v>263</v>
      </c>
      <c r="C255" s="34">
        <v>59342.8</v>
      </c>
      <c r="D255" s="38">
        <f t="shared" si="68"/>
        <v>2697.4</v>
      </c>
      <c r="E255" s="12">
        <v>22</v>
      </c>
      <c r="F255" s="13">
        <v>18</v>
      </c>
      <c r="G255" s="13">
        <v>27</v>
      </c>
      <c r="H255" s="35">
        <f t="shared" si="69"/>
        <v>1348.7</v>
      </c>
      <c r="I255" s="36">
        <f t="shared" si="70"/>
        <v>1798.3</v>
      </c>
      <c r="J255" s="37">
        <f t="shared" si="62"/>
        <v>2697.4</v>
      </c>
      <c r="K255" s="37">
        <f t="shared" si="62"/>
        <v>5394.8</v>
      </c>
      <c r="L255" s="37">
        <f t="shared" si="62"/>
        <v>8092.2</v>
      </c>
      <c r="M255" s="37">
        <f t="shared" si="62"/>
        <v>10789.6</v>
      </c>
      <c r="N255" s="37">
        <f t="shared" si="62"/>
        <v>13487</v>
      </c>
      <c r="O255" s="37">
        <f t="shared" si="62"/>
        <v>16184.4</v>
      </c>
      <c r="P255" s="37">
        <f t="shared" si="62"/>
        <v>18881.8</v>
      </c>
      <c r="Q255" s="37">
        <f t="shared" si="62"/>
        <v>21579.200000000001</v>
      </c>
      <c r="R255" s="37">
        <f t="shared" si="62"/>
        <v>24276.6</v>
      </c>
      <c r="S255" s="37">
        <f t="shared" si="62"/>
        <v>26974</v>
      </c>
      <c r="T255" s="37">
        <f t="shared" si="71"/>
        <v>29671.4</v>
      </c>
      <c r="U255" s="37">
        <f t="shared" si="71"/>
        <v>32368.799999999999</v>
      </c>
      <c r="V255" s="37">
        <f t="shared" si="71"/>
        <v>35066.199999999997</v>
      </c>
      <c r="W255" s="37">
        <f t="shared" si="71"/>
        <v>37763.599999999999</v>
      </c>
      <c r="X255" s="37">
        <f t="shared" si="71"/>
        <v>40461</v>
      </c>
      <c r="Y255" s="37">
        <f t="shared" si="71"/>
        <v>43158.400000000001</v>
      </c>
      <c r="Z255" s="37">
        <f t="shared" si="71"/>
        <v>45855.8</v>
      </c>
      <c r="AA255" s="37">
        <f t="shared" si="71"/>
        <v>59342.8</v>
      </c>
      <c r="AB255" s="37">
        <f t="shared" si="67"/>
        <v>59342.8</v>
      </c>
      <c r="AC255" s="37">
        <f t="shared" si="67"/>
        <v>59342.8</v>
      </c>
      <c r="AD255" s="37">
        <f t="shared" si="67"/>
        <v>59342.8</v>
      </c>
      <c r="AE255" s="37">
        <f t="shared" si="66"/>
        <v>59342.8</v>
      </c>
      <c r="AF255" s="37">
        <f t="shared" si="66"/>
        <v>59342.8</v>
      </c>
      <c r="AG255" s="37">
        <f t="shared" si="66"/>
        <v>59342.8</v>
      </c>
      <c r="AH255" s="37">
        <f t="shared" si="66"/>
        <v>59342.8</v>
      </c>
      <c r="AI255" s="37">
        <f t="shared" si="66"/>
        <v>59342.8</v>
      </c>
      <c r="AJ255" s="37">
        <f t="shared" si="66"/>
        <v>59342.8</v>
      </c>
      <c r="AK255" s="37">
        <f t="shared" si="65"/>
        <v>60691.5</v>
      </c>
      <c r="AL255" s="37">
        <f t="shared" si="65"/>
        <v>62040.2</v>
      </c>
      <c r="AM255" s="37">
        <f t="shared" si="65"/>
        <v>63388.9</v>
      </c>
      <c r="AN255" s="37">
        <f t="shared" si="65"/>
        <v>64737.599999999999</v>
      </c>
      <c r="AO255" s="37">
        <f t="shared" si="64"/>
        <v>66086.3</v>
      </c>
      <c r="AP255" s="37">
        <f t="shared" si="63"/>
        <v>67435</v>
      </c>
      <c r="AQ255" s="37">
        <f t="shared" si="63"/>
        <v>68783.7</v>
      </c>
      <c r="AR255" s="37">
        <f t="shared" si="63"/>
        <v>70132.399999999994</v>
      </c>
      <c r="AS255" s="37">
        <f t="shared" si="63"/>
        <v>71481.100000000006</v>
      </c>
      <c r="AT255" s="37">
        <f t="shared" si="63"/>
        <v>72829.8</v>
      </c>
      <c r="AU255" s="37">
        <f t="shared" si="63"/>
        <v>74178.5</v>
      </c>
      <c r="AV255" s="37">
        <f t="shared" si="60"/>
        <v>75527.199999999997</v>
      </c>
      <c r="AW255" s="37">
        <f t="shared" si="60"/>
        <v>76875.899999999994</v>
      </c>
    </row>
    <row r="256" spans="1:49" ht="13.2">
      <c r="A256" s="21">
        <v>321820</v>
      </c>
      <c r="B256" s="11" t="s">
        <v>262</v>
      </c>
      <c r="C256" s="34">
        <v>25990.400000000001</v>
      </c>
      <c r="D256" s="38">
        <f t="shared" si="68"/>
        <v>3248.8</v>
      </c>
      <c r="E256" s="12">
        <v>8</v>
      </c>
      <c r="F256" s="13">
        <v>7</v>
      </c>
      <c r="G256" s="13">
        <v>10</v>
      </c>
      <c r="H256" s="35">
        <f t="shared" si="69"/>
        <v>1624.4</v>
      </c>
      <c r="I256" s="36">
        <f t="shared" si="70"/>
        <v>2165.9</v>
      </c>
      <c r="J256" s="37">
        <f t="shared" si="62"/>
        <v>3248.8</v>
      </c>
      <c r="K256" s="37">
        <f t="shared" si="62"/>
        <v>6497.6</v>
      </c>
      <c r="L256" s="37">
        <f t="shared" si="62"/>
        <v>9746.4</v>
      </c>
      <c r="M256" s="37">
        <f t="shared" si="62"/>
        <v>12995.2</v>
      </c>
      <c r="N256" s="37">
        <f t="shared" si="62"/>
        <v>16244</v>
      </c>
      <c r="O256" s="37">
        <f t="shared" si="62"/>
        <v>19492.8</v>
      </c>
      <c r="P256" s="37">
        <f t="shared" si="62"/>
        <v>25990.400000000001</v>
      </c>
      <c r="Q256" s="37">
        <f t="shared" si="62"/>
        <v>25990.400000000001</v>
      </c>
      <c r="R256" s="37">
        <f t="shared" si="62"/>
        <v>25990.400000000001</v>
      </c>
      <c r="S256" s="37">
        <f t="shared" si="62"/>
        <v>25990.400000000001</v>
      </c>
      <c r="T256" s="37">
        <f t="shared" si="71"/>
        <v>27614.799999999999</v>
      </c>
      <c r="U256" s="37">
        <f t="shared" si="71"/>
        <v>29239.200000000001</v>
      </c>
      <c r="V256" s="37">
        <f t="shared" si="71"/>
        <v>30863.599999999999</v>
      </c>
      <c r="W256" s="37">
        <f t="shared" si="71"/>
        <v>32488</v>
      </c>
      <c r="X256" s="37">
        <f t="shared" si="71"/>
        <v>34112.400000000001</v>
      </c>
      <c r="Y256" s="37">
        <f t="shared" si="71"/>
        <v>35736.800000000003</v>
      </c>
      <c r="Z256" s="37">
        <f t="shared" si="71"/>
        <v>37361.199999999997</v>
      </c>
      <c r="AA256" s="37">
        <f t="shared" si="71"/>
        <v>38985.599999999999</v>
      </c>
      <c r="AB256" s="37">
        <f t="shared" si="67"/>
        <v>40610</v>
      </c>
      <c r="AC256" s="37">
        <f t="shared" si="67"/>
        <v>42234.400000000001</v>
      </c>
      <c r="AD256" s="37">
        <f t="shared" si="67"/>
        <v>43858.8</v>
      </c>
      <c r="AE256" s="37">
        <f t="shared" si="66"/>
        <v>45483.199999999997</v>
      </c>
      <c r="AF256" s="37">
        <f t="shared" si="66"/>
        <v>47107.6</v>
      </c>
      <c r="AG256" s="37">
        <f t="shared" si="66"/>
        <v>48732</v>
      </c>
      <c r="AH256" s="37">
        <f t="shared" si="66"/>
        <v>50356.4</v>
      </c>
      <c r="AI256" s="37">
        <f t="shared" si="66"/>
        <v>51980.800000000003</v>
      </c>
      <c r="AJ256" s="37">
        <f t="shared" si="66"/>
        <v>53605.2</v>
      </c>
      <c r="AK256" s="37">
        <f t="shared" si="65"/>
        <v>55229.599999999999</v>
      </c>
      <c r="AL256" s="37">
        <f t="shared" si="65"/>
        <v>56854</v>
      </c>
      <c r="AM256" s="37">
        <f t="shared" si="65"/>
        <v>58478.400000000001</v>
      </c>
      <c r="AN256" s="37">
        <f t="shared" si="65"/>
        <v>60102.8</v>
      </c>
      <c r="AO256" s="37">
        <f t="shared" si="64"/>
        <v>61727.199999999997</v>
      </c>
      <c r="AP256" s="37">
        <f t="shared" si="63"/>
        <v>63351.6</v>
      </c>
      <c r="AQ256" s="37">
        <f t="shared" si="63"/>
        <v>64976</v>
      </c>
      <c r="AR256" s="37">
        <f t="shared" si="63"/>
        <v>66600.399999999994</v>
      </c>
      <c r="AS256" s="37">
        <f t="shared" si="63"/>
        <v>68224.800000000003</v>
      </c>
      <c r="AT256" s="37">
        <f t="shared" si="63"/>
        <v>69849.2</v>
      </c>
      <c r="AU256" s="37">
        <f t="shared" si="63"/>
        <v>71473.600000000006</v>
      </c>
      <c r="AV256" s="37">
        <f t="shared" si="60"/>
        <v>73098</v>
      </c>
      <c r="AW256" s="37">
        <f t="shared" si="60"/>
        <v>74722.399999999994</v>
      </c>
    </row>
    <row r="257" spans="1:55" ht="13.2">
      <c r="A257" s="21">
        <v>321830</v>
      </c>
      <c r="B257" s="11" t="s">
        <v>261</v>
      </c>
      <c r="C257" s="34">
        <v>29080.799999999999</v>
      </c>
      <c r="D257" s="38">
        <f t="shared" si="68"/>
        <v>2423.4</v>
      </c>
      <c r="E257" s="12">
        <v>12</v>
      </c>
      <c r="F257" s="13">
        <v>10</v>
      </c>
      <c r="G257" s="13">
        <v>15</v>
      </c>
      <c r="H257" s="35">
        <f t="shared" si="69"/>
        <v>1211.7</v>
      </c>
      <c r="I257" s="36">
        <f t="shared" si="70"/>
        <v>1615.6</v>
      </c>
      <c r="J257" s="37">
        <f t="shared" si="62"/>
        <v>2423.4</v>
      </c>
      <c r="K257" s="37">
        <f t="shared" si="62"/>
        <v>4846.8</v>
      </c>
      <c r="L257" s="37">
        <f t="shared" si="62"/>
        <v>7270.2</v>
      </c>
      <c r="M257" s="37">
        <f t="shared" si="62"/>
        <v>9693.6</v>
      </c>
      <c r="N257" s="37">
        <f t="shared" si="62"/>
        <v>12117</v>
      </c>
      <c r="O257" s="37">
        <f t="shared" si="62"/>
        <v>14540.4</v>
      </c>
      <c r="P257" s="37">
        <f t="shared" si="62"/>
        <v>16963.8</v>
      </c>
      <c r="Q257" s="37">
        <f t="shared" si="62"/>
        <v>19387.2</v>
      </c>
      <c r="R257" s="37">
        <f t="shared" si="62"/>
        <v>21810.6</v>
      </c>
      <c r="S257" s="37">
        <f t="shared" si="62"/>
        <v>29080.799999999999</v>
      </c>
      <c r="T257" s="37">
        <f t="shared" si="71"/>
        <v>29080.799999999999</v>
      </c>
      <c r="U257" s="37">
        <f t="shared" si="71"/>
        <v>29080.799999999999</v>
      </c>
      <c r="V257" s="37">
        <f t="shared" si="71"/>
        <v>29080.799999999999</v>
      </c>
      <c r="W257" s="37">
        <f t="shared" si="71"/>
        <v>29080.799999999999</v>
      </c>
      <c r="X257" s="37">
        <f t="shared" si="71"/>
        <v>29080.799999999999</v>
      </c>
      <c r="Y257" s="37">
        <f t="shared" si="71"/>
        <v>30292.5</v>
      </c>
      <c r="Z257" s="37">
        <f t="shared" si="71"/>
        <v>31504.2</v>
      </c>
      <c r="AA257" s="37">
        <f t="shared" si="71"/>
        <v>32715.9</v>
      </c>
      <c r="AB257" s="37">
        <f t="shared" si="67"/>
        <v>33927.599999999999</v>
      </c>
      <c r="AC257" s="37">
        <f t="shared" si="67"/>
        <v>35139.300000000003</v>
      </c>
      <c r="AD257" s="37">
        <f t="shared" si="67"/>
        <v>36351</v>
      </c>
      <c r="AE257" s="37">
        <f t="shared" si="66"/>
        <v>37562.699999999997</v>
      </c>
      <c r="AF257" s="37">
        <f t="shared" si="66"/>
        <v>38774.400000000001</v>
      </c>
      <c r="AG257" s="37">
        <f t="shared" si="66"/>
        <v>39986.1</v>
      </c>
      <c r="AH257" s="37">
        <f t="shared" si="66"/>
        <v>41197.800000000003</v>
      </c>
      <c r="AI257" s="37">
        <f t="shared" si="66"/>
        <v>42409.5</v>
      </c>
      <c r="AJ257" s="37">
        <f t="shared" si="66"/>
        <v>43621.2</v>
      </c>
      <c r="AK257" s="37">
        <f t="shared" si="65"/>
        <v>44832.9</v>
      </c>
      <c r="AL257" s="37">
        <f t="shared" si="65"/>
        <v>46044.6</v>
      </c>
      <c r="AM257" s="37">
        <f t="shared" si="65"/>
        <v>47256.3</v>
      </c>
      <c r="AN257" s="37">
        <f t="shared" si="65"/>
        <v>48468</v>
      </c>
      <c r="AO257" s="37">
        <f t="shared" si="64"/>
        <v>49679.7</v>
      </c>
      <c r="AP257" s="37">
        <f t="shared" si="63"/>
        <v>50891.4</v>
      </c>
      <c r="AQ257" s="37">
        <f t="shared" si="63"/>
        <v>52103.1</v>
      </c>
      <c r="AR257" s="37">
        <f t="shared" si="63"/>
        <v>53314.8</v>
      </c>
      <c r="AS257" s="37">
        <f t="shared" si="63"/>
        <v>54526.5</v>
      </c>
      <c r="AT257" s="37">
        <f t="shared" si="63"/>
        <v>55738.2</v>
      </c>
      <c r="AU257" s="37">
        <f t="shared" si="63"/>
        <v>56949.9</v>
      </c>
      <c r="AV257" s="37">
        <f t="shared" si="60"/>
        <v>58161.599999999999</v>
      </c>
      <c r="AW257" s="37">
        <f t="shared" si="60"/>
        <v>59373.3</v>
      </c>
    </row>
    <row r="258" spans="1:55" ht="13.2">
      <c r="A258" s="21">
        <v>321840</v>
      </c>
      <c r="B258" s="11" t="s">
        <v>260</v>
      </c>
      <c r="C258" s="34">
        <v>45030</v>
      </c>
      <c r="D258" s="38">
        <f t="shared" si="68"/>
        <v>2251.5</v>
      </c>
      <c r="E258" s="12">
        <v>20</v>
      </c>
      <c r="F258" s="13">
        <v>16</v>
      </c>
      <c r="G258" s="13">
        <v>24</v>
      </c>
      <c r="H258" s="35">
        <f t="shared" si="69"/>
        <v>1125.8</v>
      </c>
      <c r="I258" s="36">
        <f t="shared" si="70"/>
        <v>1501</v>
      </c>
      <c r="J258" s="37">
        <f t="shared" si="62"/>
        <v>2251.5</v>
      </c>
      <c r="K258" s="37">
        <f t="shared" si="62"/>
        <v>4503</v>
      </c>
      <c r="L258" s="37">
        <f t="shared" si="62"/>
        <v>6754.5</v>
      </c>
      <c r="M258" s="37">
        <f t="shared" si="62"/>
        <v>9006</v>
      </c>
      <c r="N258" s="37">
        <f t="shared" si="62"/>
        <v>11257.5</v>
      </c>
      <c r="O258" s="37">
        <f t="shared" si="62"/>
        <v>13509</v>
      </c>
      <c r="P258" s="37">
        <f t="shared" si="62"/>
        <v>15760.5</v>
      </c>
      <c r="Q258" s="37">
        <f t="shared" si="62"/>
        <v>18012</v>
      </c>
      <c r="R258" s="37">
        <f t="shared" si="62"/>
        <v>20263.5</v>
      </c>
      <c r="S258" s="37">
        <f t="shared" si="62"/>
        <v>22515</v>
      </c>
      <c r="T258" s="37">
        <f t="shared" si="71"/>
        <v>24766.5</v>
      </c>
      <c r="U258" s="37">
        <f t="shared" si="71"/>
        <v>27018</v>
      </c>
      <c r="V258" s="37">
        <f t="shared" si="71"/>
        <v>29269.5</v>
      </c>
      <c r="W258" s="37">
        <f t="shared" si="71"/>
        <v>31521</v>
      </c>
      <c r="X258" s="37">
        <f t="shared" si="71"/>
        <v>33772.5</v>
      </c>
      <c r="Y258" s="37">
        <f t="shared" si="71"/>
        <v>45030</v>
      </c>
      <c r="Z258" s="37">
        <f t="shared" si="71"/>
        <v>45030</v>
      </c>
      <c r="AA258" s="37">
        <f t="shared" si="71"/>
        <v>45030</v>
      </c>
      <c r="AB258" s="37">
        <f t="shared" si="67"/>
        <v>45030</v>
      </c>
      <c r="AC258" s="37">
        <f t="shared" si="67"/>
        <v>45030</v>
      </c>
      <c r="AD258" s="37">
        <f t="shared" si="67"/>
        <v>45030</v>
      </c>
      <c r="AE258" s="37">
        <f t="shared" si="66"/>
        <v>45030</v>
      </c>
      <c r="AF258" s="37">
        <f t="shared" si="66"/>
        <v>45030</v>
      </c>
      <c r="AG258" s="37">
        <f t="shared" si="66"/>
        <v>45030</v>
      </c>
      <c r="AH258" s="37">
        <f t="shared" si="66"/>
        <v>46155.8</v>
      </c>
      <c r="AI258" s="37">
        <f t="shared" si="66"/>
        <v>47281.599999999999</v>
      </c>
      <c r="AJ258" s="37">
        <f t="shared" si="66"/>
        <v>48407.4</v>
      </c>
      <c r="AK258" s="37">
        <f t="shared" si="65"/>
        <v>49533.2</v>
      </c>
      <c r="AL258" s="37">
        <f t="shared" si="65"/>
        <v>50659</v>
      </c>
      <c r="AM258" s="37">
        <f t="shared" si="65"/>
        <v>51784.800000000003</v>
      </c>
      <c r="AN258" s="37">
        <f t="shared" si="65"/>
        <v>52910.6</v>
      </c>
      <c r="AO258" s="37">
        <f t="shared" si="64"/>
        <v>54036.4</v>
      </c>
      <c r="AP258" s="37">
        <f t="shared" si="63"/>
        <v>55162.2</v>
      </c>
      <c r="AQ258" s="37">
        <f t="shared" si="63"/>
        <v>56288</v>
      </c>
      <c r="AR258" s="37">
        <f t="shared" si="63"/>
        <v>57413.8</v>
      </c>
      <c r="AS258" s="37">
        <f t="shared" si="63"/>
        <v>58539.6</v>
      </c>
      <c r="AT258" s="37">
        <f t="shared" si="63"/>
        <v>59665.4</v>
      </c>
      <c r="AU258" s="37">
        <f t="shared" si="63"/>
        <v>60791.199999999997</v>
      </c>
      <c r="AV258" s="37">
        <f t="shared" si="60"/>
        <v>61917</v>
      </c>
      <c r="AW258" s="37">
        <f t="shared" si="60"/>
        <v>63042.8</v>
      </c>
      <c r="AX258" s="26"/>
      <c r="AY258" s="26"/>
      <c r="AZ258" s="26"/>
      <c r="BA258" s="26"/>
      <c r="BB258" s="26"/>
      <c r="BC258" s="26"/>
    </row>
    <row r="259" spans="1:55" ht="13.2">
      <c r="A259" s="21">
        <v>321850</v>
      </c>
      <c r="B259" s="11" t="s">
        <v>259</v>
      </c>
      <c r="C259" s="34">
        <v>19082.7</v>
      </c>
      <c r="D259" s="38">
        <f t="shared" si="68"/>
        <v>2726.1</v>
      </c>
      <c r="E259" s="12">
        <v>7</v>
      </c>
      <c r="F259" s="13">
        <v>6</v>
      </c>
      <c r="G259" s="13">
        <v>9</v>
      </c>
      <c r="H259" s="35">
        <f t="shared" si="69"/>
        <v>1363.1</v>
      </c>
      <c r="I259" s="36">
        <f t="shared" si="70"/>
        <v>1817.4</v>
      </c>
      <c r="J259" s="37">
        <f t="shared" si="62"/>
        <v>2726.1</v>
      </c>
      <c r="K259" s="37">
        <f t="shared" si="62"/>
        <v>5452.2</v>
      </c>
      <c r="L259" s="37">
        <f t="shared" si="62"/>
        <v>8178.3</v>
      </c>
      <c r="M259" s="37">
        <f t="shared" si="62"/>
        <v>10904.4</v>
      </c>
      <c r="N259" s="37">
        <f t="shared" si="62"/>
        <v>13630.5</v>
      </c>
      <c r="O259" s="37">
        <f t="shared" si="62"/>
        <v>19082.7</v>
      </c>
      <c r="P259" s="37">
        <f t="shared" si="62"/>
        <v>19082.7</v>
      </c>
      <c r="Q259" s="37">
        <f t="shared" si="62"/>
        <v>19082.7</v>
      </c>
      <c r="R259" s="37">
        <f t="shared" si="62"/>
        <v>19082.7</v>
      </c>
      <c r="S259" s="37">
        <f t="shared" si="62"/>
        <v>20445.8</v>
      </c>
      <c r="T259" s="37">
        <f t="shared" si="71"/>
        <v>21808.9</v>
      </c>
      <c r="U259" s="37">
        <f t="shared" si="71"/>
        <v>23172</v>
      </c>
      <c r="V259" s="37">
        <f t="shared" si="71"/>
        <v>24535.1</v>
      </c>
      <c r="W259" s="37">
        <f t="shared" si="71"/>
        <v>25898.2</v>
      </c>
      <c r="X259" s="37">
        <f t="shared" si="71"/>
        <v>27261.3</v>
      </c>
      <c r="Y259" s="37">
        <f t="shared" si="71"/>
        <v>28624.400000000001</v>
      </c>
      <c r="Z259" s="37">
        <f t="shared" si="71"/>
        <v>29987.5</v>
      </c>
      <c r="AA259" s="37">
        <f t="shared" si="71"/>
        <v>31350.6</v>
      </c>
      <c r="AB259" s="37">
        <f t="shared" si="67"/>
        <v>32713.7</v>
      </c>
      <c r="AC259" s="37">
        <f t="shared" si="67"/>
        <v>34076.800000000003</v>
      </c>
      <c r="AD259" s="37">
        <f t="shared" si="67"/>
        <v>35439.9</v>
      </c>
      <c r="AE259" s="37">
        <f t="shared" si="66"/>
        <v>36803</v>
      </c>
      <c r="AF259" s="37">
        <f t="shared" si="66"/>
        <v>38166.1</v>
      </c>
      <c r="AG259" s="37">
        <f t="shared" si="66"/>
        <v>39529.199999999997</v>
      </c>
      <c r="AH259" s="37">
        <f t="shared" si="66"/>
        <v>40892.300000000003</v>
      </c>
      <c r="AI259" s="37">
        <f t="shared" si="66"/>
        <v>42255.4</v>
      </c>
      <c r="AJ259" s="37">
        <f t="shared" si="66"/>
        <v>43618.5</v>
      </c>
      <c r="AK259" s="37">
        <f t="shared" si="65"/>
        <v>44981.599999999999</v>
      </c>
      <c r="AL259" s="37">
        <f t="shared" si="65"/>
        <v>46344.7</v>
      </c>
      <c r="AM259" s="37">
        <f t="shared" si="65"/>
        <v>47707.8</v>
      </c>
      <c r="AN259" s="37">
        <f t="shared" si="65"/>
        <v>49070.9</v>
      </c>
      <c r="AO259" s="37">
        <f t="shared" si="64"/>
        <v>50434</v>
      </c>
      <c r="AP259" s="37">
        <f t="shared" si="63"/>
        <v>51797.1</v>
      </c>
      <c r="AQ259" s="37">
        <f t="shared" si="63"/>
        <v>53160.2</v>
      </c>
      <c r="AR259" s="37">
        <f t="shared" si="63"/>
        <v>54523.3</v>
      </c>
      <c r="AS259" s="37">
        <f t="shared" si="63"/>
        <v>55886.400000000001</v>
      </c>
      <c r="AT259" s="37">
        <f t="shared" si="63"/>
        <v>57249.5</v>
      </c>
      <c r="AU259" s="37">
        <f t="shared" si="63"/>
        <v>58612.6</v>
      </c>
      <c r="AV259" s="37">
        <f t="shared" si="60"/>
        <v>59975.7</v>
      </c>
      <c r="AW259" s="37">
        <f t="shared" si="60"/>
        <v>61338.8</v>
      </c>
      <c r="AX259" s="26"/>
      <c r="AY259" s="26"/>
      <c r="AZ259" s="26"/>
      <c r="BA259" s="26"/>
      <c r="BB259" s="26"/>
      <c r="BC259" s="26"/>
    </row>
    <row r="260" spans="1:55" s="26" customFormat="1" ht="25.95" customHeight="1">
      <c r="A260" s="21">
        <v>321860</v>
      </c>
      <c r="B260" s="11" t="s">
        <v>258</v>
      </c>
      <c r="C260" s="34">
        <v>33437.599999999999</v>
      </c>
      <c r="D260" s="38">
        <f t="shared" si="68"/>
        <v>4179.7</v>
      </c>
      <c r="E260" s="12">
        <v>8</v>
      </c>
      <c r="F260" s="23">
        <v>7</v>
      </c>
      <c r="G260" s="23">
        <v>10</v>
      </c>
      <c r="H260" s="35">
        <f t="shared" si="69"/>
        <v>2089.9</v>
      </c>
      <c r="I260" s="36">
        <f t="shared" si="70"/>
        <v>2786.5</v>
      </c>
      <c r="J260" s="37">
        <f t="shared" si="62"/>
        <v>4179.7</v>
      </c>
      <c r="K260" s="37">
        <f t="shared" si="62"/>
        <v>8359.4</v>
      </c>
      <c r="L260" s="37">
        <f t="shared" si="62"/>
        <v>12539.1</v>
      </c>
      <c r="M260" s="37">
        <f t="shared" si="62"/>
        <v>16718.8</v>
      </c>
      <c r="N260" s="37">
        <f t="shared" si="62"/>
        <v>20898.5</v>
      </c>
      <c r="O260" s="37">
        <f t="shared" si="62"/>
        <v>25078.2</v>
      </c>
      <c r="P260" s="37">
        <f t="shared" si="62"/>
        <v>33437.599999999999</v>
      </c>
      <c r="Q260" s="37">
        <f t="shared" si="62"/>
        <v>33437.599999999999</v>
      </c>
      <c r="R260" s="37">
        <f t="shared" si="62"/>
        <v>33437.599999999999</v>
      </c>
      <c r="S260" s="37">
        <f t="shared" si="62"/>
        <v>33437.599999999999</v>
      </c>
      <c r="T260" s="37">
        <f t="shared" si="71"/>
        <v>35527.5</v>
      </c>
      <c r="U260" s="37">
        <f t="shared" si="71"/>
        <v>37617.4</v>
      </c>
      <c r="V260" s="37">
        <f t="shared" si="71"/>
        <v>39707.300000000003</v>
      </c>
      <c r="W260" s="37">
        <f t="shared" si="71"/>
        <v>41797.199999999997</v>
      </c>
      <c r="X260" s="37">
        <f t="shared" si="71"/>
        <v>43887.1</v>
      </c>
      <c r="Y260" s="37">
        <f t="shared" si="71"/>
        <v>45977</v>
      </c>
      <c r="Z260" s="37">
        <f t="shared" si="71"/>
        <v>48066.9</v>
      </c>
      <c r="AA260" s="37">
        <f t="shared" si="71"/>
        <v>50156.800000000003</v>
      </c>
      <c r="AB260" s="37">
        <f t="shared" si="67"/>
        <v>52246.7</v>
      </c>
      <c r="AC260" s="37">
        <f t="shared" si="67"/>
        <v>54336.6</v>
      </c>
      <c r="AD260" s="37">
        <f t="shared" si="67"/>
        <v>56426.5</v>
      </c>
      <c r="AE260" s="37">
        <f t="shared" si="66"/>
        <v>58516.4</v>
      </c>
      <c r="AF260" s="37">
        <f t="shared" si="66"/>
        <v>60606.3</v>
      </c>
      <c r="AG260" s="37">
        <f t="shared" si="66"/>
        <v>62696.2</v>
      </c>
      <c r="AH260" s="37">
        <f t="shared" si="66"/>
        <v>64786.1</v>
      </c>
      <c r="AI260" s="37">
        <f t="shared" si="66"/>
        <v>66876</v>
      </c>
      <c r="AJ260" s="37">
        <f t="shared" si="66"/>
        <v>68965.899999999994</v>
      </c>
      <c r="AK260" s="37">
        <f t="shared" si="65"/>
        <v>71055.8</v>
      </c>
      <c r="AL260" s="37">
        <f t="shared" si="65"/>
        <v>73145.7</v>
      </c>
      <c r="AM260" s="37">
        <f t="shared" si="65"/>
        <v>75235.600000000006</v>
      </c>
      <c r="AN260" s="37">
        <f t="shared" si="65"/>
        <v>77325.5</v>
      </c>
      <c r="AO260" s="37">
        <f t="shared" si="64"/>
        <v>79415.399999999994</v>
      </c>
      <c r="AP260" s="37">
        <f t="shared" si="63"/>
        <v>81505.3</v>
      </c>
      <c r="AQ260" s="37">
        <f t="shared" si="63"/>
        <v>83595.199999999997</v>
      </c>
      <c r="AR260" s="37">
        <f t="shared" si="63"/>
        <v>85685.1</v>
      </c>
      <c r="AS260" s="37">
        <f t="shared" si="63"/>
        <v>87775</v>
      </c>
      <c r="AT260" s="37">
        <f t="shared" si="63"/>
        <v>89864.9</v>
      </c>
      <c r="AU260" s="37">
        <f t="shared" si="63"/>
        <v>91954.8</v>
      </c>
      <c r="AV260" s="37">
        <f t="shared" si="60"/>
        <v>94044.7</v>
      </c>
      <c r="AW260" s="37">
        <f t="shared" si="60"/>
        <v>96134.6</v>
      </c>
    </row>
    <row r="261" spans="1:55" s="26" customFormat="1" ht="19.2" customHeight="1">
      <c r="A261" s="21">
        <v>321870</v>
      </c>
      <c r="B261" s="11" t="s">
        <v>257</v>
      </c>
      <c r="C261" s="34">
        <v>38779.300000000003</v>
      </c>
      <c r="D261" s="38">
        <f t="shared" si="68"/>
        <v>5539.9</v>
      </c>
      <c r="E261" s="12">
        <v>7</v>
      </c>
      <c r="F261" s="23">
        <v>6</v>
      </c>
      <c r="G261" s="23">
        <v>9</v>
      </c>
      <c r="H261" s="35">
        <f t="shared" si="69"/>
        <v>2770</v>
      </c>
      <c r="I261" s="36">
        <f t="shared" si="70"/>
        <v>3693.3</v>
      </c>
      <c r="J261" s="37">
        <f t="shared" si="62"/>
        <v>5539.9</v>
      </c>
      <c r="K261" s="37">
        <f t="shared" si="62"/>
        <v>11079.8</v>
      </c>
      <c r="L261" s="37">
        <f t="shared" si="62"/>
        <v>16619.7</v>
      </c>
      <c r="M261" s="37">
        <f t="shared" si="62"/>
        <v>22159.599999999999</v>
      </c>
      <c r="N261" s="37">
        <f t="shared" si="62"/>
        <v>27699.5</v>
      </c>
      <c r="O261" s="37">
        <f t="shared" si="62"/>
        <v>38779.300000000003</v>
      </c>
      <c r="P261" s="37">
        <f t="shared" si="62"/>
        <v>38779.300000000003</v>
      </c>
      <c r="Q261" s="37">
        <f t="shared" si="62"/>
        <v>38779.300000000003</v>
      </c>
      <c r="R261" s="37">
        <f t="shared" si="62"/>
        <v>38779.300000000003</v>
      </c>
      <c r="S261" s="37">
        <f t="shared" si="62"/>
        <v>41549.300000000003</v>
      </c>
      <c r="T261" s="37">
        <f t="shared" si="71"/>
        <v>44319.3</v>
      </c>
      <c r="U261" s="37">
        <f t="shared" si="71"/>
        <v>47089.3</v>
      </c>
      <c r="V261" s="37">
        <f t="shared" si="71"/>
        <v>49859.3</v>
      </c>
      <c r="W261" s="37">
        <f t="shared" si="71"/>
        <v>52629.3</v>
      </c>
      <c r="X261" s="37">
        <f t="shared" si="71"/>
        <v>55399.3</v>
      </c>
      <c r="Y261" s="37">
        <f t="shared" si="71"/>
        <v>58169.3</v>
      </c>
      <c r="Z261" s="37">
        <f t="shared" si="71"/>
        <v>60939.3</v>
      </c>
      <c r="AA261" s="37">
        <f t="shared" si="71"/>
        <v>63709.3</v>
      </c>
      <c r="AB261" s="37">
        <f t="shared" si="67"/>
        <v>66479.3</v>
      </c>
      <c r="AC261" s="37">
        <f t="shared" si="67"/>
        <v>69249.3</v>
      </c>
      <c r="AD261" s="37">
        <f t="shared" si="67"/>
        <v>72019.3</v>
      </c>
      <c r="AE261" s="37">
        <f t="shared" si="66"/>
        <v>74789.3</v>
      </c>
      <c r="AF261" s="37">
        <f t="shared" si="66"/>
        <v>77559.3</v>
      </c>
      <c r="AG261" s="37">
        <f t="shared" si="66"/>
        <v>80329.3</v>
      </c>
      <c r="AH261" s="37">
        <f t="shared" si="66"/>
        <v>83099.3</v>
      </c>
      <c r="AI261" s="37">
        <f t="shared" si="66"/>
        <v>85869.3</v>
      </c>
      <c r="AJ261" s="37">
        <f t="shared" si="66"/>
        <v>88639.3</v>
      </c>
      <c r="AK261" s="37">
        <f t="shared" si="65"/>
        <v>91409.3</v>
      </c>
      <c r="AL261" s="37">
        <f t="shared" si="65"/>
        <v>94179.3</v>
      </c>
      <c r="AM261" s="37">
        <f t="shared" si="65"/>
        <v>96949.3</v>
      </c>
      <c r="AN261" s="37">
        <f t="shared" si="65"/>
        <v>99719.3</v>
      </c>
      <c r="AO261" s="37">
        <f t="shared" si="64"/>
        <v>102489.3</v>
      </c>
      <c r="AP261" s="37">
        <f t="shared" si="63"/>
        <v>105259.3</v>
      </c>
      <c r="AQ261" s="37">
        <f t="shared" si="63"/>
        <v>108029.3</v>
      </c>
      <c r="AR261" s="37">
        <f t="shared" si="63"/>
        <v>110799.3</v>
      </c>
      <c r="AS261" s="37">
        <f t="shared" si="63"/>
        <v>113569.3</v>
      </c>
      <c r="AT261" s="37">
        <f t="shared" si="63"/>
        <v>116339.3</v>
      </c>
      <c r="AU261" s="37">
        <f t="shared" si="63"/>
        <v>119109.3</v>
      </c>
      <c r="AV261" s="37">
        <f t="shared" si="60"/>
        <v>121879.3</v>
      </c>
      <c r="AW261" s="37">
        <f t="shared" si="60"/>
        <v>124649.3</v>
      </c>
      <c r="AX261" s="1"/>
      <c r="AY261" s="1"/>
      <c r="AZ261" s="1"/>
      <c r="BA261" s="1"/>
      <c r="BB261" s="1"/>
      <c r="BC261" s="1"/>
    </row>
    <row r="262" spans="1:55" s="26" customFormat="1" ht="19.95" customHeight="1">
      <c r="A262" s="21">
        <v>321880</v>
      </c>
      <c r="B262" s="11" t="s">
        <v>507</v>
      </c>
      <c r="C262" s="34">
        <v>28263.200000000001</v>
      </c>
      <c r="D262" s="38">
        <f t="shared" si="68"/>
        <v>3532.9</v>
      </c>
      <c r="E262" s="12">
        <v>8</v>
      </c>
      <c r="F262" s="23">
        <v>7</v>
      </c>
      <c r="G262" s="23">
        <v>10</v>
      </c>
      <c r="H262" s="35">
        <f t="shared" si="69"/>
        <v>1766.5</v>
      </c>
      <c r="I262" s="36">
        <f t="shared" si="70"/>
        <v>2355.3000000000002</v>
      </c>
      <c r="J262" s="37">
        <f t="shared" si="62"/>
        <v>3532.9</v>
      </c>
      <c r="K262" s="37">
        <f t="shared" si="62"/>
        <v>7065.8</v>
      </c>
      <c r="L262" s="37">
        <f t="shared" si="62"/>
        <v>10598.7</v>
      </c>
      <c r="M262" s="37">
        <f t="shared" si="62"/>
        <v>14131.6</v>
      </c>
      <c r="N262" s="37">
        <f t="shared" si="62"/>
        <v>17664.5</v>
      </c>
      <c r="O262" s="37">
        <f t="shared" si="62"/>
        <v>21197.4</v>
      </c>
      <c r="P262" s="37">
        <f t="shared" si="62"/>
        <v>28263.200000000001</v>
      </c>
      <c r="Q262" s="37">
        <f t="shared" si="62"/>
        <v>28263.200000000001</v>
      </c>
      <c r="R262" s="37">
        <f t="shared" si="62"/>
        <v>28263.200000000001</v>
      </c>
      <c r="S262" s="37">
        <f t="shared" si="62"/>
        <v>28263.200000000001</v>
      </c>
      <c r="T262" s="37">
        <f t="shared" si="71"/>
        <v>30029.7</v>
      </c>
      <c r="U262" s="37">
        <f t="shared" si="71"/>
        <v>31796.2</v>
      </c>
      <c r="V262" s="37">
        <f t="shared" si="71"/>
        <v>33562.699999999997</v>
      </c>
      <c r="W262" s="37">
        <f t="shared" si="71"/>
        <v>35329.199999999997</v>
      </c>
      <c r="X262" s="37">
        <f t="shared" si="71"/>
        <v>37095.699999999997</v>
      </c>
      <c r="Y262" s="37">
        <f t="shared" si="71"/>
        <v>38862.199999999997</v>
      </c>
      <c r="Z262" s="37">
        <f t="shared" si="71"/>
        <v>40628.699999999997</v>
      </c>
      <c r="AA262" s="37">
        <f t="shared" si="71"/>
        <v>42395.199999999997</v>
      </c>
      <c r="AB262" s="37">
        <f t="shared" si="67"/>
        <v>44161.7</v>
      </c>
      <c r="AC262" s="37">
        <f t="shared" si="67"/>
        <v>45928.2</v>
      </c>
      <c r="AD262" s="37">
        <f t="shared" si="67"/>
        <v>47694.7</v>
      </c>
      <c r="AE262" s="37">
        <f t="shared" si="66"/>
        <v>49461.2</v>
      </c>
      <c r="AF262" s="37">
        <f t="shared" si="66"/>
        <v>51227.7</v>
      </c>
      <c r="AG262" s="37">
        <f t="shared" si="66"/>
        <v>52994.2</v>
      </c>
      <c r="AH262" s="37">
        <f t="shared" si="66"/>
        <v>54760.7</v>
      </c>
      <c r="AI262" s="37">
        <f t="shared" si="66"/>
        <v>56527.199999999997</v>
      </c>
      <c r="AJ262" s="37">
        <f t="shared" si="66"/>
        <v>58293.7</v>
      </c>
      <c r="AK262" s="37">
        <f t="shared" si="65"/>
        <v>60060.2</v>
      </c>
      <c r="AL262" s="37">
        <f t="shared" si="65"/>
        <v>61826.7</v>
      </c>
      <c r="AM262" s="37">
        <f t="shared" si="65"/>
        <v>63593.2</v>
      </c>
      <c r="AN262" s="37">
        <f t="shared" si="65"/>
        <v>65359.7</v>
      </c>
      <c r="AO262" s="37">
        <f t="shared" si="64"/>
        <v>67126.2</v>
      </c>
      <c r="AP262" s="37">
        <f t="shared" si="63"/>
        <v>68892.7</v>
      </c>
      <c r="AQ262" s="37">
        <f t="shared" si="63"/>
        <v>70659.199999999997</v>
      </c>
      <c r="AR262" s="37">
        <f t="shared" si="63"/>
        <v>72425.7</v>
      </c>
      <c r="AS262" s="37">
        <f t="shared" si="63"/>
        <v>74192.2</v>
      </c>
      <c r="AT262" s="37">
        <f t="shared" si="63"/>
        <v>75958.7</v>
      </c>
      <c r="AU262" s="37">
        <f t="shared" si="63"/>
        <v>77725.2</v>
      </c>
      <c r="AV262" s="37">
        <f t="shared" si="60"/>
        <v>79491.7</v>
      </c>
      <c r="AW262" s="37">
        <f t="shared" si="60"/>
        <v>81258.2</v>
      </c>
      <c r="AX262" s="1"/>
      <c r="AY262" s="1"/>
      <c r="AZ262" s="1"/>
      <c r="BA262" s="1"/>
      <c r="BB262" s="1"/>
      <c r="BC262" s="1"/>
    </row>
    <row r="263" spans="1:55" ht="13.2">
      <c r="A263" s="21">
        <v>321900</v>
      </c>
      <c r="B263" s="11" t="s">
        <v>256</v>
      </c>
      <c r="C263" s="34">
        <v>32330.400000000001</v>
      </c>
      <c r="D263" s="38">
        <f t="shared" si="68"/>
        <v>2694.2</v>
      </c>
      <c r="E263" s="12">
        <v>12</v>
      </c>
      <c r="F263" s="13">
        <v>10</v>
      </c>
      <c r="G263" s="13">
        <v>15</v>
      </c>
      <c r="H263" s="35">
        <f t="shared" si="69"/>
        <v>1347.1</v>
      </c>
      <c r="I263" s="36">
        <f t="shared" si="70"/>
        <v>1796.1</v>
      </c>
      <c r="J263" s="37">
        <f t="shared" si="62"/>
        <v>2694.2</v>
      </c>
      <c r="K263" s="37">
        <f t="shared" si="62"/>
        <v>5388.4</v>
      </c>
      <c r="L263" s="37">
        <f t="shared" si="62"/>
        <v>8082.6</v>
      </c>
      <c r="M263" s="37">
        <f t="shared" si="62"/>
        <v>10776.8</v>
      </c>
      <c r="N263" s="37">
        <f t="shared" si="62"/>
        <v>13471</v>
      </c>
      <c r="O263" s="37">
        <f t="shared" si="62"/>
        <v>16165.2</v>
      </c>
      <c r="P263" s="37">
        <f t="shared" si="62"/>
        <v>18859.400000000001</v>
      </c>
      <c r="Q263" s="37">
        <f t="shared" si="62"/>
        <v>21553.599999999999</v>
      </c>
      <c r="R263" s="37">
        <f t="shared" si="62"/>
        <v>24247.8</v>
      </c>
      <c r="S263" s="37">
        <f t="shared" si="62"/>
        <v>32330.400000000001</v>
      </c>
      <c r="T263" s="37">
        <f t="shared" si="71"/>
        <v>32330.400000000001</v>
      </c>
      <c r="U263" s="37">
        <f t="shared" si="71"/>
        <v>32330.400000000001</v>
      </c>
      <c r="V263" s="37">
        <f t="shared" si="71"/>
        <v>32330.400000000001</v>
      </c>
      <c r="W263" s="37">
        <f t="shared" si="71"/>
        <v>32330.400000000001</v>
      </c>
      <c r="X263" s="37">
        <f t="shared" si="71"/>
        <v>32330.400000000001</v>
      </c>
      <c r="Y263" s="37">
        <f t="shared" si="71"/>
        <v>33677.5</v>
      </c>
      <c r="Z263" s="37">
        <f t="shared" si="71"/>
        <v>35024.6</v>
      </c>
      <c r="AA263" s="37">
        <f t="shared" si="71"/>
        <v>36371.699999999997</v>
      </c>
      <c r="AB263" s="37">
        <f t="shared" si="67"/>
        <v>37718.800000000003</v>
      </c>
      <c r="AC263" s="37">
        <f t="shared" si="67"/>
        <v>39065.9</v>
      </c>
      <c r="AD263" s="37">
        <f t="shared" si="67"/>
        <v>40413</v>
      </c>
      <c r="AE263" s="37">
        <f t="shared" si="66"/>
        <v>41760.1</v>
      </c>
      <c r="AF263" s="37">
        <f t="shared" si="66"/>
        <v>43107.199999999997</v>
      </c>
      <c r="AG263" s="37">
        <f t="shared" si="66"/>
        <v>44454.3</v>
      </c>
      <c r="AH263" s="37">
        <f t="shared" si="66"/>
        <v>45801.4</v>
      </c>
      <c r="AI263" s="37">
        <f t="shared" si="66"/>
        <v>47148.5</v>
      </c>
      <c r="AJ263" s="37">
        <f t="shared" si="66"/>
        <v>48495.6</v>
      </c>
      <c r="AK263" s="37">
        <f t="shared" si="65"/>
        <v>49842.7</v>
      </c>
      <c r="AL263" s="37">
        <f t="shared" si="65"/>
        <v>51189.8</v>
      </c>
      <c r="AM263" s="37">
        <f t="shared" si="65"/>
        <v>52536.9</v>
      </c>
      <c r="AN263" s="37">
        <f t="shared" si="65"/>
        <v>53884</v>
      </c>
      <c r="AO263" s="37">
        <f t="shared" si="64"/>
        <v>55231.1</v>
      </c>
      <c r="AP263" s="37">
        <f t="shared" si="63"/>
        <v>56578.2</v>
      </c>
      <c r="AQ263" s="37">
        <f t="shared" si="63"/>
        <v>57925.3</v>
      </c>
      <c r="AR263" s="37">
        <f t="shared" si="63"/>
        <v>59272.4</v>
      </c>
      <c r="AS263" s="37">
        <f t="shared" si="63"/>
        <v>60619.5</v>
      </c>
      <c r="AT263" s="37">
        <f t="shared" si="63"/>
        <v>61966.6</v>
      </c>
      <c r="AU263" s="37">
        <f t="shared" si="63"/>
        <v>63313.7</v>
      </c>
      <c r="AV263" s="37">
        <f t="shared" si="60"/>
        <v>64660.800000000003</v>
      </c>
      <c r="AW263" s="37">
        <f t="shared" si="60"/>
        <v>66007.899999999994</v>
      </c>
    </row>
    <row r="264" spans="1:55" ht="24">
      <c r="A264" s="21">
        <v>321910</v>
      </c>
      <c r="B264" s="11" t="s">
        <v>255</v>
      </c>
      <c r="C264" s="34">
        <v>40848</v>
      </c>
      <c r="D264" s="38">
        <f t="shared" si="68"/>
        <v>2042.4</v>
      </c>
      <c r="E264" s="12">
        <v>20</v>
      </c>
      <c r="F264" s="13">
        <v>16</v>
      </c>
      <c r="G264" s="13">
        <v>24</v>
      </c>
      <c r="H264" s="35">
        <f t="shared" si="69"/>
        <v>1021.2</v>
      </c>
      <c r="I264" s="36">
        <f t="shared" si="70"/>
        <v>1361.6</v>
      </c>
      <c r="J264" s="37">
        <f t="shared" si="62"/>
        <v>2042.4</v>
      </c>
      <c r="K264" s="37">
        <f t="shared" si="62"/>
        <v>4084.8</v>
      </c>
      <c r="L264" s="37">
        <f t="shared" si="62"/>
        <v>6127.2</v>
      </c>
      <c r="M264" s="37">
        <f t="shared" si="62"/>
        <v>8169.6</v>
      </c>
      <c r="N264" s="37">
        <f t="shared" si="62"/>
        <v>10212</v>
      </c>
      <c r="O264" s="37">
        <f t="shared" si="62"/>
        <v>12254.4</v>
      </c>
      <c r="P264" s="37">
        <f t="shared" si="62"/>
        <v>14296.8</v>
      </c>
      <c r="Q264" s="37">
        <f t="shared" si="62"/>
        <v>16339.2</v>
      </c>
      <c r="R264" s="37">
        <f t="shared" si="62"/>
        <v>18381.599999999999</v>
      </c>
      <c r="S264" s="37">
        <f t="shared" si="62"/>
        <v>20424</v>
      </c>
      <c r="T264" s="37">
        <f t="shared" si="71"/>
        <v>22466.400000000001</v>
      </c>
      <c r="U264" s="37">
        <f t="shared" si="71"/>
        <v>24508.799999999999</v>
      </c>
      <c r="V264" s="37">
        <f t="shared" si="71"/>
        <v>26551.200000000001</v>
      </c>
      <c r="W264" s="37">
        <f t="shared" si="71"/>
        <v>28593.599999999999</v>
      </c>
      <c r="X264" s="37">
        <f t="shared" si="71"/>
        <v>30636</v>
      </c>
      <c r="Y264" s="37">
        <f t="shared" si="71"/>
        <v>40848</v>
      </c>
      <c r="Z264" s="37">
        <f t="shared" si="71"/>
        <v>40848</v>
      </c>
      <c r="AA264" s="37">
        <f t="shared" si="71"/>
        <v>40848</v>
      </c>
      <c r="AB264" s="37">
        <f t="shared" si="67"/>
        <v>40848</v>
      </c>
      <c r="AC264" s="37">
        <f t="shared" si="67"/>
        <v>40848</v>
      </c>
      <c r="AD264" s="37">
        <f t="shared" si="67"/>
        <v>40848</v>
      </c>
      <c r="AE264" s="37">
        <f t="shared" si="66"/>
        <v>40848</v>
      </c>
      <c r="AF264" s="37">
        <f t="shared" si="66"/>
        <v>40848</v>
      </c>
      <c r="AG264" s="37">
        <f t="shared" si="66"/>
        <v>40848</v>
      </c>
      <c r="AH264" s="37">
        <f t="shared" si="66"/>
        <v>41869.199999999997</v>
      </c>
      <c r="AI264" s="37">
        <f t="shared" si="66"/>
        <v>42890.400000000001</v>
      </c>
      <c r="AJ264" s="37">
        <f t="shared" si="66"/>
        <v>43911.6</v>
      </c>
      <c r="AK264" s="37">
        <f t="shared" si="65"/>
        <v>44932.800000000003</v>
      </c>
      <c r="AL264" s="37">
        <f t="shared" si="65"/>
        <v>45954</v>
      </c>
      <c r="AM264" s="37">
        <f t="shared" si="65"/>
        <v>46975.199999999997</v>
      </c>
      <c r="AN264" s="37">
        <f t="shared" si="65"/>
        <v>47996.4</v>
      </c>
      <c r="AO264" s="37">
        <f t="shared" si="64"/>
        <v>49017.599999999999</v>
      </c>
      <c r="AP264" s="37">
        <f t="shared" si="63"/>
        <v>50038.8</v>
      </c>
      <c r="AQ264" s="37">
        <f t="shared" si="63"/>
        <v>51060</v>
      </c>
      <c r="AR264" s="37">
        <f t="shared" si="63"/>
        <v>52081.2</v>
      </c>
      <c r="AS264" s="37">
        <f t="shared" si="63"/>
        <v>53102.400000000001</v>
      </c>
      <c r="AT264" s="37">
        <f t="shared" si="63"/>
        <v>54123.6</v>
      </c>
      <c r="AU264" s="37">
        <f t="shared" si="63"/>
        <v>55144.800000000003</v>
      </c>
      <c r="AV264" s="37">
        <f t="shared" si="60"/>
        <v>56166</v>
      </c>
      <c r="AW264" s="37">
        <f t="shared" si="60"/>
        <v>57187.199999999997</v>
      </c>
    </row>
    <row r="265" spans="1:55" ht="24">
      <c r="A265" s="21">
        <v>321920</v>
      </c>
      <c r="B265" s="11" t="s">
        <v>254</v>
      </c>
      <c r="C265" s="34">
        <v>55008.2</v>
      </c>
      <c r="D265" s="38">
        <f t="shared" si="68"/>
        <v>2115.6999999999998</v>
      </c>
      <c r="E265" s="12">
        <v>26</v>
      </c>
      <c r="F265" s="13">
        <v>21</v>
      </c>
      <c r="G265" s="13">
        <v>32</v>
      </c>
      <c r="H265" s="35">
        <f t="shared" si="69"/>
        <v>1057.9000000000001</v>
      </c>
      <c r="I265" s="36">
        <f t="shared" si="70"/>
        <v>1410.5</v>
      </c>
      <c r="J265" s="37">
        <f t="shared" si="62"/>
        <v>2115.6999999999998</v>
      </c>
      <c r="K265" s="37">
        <f t="shared" si="62"/>
        <v>4231.3999999999996</v>
      </c>
      <c r="L265" s="37">
        <f t="shared" si="62"/>
        <v>6347.1</v>
      </c>
      <c r="M265" s="37">
        <f t="shared" si="62"/>
        <v>8462.7999999999993</v>
      </c>
      <c r="N265" s="37">
        <f t="shared" si="62"/>
        <v>10578.5</v>
      </c>
      <c r="O265" s="37">
        <f t="shared" si="62"/>
        <v>12694.2</v>
      </c>
      <c r="P265" s="37">
        <f t="shared" si="62"/>
        <v>14809.9</v>
      </c>
      <c r="Q265" s="37">
        <f t="shared" si="62"/>
        <v>16925.599999999999</v>
      </c>
      <c r="R265" s="37">
        <f t="shared" si="62"/>
        <v>19041.3</v>
      </c>
      <c r="S265" s="37">
        <f t="shared" si="62"/>
        <v>21157</v>
      </c>
      <c r="T265" s="37">
        <f t="shared" si="71"/>
        <v>23272.7</v>
      </c>
      <c r="U265" s="37">
        <f t="shared" si="71"/>
        <v>25388.400000000001</v>
      </c>
      <c r="V265" s="37">
        <f t="shared" si="71"/>
        <v>27504.1</v>
      </c>
      <c r="W265" s="37">
        <f t="shared" si="71"/>
        <v>29619.8</v>
      </c>
      <c r="X265" s="37">
        <f t="shared" si="71"/>
        <v>31735.5</v>
      </c>
      <c r="Y265" s="37">
        <f t="shared" si="71"/>
        <v>33851.199999999997</v>
      </c>
      <c r="Z265" s="37">
        <f t="shared" si="71"/>
        <v>35966.9</v>
      </c>
      <c r="AA265" s="37">
        <f t="shared" si="71"/>
        <v>38082.6</v>
      </c>
      <c r="AB265" s="37">
        <f t="shared" si="67"/>
        <v>40198.300000000003</v>
      </c>
      <c r="AC265" s="37">
        <f t="shared" si="67"/>
        <v>42314</v>
      </c>
      <c r="AD265" s="37">
        <f t="shared" si="67"/>
        <v>55008.2</v>
      </c>
      <c r="AE265" s="37">
        <f t="shared" si="66"/>
        <v>55008.2</v>
      </c>
      <c r="AF265" s="37">
        <f t="shared" si="66"/>
        <v>55008.2</v>
      </c>
      <c r="AG265" s="37">
        <f t="shared" si="66"/>
        <v>55008.2</v>
      </c>
      <c r="AH265" s="37">
        <f t="shared" si="66"/>
        <v>55008.2</v>
      </c>
      <c r="AI265" s="37">
        <f t="shared" si="66"/>
        <v>55008.2</v>
      </c>
      <c r="AJ265" s="37">
        <f t="shared" si="66"/>
        <v>55008.2</v>
      </c>
      <c r="AK265" s="37">
        <f t="shared" si="65"/>
        <v>55008.2</v>
      </c>
      <c r="AL265" s="37">
        <f t="shared" si="65"/>
        <v>55008.2</v>
      </c>
      <c r="AM265" s="37">
        <f t="shared" si="65"/>
        <v>55008.2</v>
      </c>
      <c r="AN265" s="37">
        <f t="shared" si="65"/>
        <v>55008.2</v>
      </c>
      <c r="AO265" s="37">
        <f t="shared" si="64"/>
        <v>55008.2</v>
      </c>
      <c r="AP265" s="37">
        <f t="shared" si="63"/>
        <v>56066.1</v>
      </c>
      <c r="AQ265" s="37">
        <f t="shared" si="63"/>
        <v>57124</v>
      </c>
      <c r="AR265" s="37">
        <f t="shared" si="63"/>
        <v>58181.9</v>
      </c>
      <c r="AS265" s="37">
        <f t="shared" si="63"/>
        <v>59239.8</v>
      </c>
      <c r="AT265" s="37">
        <f t="shared" si="63"/>
        <v>60297.7</v>
      </c>
      <c r="AU265" s="37">
        <f t="shared" si="63"/>
        <v>61355.6</v>
      </c>
      <c r="AV265" s="37">
        <f t="shared" si="60"/>
        <v>62413.5</v>
      </c>
      <c r="AW265" s="37">
        <f t="shared" si="60"/>
        <v>63471.4</v>
      </c>
    </row>
    <row r="266" spans="1:55" ht="24">
      <c r="A266" s="21">
        <v>321930</v>
      </c>
      <c r="B266" s="11" t="s">
        <v>253</v>
      </c>
      <c r="C266" s="34">
        <v>43894</v>
      </c>
      <c r="D266" s="38">
        <f t="shared" si="68"/>
        <v>2194.6999999999998</v>
      </c>
      <c r="E266" s="12">
        <v>20</v>
      </c>
      <c r="F266" s="13">
        <v>16</v>
      </c>
      <c r="G266" s="13">
        <v>24</v>
      </c>
      <c r="H266" s="35">
        <f t="shared" si="69"/>
        <v>1097.4000000000001</v>
      </c>
      <c r="I266" s="36">
        <f t="shared" si="70"/>
        <v>1463.1</v>
      </c>
      <c r="J266" s="37">
        <f t="shared" si="62"/>
        <v>2194.6999999999998</v>
      </c>
      <c r="K266" s="37">
        <f t="shared" si="62"/>
        <v>4389.3999999999996</v>
      </c>
      <c r="L266" s="37">
        <f t="shared" si="62"/>
        <v>6584.1</v>
      </c>
      <c r="M266" s="37">
        <f t="shared" si="62"/>
        <v>8778.7999999999993</v>
      </c>
      <c r="N266" s="37">
        <f t="shared" si="62"/>
        <v>10973.5</v>
      </c>
      <c r="O266" s="37">
        <f t="shared" si="62"/>
        <v>13168.2</v>
      </c>
      <c r="P266" s="37">
        <f t="shared" si="62"/>
        <v>15362.9</v>
      </c>
      <c r="Q266" s="37">
        <f t="shared" si="62"/>
        <v>17557.599999999999</v>
      </c>
      <c r="R266" s="37">
        <f t="shared" si="62"/>
        <v>19752.3</v>
      </c>
      <c r="S266" s="37">
        <f t="shared" si="62"/>
        <v>21947</v>
      </c>
      <c r="T266" s="37">
        <f t="shared" si="71"/>
        <v>24141.7</v>
      </c>
      <c r="U266" s="37">
        <f t="shared" si="71"/>
        <v>26336.400000000001</v>
      </c>
      <c r="V266" s="37">
        <f t="shared" si="71"/>
        <v>28531.1</v>
      </c>
      <c r="W266" s="37">
        <f t="shared" si="71"/>
        <v>30725.8</v>
      </c>
      <c r="X266" s="37">
        <f t="shared" si="71"/>
        <v>32920.5</v>
      </c>
      <c r="Y266" s="37">
        <f t="shared" si="71"/>
        <v>43894</v>
      </c>
      <c r="Z266" s="37">
        <f t="shared" si="71"/>
        <v>43894</v>
      </c>
      <c r="AA266" s="37">
        <f t="shared" si="71"/>
        <v>43894</v>
      </c>
      <c r="AB266" s="37">
        <f t="shared" si="67"/>
        <v>43894</v>
      </c>
      <c r="AC266" s="37">
        <f t="shared" si="67"/>
        <v>43894</v>
      </c>
      <c r="AD266" s="37">
        <f t="shared" si="67"/>
        <v>43894</v>
      </c>
      <c r="AE266" s="37">
        <f t="shared" si="66"/>
        <v>43894</v>
      </c>
      <c r="AF266" s="37">
        <f t="shared" si="66"/>
        <v>43894</v>
      </c>
      <c r="AG266" s="37">
        <f t="shared" si="66"/>
        <v>43894</v>
      </c>
      <c r="AH266" s="37">
        <f t="shared" si="66"/>
        <v>44991.4</v>
      </c>
      <c r="AI266" s="37">
        <f t="shared" si="66"/>
        <v>46088.800000000003</v>
      </c>
      <c r="AJ266" s="37">
        <f t="shared" si="66"/>
        <v>47186.2</v>
      </c>
      <c r="AK266" s="37">
        <f t="shared" si="65"/>
        <v>48283.6</v>
      </c>
      <c r="AL266" s="37">
        <f t="shared" si="65"/>
        <v>49381</v>
      </c>
      <c r="AM266" s="37">
        <f t="shared" si="65"/>
        <v>50478.400000000001</v>
      </c>
      <c r="AN266" s="37">
        <f t="shared" si="65"/>
        <v>51575.8</v>
      </c>
      <c r="AO266" s="37">
        <f t="shared" si="64"/>
        <v>52673.2</v>
      </c>
      <c r="AP266" s="37">
        <f t="shared" si="63"/>
        <v>53770.6</v>
      </c>
      <c r="AQ266" s="37">
        <f t="shared" si="63"/>
        <v>54868</v>
      </c>
      <c r="AR266" s="37">
        <f t="shared" si="63"/>
        <v>55965.4</v>
      </c>
      <c r="AS266" s="37">
        <f t="shared" si="63"/>
        <v>57062.8</v>
      </c>
      <c r="AT266" s="37">
        <f t="shared" si="63"/>
        <v>58160.2</v>
      </c>
      <c r="AU266" s="37">
        <f t="shared" si="63"/>
        <v>59257.599999999999</v>
      </c>
      <c r="AV266" s="37">
        <f t="shared" si="60"/>
        <v>60355</v>
      </c>
      <c r="AW266" s="37">
        <f t="shared" si="60"/>
        <v>61452.4</v>
      </c>
    </row>
    <row r="267" spans="1:55" ht="13.2">
      <c r="A267" s="21">
        <v>331010</v>
      </c>
      <c r="B267" s="11" t="s">
        <v>252</v>
      </c>
      <c r="C267" s="34">
        <v>19818</v>
      </c>
      <c r="D267" s="38">
        <f t="shared" si="68"/>
        <v>1651.5</v>
      </c>
      <c r="E267" s="12">
        <v>12</v>
      </c>
      <c r="F267" s="13">
        <v>10</v>
      </c>
      <c r="G267" s="13">
        <v>15</v>
      </c>
      <c r="H267" s="35">
        <f t="shared" si="69"/>
        <v>825.8</v>
      </c>
      <c r="I267" s="36">
        <f t="shared" si="70"/>
        <v>1101</v>
      </c>
      <c r="J267" s="37">
        <f t="shared" si="62"/>
        <v>1651.5</v>
      </c>
      <c r="K267" s="37">
        <f t="shared" ref="K267:Z287" si="72">IF(K$7&lt;$F267,$D267*K$7,IF(K$7&gt;$G267,$C267+(K$7-$G267)*$H267,$C267))</f>
        <v>3303</v>
      </c>
      <c r="L267" s="37">
        <f t="shared" si="72"/>
        <v>4954.5</v>
      </c>
      <c r="M267" s="37">
        <f t="shared" si="72"/>
        <v>6606</v>
      </c>
      <c r="N267" s="37">
        <f t="shared" si="72"/>
        <v>8257.5</v>
      </c>
      <c r="O267" s="37">
        <f t="shared" si="72"/>
        <v>9909</v>
      </c>
      <c r="P267" s="37">
        <f t="shared" si="72"/>
        <v>11560.5</v>
      </c>
      <c r="Q267" s="37">
        <f t="shared" si="72"/>
        <v>13212</v>
      </c>
      <c r="R267" s="37">
        <f t="shared" si="72"/>
        <v>14863.5</v>
      </c>
      <c r="S267" s="37">
        <f t="shared" si="72"/>
        <v>19818</v>
      </c>
      <c r="T267" s="37">
        <f t="shared" si="71"/>
        <v>19818</v>
      </c>
      <c r="U267" s="37">
        <f t="shared" si="71"/>
        <v>19818</v>
      </c>
      <c r="V267" s="37">
        <f t="shared" si="71"/>
        <v>19818</v>
      </c>
      <c r="W267" s="37">
        <f t="shared" si="71"/>
        <v>19818</v>
      </c>
      <c r="X267" s="37">
        <f t="shared" si="71"/>
        <v>19818</v>
      </c>
      <c r="Y267" s="37">
        <f t="shared" si="71"/>
        <v>20643.8</v>
      </c>
      <c r="Z267" s="37">
        <f t="shared" si="71"/>
        <v>21469.599999999999</v>
      </c>
      <c r="AA267" s="37">
        <f t="shared" si="71"/>
        <v>22295.4</v>
      </c>
      <c r="AB267" s="37">
        <f t="shared" si="67"/>
        <v>23121.200000000001</v>
      </c>
      <c r="AC267" s="37">
        <f t="shared" si="67"/>
        <v>23947</v>
      </c>
      <c r="AD267" s="37">
        <f t="shared" si="67"/>
        <v>24772.799999999999</v>
      </c>
      <c r="AE267" s="37">
        <f t="shared" si="66"/>
        <v>25598.6</v>
      </c>
      <c r="AF267" s="37">
        <f t="shared" si="66"/>
        <v>26424.400000000001</v>
      </c>
      <c r="AG267" s="37">
        <f t="shared" si="66"/>
        <v>27250.2</v>
      </c>
      <c r="AH267" s="37">
        <f t="shared" si="66"/>
        <v>28076</v>
      </c>
      <c r="AI267" s="37">
        <f t="shared" si="66"/>
        <v>28901.8</v>
      </c>
      <c r="AJ267" s="37">
        <f t="shared" si="66"/>
        <v>29727.599999999999</v>
      </c>
      <c r="AK267" s="37">
        <f t="shared" si="65"/>
        <v>30553.4</v>
      </c>
      <c r="AL267" s="37">
        <f t="shared" si="65"/>
        <v>31379.200000000001</v>
      </c>
      <c r="AM267" s="37">
        <f t="shared" si="65"/>
        <v>32205</v>
      </c>
      <c r="AN267" s="37">
        <f t="shared" si="65"/>
        <v>33030.800000000003</v>
      </c>
      <c r="AO267" s="37">
        <f t="shared" si="64"/>
        <v>33856.6</v>
      </c>
      <c r="AP267" s="37">
        <f t="shared" si="63"/>
        <v>34682.400000000001</v>
      </c>
      <c r="AQ267" s="37">
        <f t="shared" si="63"/>
        <v>35508.199999999997</v>
      </c>
      <c r="AR267" s="37">
        <f t="shared" si="63"/>
        <v>36334</v>
      </c>
      <c r="AS267" s="37">
        <f t="shared" si="63"/>
        <v>37159.800000000003</v>
      </c>
      <c r="AT267" s="37">
        <f t="shared" si="63"/>
        <v>37985.599999999999</v>
      </c>
      <c r="AU267" s="37">
        <f t="shared" si="63"/>
        <v>38811.4</v>
      </c>
      <c r="AV267" s="37">
        <f t="shared" si="60"/>
        <v>39637.199999999997</v>
      </c>
      <c r="AW267" s="37">
        <f t="shared" si="60"/>
        <v>40463</v>
      </c>
    </row>
    <row r="268" spans="1:55" ht="13.2">
      <c r="A268" s="21">
        <v>331020</v>
      </c>
      <c r="B268" s="11" t="s">
        <v>251</v>
      </c>
      <c r="C268" s="34">
        <v>19012.400000000001</v>
      </c>
      <c r="D268" s="38">
        <f t="shared" si="68"/>
        <v>1728.4</v>
      </c>
      <c r="E268" s="12">
        <v>11</v>
      </c>
      <c r="F268" s="13">
        <v>9</v>
      </c>
      <c r="G268" s="13">
        <v>14</v>
      </c>
      <c r="H268" s="35">
        <f t="shared" si="69"/>
        <v>864.2</v>
      </c>
      <c r="I268" s="36">
        <f t="shared" si="70"/>
        <v>1152.3</v>
      </c>
      <c r="J268" s="37">
        <f t="shared" ref="J268:Q323" si="73">IF(J$7&lt;$F268,$D268*J$7,IF(J$7&gt;$G268,$C268+(J$7-$G268)*$H268,$C268))</f>
        <v>1728.4</v>
      </c>
      <c r="K268" s="37">
        <f t="shared" si="72"/>
        <v>3456.8</v>
      </c>
      <c r="L268" s="37">
        <f t="shared" si="72"/>
        <v>5185.2</v>
      </c>
      <c r="M268" s="37">
        <f t="shared" si="72"/>
        <v>6913.6</v>
      </c>
      <c r="N268" s="37">
        <f t="shared" si="72"/>
        <v>8642</v>
      </c>
      <c r="O268" s="37">
        <f t="shared" si="72"/>
        <v>10370.4</v>
      </c>
      <c r="P268" s="37">
        <f t="shared" si="72"/>
        <v>12098.8</v>
      </c>
      <c r="Q268" s="37">
        <f t="shared" si="72"/>
        <v>13827.2</v>
      </c>
      <c r="R268" s="37">
        <f t="shared" si="72"/>
        <v>19012.400000000001</v>
      </c>
      <c r="S268" s="37">
        <f t="shared" si="72"/>
        <v>19012.400000000001</v>
      </c>
      <c r="T268" s="37">
        <f t="shared" si="71"/>
        <v>19012.400000000001</v>
      </c>
      <c r="U268" s="37">
        <f t="shared" si="71"/>
        <v>19012.400000000001</v>
      </c>
      <c r="V268" s="37">
        <f t="shared" si="71"/>
        <v>19012.400000000001</v>
      </c>
      <c r="W268" s="37">
        <f t="shared" si="71"/>
        <v>19012.400000000001</v>
      </c>
      <c r="X268" s="37">
        <f t="shared" si="71"/>
        <v>19876.599999999999</v>
      </c>
      <c r="Y268" s="37">
        <f t="shared" si="71"/>
        <v>20740.8</v>
      </c>
      <c r="Z268" s="37">
        <f t="shared" si="71"/>
        <v>21605</v>
      </c>
      <c r="AA268" s="37">
        <f t="shared" si="71"/>
        <v>22469.200000000001</v>
      </c>
      <c r="AB268" s="37">
        <f t="shared" si="67"/>
        <v>23333.4</v>
      </c>
      <c r="AC268" s="37">
        <f t="shared" si="67"/>
        <v>24197.599999999999</v>
      </c>
      <c r="AD268" s="37">
        <f t="shared" si="67"/>
        <v>25061.8</v>
      </c>
      <c r="AE268" s="37">
        <f t="shared" si="66"/>
        <v>25926</v>
      </c>
      <c r="AF268" s="37">
        <f t="shared" si="66"/>
        <v>26790.2</v>
      </c>
      <c r="AG268" s="37">
        <f t="shared" si="66"/>
        <v>27654.400000000001</v>
      </c>
      <c r="AH268" s="37">
        <f t="shared" si="66"/>
        <v>28518.6</v>
      </c>
      <c r="AI268" s="37">
        <f t="shared" si="66"/>
        <v>29382.799999999999</v>
      </c>
      <c r="AJ268" s="37">
        <f t="shared" si="66"/>
        <v>30247</v>
      </c>
      <c r="AK268" s="37">
        <f t="shared" si="65"/>
        <v>31111.200000000001</v>
      </c>
      <c r="AL268" s="37">
        <f t="shared" si="65"/>
        <v>31975.4</v>
      </c>
      <c r="AM268" s="37">
        <f t="shared" si="65"/>
        <v>32839.599999999999</v>
      </c>
      <c r="AN268" s="37">
        <f t="shared" si="65"/>
        <v>33703.800000000003</v>
      </c>
      <c r="AO268" s="37">
        <f t="shared" si="64"/>
        <v>34568</v>
      </c>
      <c r="AP268" s="37">
        <f t="shared" si="63"/>
        <v>35432.199999999997</v>
      </c>
      <c r="AQ268" s="37">
        <f t="shared" si="63"/>
        <v>36296.400000000001</v>
      </c>
      <c r="AR268" s="37">
        <f t="shared" si="63"/>
        <v>37160.6</v>
      </c>
      <c r="AS268" s="37">
        <f t="shared" si="63"/>
        <v>38024.800000000003</v>
      </c>
      <c r="AT268" s="37">
        <f t="shared" si="63"/>
        <v>38889</v>
      </c>
      <c r="AU268" s="37">
        <f t="shared" si="63"/>
        <v>39753.199999999997</v>
      </c>
      <c r="AV268" s="37">
        <f t="shared" si="60"/>
        <v>40617.4</v>
      </c>
      <c r="AW268" s="37">
        <f t="shared" si="60"/>
        <v>41481.599999999999</v>
      </c>
    </row>
    <row r="269" spans="1:55" ht="13.2">
      <c r="A269" s="21">
        <v>331030</v>
      </c>
      <c r="B269" s="11" t="s">
        <v>250</v>
      </c>
      <c r="C269" s="34">
        <v>17054</v>
      </c>
      <c r="D269" s="38">
        <f t="shared" si="68"/>
        <v>1705.4</v>
      </c>
      <c r="E269" s="12">
        <v>10</v>
      </c>
      <c r="F269" s="13">
        <v>8</v>
      </c>
      <c r="G269" s="13">
        <v>12</v>
      </c>
      <c r="H269" s="35">
        <f t="shared" si="69"/>
        <v>852.7</v>
      </c>
      <c r="I269" s="36">
        <f t="shared" si="70"/>
        <v>1136.9000000000001</v>
      </c>
      <c r="J269" s="37">
        <f t="shared" si="73"/>
        <v>1705.4</v>
      </c>
      <c r="K269" s="37">
        <f t="shared" si="72"/>
        <v>3410.8</v>
      </c>
      <c r="L269" s="37">
        <f t="shared" si="72"/>
        <v>5116.2</v>
      </c>
      <c r="M269" s="37">
        <f t="shared" si="72"/>
        <v>6821.6</v>
      </c>
      <c r="N269" s="37">
        <f t="shared" si="72"/>
        <v>8527</v>
      </c>
      <c r="O269" s="37">
        <f t="shared" si="72"/>
        <v>10232.4</v>
      </c>
      <c r="P269" s="37">
        <f t="shared" si="72"/>
        <v>11937.8</v>
      </c>
      <c r="Q269" s="37">
        <f t="shared" si="72"/>
        <v>17054</v>
      </c>
      <c r="R269" s="37">
        <f t="shared" si="72"/>
        <v>17054</v>
      </c>
      <c r="S269" s="37">
        <f t="shared" si="72"/>
        <v>17054</v>
      </c>
      <c r="T269" s="37">
        <f t="shared" si="71"/>
        <v>17054</v>
      </c>
      <c r="U269" s="37">
        <f t="shared" si="71"/>
        <v>17054</v>
      </c>
      <c r="V269" s="37">
        <f t="shared" si="71"/>
        <v>17906.7</v>
      </c>
      <c r="W269" s="37">
        <f t="shared" si="71"/>
        <v>18759.400000000001</v>
      </c>
      <c r="X269" s="37">
        <f t="shared" si="71"/>
        <v>19612.099999999999</v>
      </c>
      <c r="Y269" s="37">
        <f t="shared" si="71"/>
        <v>20464.8</v>
      </c>
      <c r="Z269" s="37">
        <f t="shared" si="71"/>
        <v>21317.5</v>
      </c>
      <c r="AA269" s="37">
        <f t="shared" si="71"/>
        <v>22170.2</v>
      </c>
      <c r="AB269" s="37">
        <f t="shared" si="67"/>
        <v>23022.9</v>
      </c>
      <c r="AC269" s="37">
        <f t="shared" si="67"/>
        <v>23875.599999999999</v>
      </c>
      <c r="AD269" s="37">
        <f t="shared" si="67"/>
        <v>24728.3</v>
      </c>
      <c r="AE269" s="37">
        <f t="shared" si="66"/>
        <v>25581</v>
      </c>
      <c r="AF269" s="37">
        <f t="shared" si="66"/>
        <v>26433.7</v>
      </c>
      <c r="AG269" s="37">
        <f t="shared" si="66"/>
        <v>27286.400000000001</v>
      </c>
      <c r="AH269" s="37">
        <f t="shared" si="66"/>
        <v>28139.1</v>
      </c>
      <c r="AI269" s="37">
        <f t="shared" si="66"/>
        <v>28991.8</v>
      </c>
      <c r="AJ269" s="37">
        <f t="shared" si="66"/>
        <v>29844.5</v>
      </c>
      <c r="AK269" s="37">
        <f t="shared" si="65"/>
        <v>30697.200000000001</v>
      </c>
      <c r="AL269" s="37">
        <f t="shared" si="65"/>
        <v>31549.9</v>
      </c>
      <c r="AM269" s="37">
        <f t="shared" si="65"/>
        <v>32402.6</v>
      </c>
      <c r="AN269" s="37">
        <f t="shared" si="65"/>
        <v>33255.300000000003</v>
      </c>
      <c r="AO269" s="37">
        <f t="shared" si="64"/>
        <v>34108</v>
      </c>
      <c r="AP269" s="37">
        <f t="shared" si="63"/>
        <v>34960.699999999997</v>
      </c>
      <c r="AQ269" s="37">
        <f t="shared" si="63"/>
        <v>35813.4</v>
      </c>
      <c r="AR269" s="37">
        <f t="shared" si="63"/>
        <v>36666.1</v>
      </c>
      <c r="AS269" s="37">
        <f t="shared" ref="AS269:AW321" si="74">IF(AS$7&lt;$F269,$D269*AS$7,IF(AS$7&gt;$G269,$C269+(AS$7-$G269)*$H269,$C269))</f>
        <v>37518.800000000003</v>
      </c>
      <c r="AT269" s="37">
        <f t="shared" si="74"/>
        <v>38371.5</v>
      </c>
      <c r="AU269" s="37">
        <f t="shared" si="74"/>
        <v>39224.199999999997</v>
      </c>
      <c r="AV269" s="37">
        <f t="shared" si="60"/>
        <v>40076.9</v>
      </c>
      <c r="AW269" s="37">
        <f t="shared" si="60"/>
        <v>40929.599999999999</v>
      </c>
    </row>
    <row r="270" spans="1:55" ht="13.2">
      <c r="A270" s="21">
        <v>331040</v>
      </c>
      <c r="B270" s="11" t="s">
        <v>249</v>
      </c>
      <c r="C270" s="34">
        <v>21218.400000000001</v>
      </c>
      <c r="D270" s="38">
        <f t="shared" si="68"/>
        <v>1768.2</v>
      </c>
      <c r="E270" s="12">
        <v>12</v>
      </c>
      <c r="F270" s="13">
        <v>10</v>
      </c>
      <c r="G270" s="13">
        <v>15</v>
      </c>
      <c r="H270" s="35">
        <f t="shared" si="69"/>
        <v>884.1</v>
      </c>
      <c r="I270" s="36">
        <f t="shared" si="70"/>
        <v>1178.8</v>
      </c>
      <c r="J270" s="37">
        <f t="shared" si="73"/>
        <v>1768.2</v>
      </c>
      <c r="K270" s="37">
        <f t="shared" si="72"/>
        <v>3536.4</v>
      </c>
      <c r="L270" s="37">
        <f t="shared" si="72"/>
        <v>5304.6</v>
      </c>
      <c r="M270" s="37">
        <f t="shared" si="72"/>
        <v>7072.8</v>
      </c>
      <c r="N270" s="37">
        <f t="shared" si="72"/>
        <v>8841</v>
      </c>
      <c r="O270" s="37">
        <f t="shared" si="72"/>
        <v>10609.2</v>
      </c>
      <c r="P270" s="37">
        <f t="shared" si="72"/>
        <v>12377.4</v>
      </c>
      <c r="Q270" s="37">
        <f t="shared" si="72"/>
        <v>14145.6</v>
      </c>
      <c r="R270" s="37">
        <f t="shared" si="72"/>
        <v>15913.8</v>
      </c>
      <c r="S270" s="37">
        <f t="shared" si="72"/>
        <v>21218.400000000001</v>
      </c>
      <c r="T270" s="37">
        <f t="shared" si="71"/>
        <v>21218.400000000001</v>
      </c>
      <c r="U270" s="37">
        <f t="shared" si="71"/>
        <v>21218.400000000001</v>
      </c>
      <c r="V270" s="37">
        <f t="shared" si="71"/>
        <v>21218.400000000001</v>
      </c>
      <c r="W270" s="37">
        <f t="shared" si="71"/>
        <v>21218.400000000001</v>
      </c>
      <c r="X270" s="37">
        <f t="shared" si="71"/>
        <v>21218.400000000001</v>
      </c>
      <c r="Y270" s="37">
        <f t="shared" si="71"/>
        <v>22102.5</v>
      </c>
      <c r="Z270" s="37">
        <f t="shared" si="71"/>
        <v>22986.6</v>
      </c>
      <c r="AA270" s="37">
        <f t="shared" si="71"/>
        <v>23870.7</v>
      </c>
      <c r="AB270" s="37">
        <f t="shared" si="67"/>
        <v>24754.799999999999</v>
      </c>
      <c r="AC270" s="37">
        <f t="shared" si="67"/>
        <v>25638.9</v>
      </c>
      <c r="AD270" s="37">
        <f t="shared" si="67"/>
        <v>26523</v>
      </c>
      <c r="AE270" s="37">
        <f t="shared" si="66"/>
        <v>27407.1</v>
      </c>
      <c r="AF270" s="37">
        <f t="shared" si="66"/>
        <v>28291.200000000001</v>
      </c>
      <c r="AG270" s="37">
        <f t="shared" si="66"/>
        <v>29175.3</v>
      </c>
      <c r="AH270" s="37">
        <f t="shared" si="66"/>
        <v>30059.4</v>
      </c>
      <c r="AI270" s="37">
        <f t="shared" si="66"/>
        <v>30943.5</v>
      </c>
      <c r="AJ270" s="37">
        <f t="shared" si="66"/>
        <v>31827.599999999999</v>
      </c>
      <c r="AK270" s="37">
        <f t="shared" si="65"/>
        <v>32711.7</v>
      </c>
      <c r="AL270" s="37">
        <f t="shared" si="65"/>
        <v>33595.800000000003</v>
      </c>
      <c r="AM270" s="37">
        <f t="shared" si="65"/>
        <v>34479.9</v>
      </c>
      <c r="AN270" s="37">
        <f t="shared" si="65"/>
        <v>35364</v>
      </c>
      <c r="AO270" s="37">
        <f t="shared" si="64"/>
        <v>36248.1</v>
      </c>
      <c r="AP270" s="37">
        <f t="shared" si="64"/>
        <v>37132.199999999997</v>
      </c>
      <c r="AQ270" s="37">
        <f t="shared" si="64"/>
        <v>38016.300000000003</v>
      </c>
      <c r="AR270" s="37">
        <f t="shared" si="64"/>
        <v>38900.400000000001</v>
      </c>
      <c r="AS270" s="37">
        <f t="shared" si="74"/>
        <v>39784.5</v>
      </c>
      <c r="AT270" s="37">
        <f t="shared" si="74"/>
        <v>40668.6</v>
      </c>
      <c r="AU270" s="37">
        <f t="shared" si="74"/>
        <v>41552.699999999997</v>
      </c>
      <c r="AV270" s="37">
        <f t="shared" si="60"/>
        <v>42436.800000000003</v>
      </c>
      <c r="AW270" s="37">
        <f t="shared" si="60"/>
        <v>43320.9</v>
      </c>
    </row>
    <row r="271" spans="1:55" ht="13.2">
      <c r="A271" s="21">
        <v>331050</v>
      </c>
      <c r="B271" s="11" t="s">
        <v>248</v>
      </c>
      <c r="C271" s="34">
        <v>17992</v>
      </c>
      <c r="D271" s="38">
        <f t="shared" si="68"/>
        <v>1799.2</v>
      </c>
      <c r="E271" s="12">
        <v>10</v>
      </c>
      <c r="F271" s="13">
        <v>8</v>
      </c>
      <c r="G271" s="13">
        <v>12</v>
      </c>
      <c r="H271" s="35">
        <f t="shared" si="69"/>
        <v>899.6</v>
      </c>
      <c r="I271" s="36">
        <f t="shared" si="70"/>
        <v>1199.5</v>
      </c>
      <c r="J271" s="37">
        <f t="shared" si="73"/>
        <v>1799.2</v>
      </c>
      <c r="K271" s="37">
        <f t="shared" si="72"/>
        <v>3598.4</v>
      </c>
      <c r="L271" s="37">
        <f t="shared" si="72"/>
        <v>5397.6</v>
      </c>
      <c r="M271" s="37">
        <f t="shared" si="72"/>
        <v>7196.8</v>
      </c>
      <c r="N271" s="37">
        <f t="shared" si="72"/>
        <v>8996</v>
      </c>
      <c r="O271" s="37">
        <f t="shared" si="72"/>
        <v>10795.2</v>
      </c>
      <c r="P271" s="37">
        <f t="shared" si="72"/>
        <v>12594.4</v>
      </c>
      <c r="Q271" s="37">
        <f t="shared" si="72"/>
        <v>17992</v>
      </c>
      <c r="R271" s="37">
        <f t="shared" si="72"/>
        <v>17992</v>
      </c>
      <c r="S271" s="37">
        <f t="shared" si="72"/>
        <v>17992</v>
      </c>
      <c r="T271" s="37">
        <f t="shared" si="71"/>
        <v>17992</v>
      </c>
      <c r="U271" s="37">
        <f t="shared" si="71"/>
        <v>17992</v>
      </c>
      <c r="V271" s="37">
        <f t="shared" si="71"/>
        <v>18891.599999999999</v>
      </c>
      <c r="W271" s="37">
        <f t="shared" si="71"/>
        <v>19791.2</v>
      </c>
      <c r="X271" s="37">
        <f t="shared" si="71"/>
        <v>20690.8</v>
      </c>
      <c r="Y271" s="37">
        <f t="shared" si="71"/>
        <v>21590.400000000001</v>
      </c>
      <c r="Z271" s="37">
        <f t="shared" si="71"/>
        <v>22490</v>
      </c>
      <c r="AA271" s="37">
        <f t="shared" si="71"/>
        <v>23389.599999999999</v>
      </c>
      <c r="AB271" s="37">
        <f t="shared" si="67"/>
        <v>24289.200000000001</v>
      </c>
      <c r="AC271" s="37">
        <f t="shared" si="67"/>
        <v>25188.799999999999</v>
      </c>
      <c r="AD271" s="37">
        <f t="shared" si="67"/>
        <v>26088.400000000001</v>
      </c>
      <c r="AE271" s="37">
        <f t="shared" si="66"/>
        <v>26988</v>
      </c>
      <c r="AF271" s="37">
        <f t="shared" si="66"/>
        <v>27887.599999999999</v>
      </c>
      <c r="AG271" s="37">
        <f t="shared" si="66"/>
        <v>28787.200000000001</v>
      </c>
      <c r="AH271" s="37">
        <f t="shared" si="66"/>
        <v>29686.799999999999</v>
      </c>
      <c r="AI271" s="37">
        <f t="shared" si="66"/>
        <v>30586.400000000001</v>
      </c>
      <c r="AJ271" s="37">
        <f t="shared" si="66"/>
        <v>31486</v>
      </c>
      <c r="AK271" s="37">
        <f t="shared" si="65"/>
        <v>32385.599999999999</v>
      </c>
      <c r="AL271" s="37">
        <f t="shared" si="65"/>
        <v>33285.199999999997</v>
      </c>
      <c r="AM271" s="37">
        <f t="shared" si="65"/>
        <v>34184.800000000003</v>
      </c>
      <c r="AN271" s="37">
        <f t="shared" si="65"/>
        <v>35084.400000000001</v>
      </c>
      <c r="AO271" s="37">
        <f t="shared" si="64"/>
        <v>35984</v>
      </c>
      <c r="AP271" s="37">
        <f t="shared" si="64"/>
        <v>36883.599999999999</v>
      </c>
      <c r="AQ271" s="37">
        <f t="shared" si="64"/>
        <v>37783.199999999997</v>
      </c>
      <c r="AR271" s="37">
        <f t="shared" si="64"/>
        <v>38682.800000000003</v>
      </c>
      <c r="AS271" s="37">
        <f t="shared" si="74"/>
        <v>39582.400000000001</v>
      </c>
      <c r="AT271" s="37">
        <f t="shared" si="74"/>
        <v>40482</v>
      </c>
      <c r="AU271" s="37">
        <f t="shared" si="74"/>
        <v>41381.599999999999</v>
      </c>
      <c r="AV271" s="37">
        <f t="shared" si="60"/>
        <v>42281.2</v>
      </c>
      <c r="AW271" s="37">
        <f t="shared" si="60"/>
        <v>43180.800000000003</v>
      </c>
    </row>
    <row r="272" spans="1:55" ht="13.2">
      <c r="A272" s="21">
        <v>331070</v>
      </c>
      <c r="B272" s="11" t="s">
        <v>247</v>
      </c>
      <c r="C272" s="34">
        <v>34440</v>
      </c>
      <c r="D272" s="38">
        <f t="shared" si="68"/>
        <v>1722</v>
      </c>
      <c r="E272" s="12">
        <v>20</v>
      </c>
      <c r="F272" s="13">
        <v>16</v>
      </c>
      <c r="G272" s="13">
        <v>24</v>
      </c>
      <c r="H272" s="35">
        <f t="shared" si="69"/>
        <v>861</v>
      </c>
      <c r="I272" s="36">
        <f t="shared" si="70"/>
        <v>1148</v>
      </c>
      <c r="J272" s="37">
        <f t="shared" si="73"/>
        <v>1722</v>
      </c>
      <c r="K272" s="37">
        <f t="shared" si="72"/>
        <v>3444</v>
      </c>
      <c r="L272" s="37">
        <f t="shared" si="72"/>
        <v>5166</v>
      </c>
      <c r="M272" s="37">
        <f t="shared" si="72"/>
        <v>6888</v>
      </c>
      <c r="N272" s="37">
        <f t="shared" si="72"/>
        <v>8610</v>
      </c>
      <c r="O272" s="37">
        <f t="shared" si="72"/>
        <v>10332</v>
      </c>
      <c r="P272" s="37">
        <f t="shared" si="72"/>
        <v>12054</v>
      </c>
      <c r="Q272" s="37">
        <f t="shared" si="72"/>
        <v>13776</v>
      </c>
      <c r="R272" s="37">
        <f t="shared" si="72"/>
        <v>15498</v>
      </c>
      <c r="S272" s="37">
        <f t="shared" si="72"/>
        <v>17220</v>
      </c>
      <c r="T272" s="37">
        <f t="shared" si="71"/>
        <v>18942</v>
      </c>
      <c r="U272" s="37">
        <f t="shared" si="71"/>
        <v>20664</v>
      </c>
      <c r="V272" s="37">
        <f t="shared" si="71"/>
        <v>22386</v>
      </c>
      <c r="W272" s="37">
        <f t="shared" si="71"/>
        <v>24108</v>
      </c>
      <c r="X272" s="37">
        <f t="shared" si="71"/>
        <v>25830</v>
      </c>
      <c r="Y272" s="37">
        <f t="shared" si="71"/>
        <v>34440</v>
      </c>
      <c r="Z272" s="37">
        <f t="shared" si="71"/>
        <v>34440</v>
      </c>
      <c r="AA272" s="37">
        <f t="shared" si="71"/>
        <v>34440</v>
      </c>
      <c r="AB272" s="37">
        <f t="shared" si="67"/>
        <v>34440</v>
      </c>
      <c r="AC272" s="37">
        <f t="shared" si="67"/>
        <v>34440</v>
      </c>
      <c r="AD272" s="37">
        <f t="shared" si="67"/>
        <v>34440</v>
      </c>
      <c r="AE272" s="37">
        <f t="shared" si="66"/>
        <v>34440</v>
      </c>
      <c r="AF272" s="37">
        <f t="shared" si="66"/>
        <v>34440</v>
      </c>
      <c r="AG272" s="37">
        <f t="shared" si="66"/>
        <v>34440</v>
      </c>
      <c r="AH272" s="37">
        <f t="shared" si="66"/>
        <v>35301</v>
      </c>
      <c r="AI272" s="37">
        <f t="shared" si="66"/>
        <v>36162</v>
      </c>
      <c r="AJ272" s="37">
        <f t="shared" si="66"/>
        <v>37023</v>
      </c>
      <c r="AK272" s="37">
        <f t="shared" si="65"/>
        <v>37884</v>
      </c>
      <c r="AL272" s="37">
        <f t="shared" si="65"/>
        <v>38745</v>
      </c>
      <c r="AM272" s="37">
        <f t="shared" si="65"/>
        <v>39606</v>
      </c>
      <c r="AN272" s="37">
        <f t="shared" si="65"/>
        <v>40467</v>
      </c>
      <c r="AO272" s="37">
        <f t="shared" si="64"/>
        <v>41328</v>
      </c>
      <c r="AP272" s="37">
        <f t="shared" si="64"/>
        <v>42189</v>
      </c>
      <c r="AQ272" s="37">
        <f t="shared" si="64"/>
        <v>43050</v>
      </c>
      <c r="AR272" s="37">
        <f t="shared" si="64"/>
        <v>43911</v>
      </c>
      <c r="AS272" s="37">
        <f t="shared" si="74"/>
        <v>44772</v>
      </c>
      <c r="AT272" s="37">
        <f t="shared" si="74"/>
        <v>45633</v>
      </c>
      <c r="AU272" s="37">
        <f t="shared" si="74"/>
        <v>46494</v>
      </c>
      <c r="AV272" s="37">
        <f t="shared" si="60"/>
        <v>47355</v>
      </c>
      <c r="AW272" s="37">
        <f t="shared" si="60"/>
        <v>48216</v>
      </c>
    </row>
    <row r="273" spans="1:49" ht="13.2">
      <c r="A273" s="21">
        <v>331080</v>
      </c>
      <c r="B273" s="11" t="s">
        <v>246</v>
      </c>
      <c r="C273" s="34">
        <v>20416.8</v>
      </c>
      <c r="D273" s="38">
        <f t="shared" si="68"/>
        <v>1701.4</v>
      </c>
      <c r="E273" s="12">
        <v>12</v>
      </c>
      <c r="F273" s="13">
        <v>10</v>
      </c>
      <c r="G273" s="13">
        <v>15</v>
      </c>
      <c r="H273" s="35">
        <f t="shared" si="69"/>
        <v>850.7</v>
      </c>
      <c r="I273" s="36">
        <f t="shared" si="70"/>
        <v>1134.3</v>
      </c>
      <c r="J273" s="37">
        <f t="shared" si="73"/>
        <v>1701.4</v>
      </c>
      <c r="K273" s="37">
        <f t="shared" si="72"/>
        <v>3402.8</v>
      </c>
      <c r="L273" s="37">
        <f t="shared" si="72"/>
        <v>5104.2</v>
      </c>
      <c r="M273" s="37">
        <f t="shared" si="72"/>
        <v>6805.6</v>
      </c>
      <c r="N273" s="37">
        <f t="shared" si="72"/>
        <v>8507</v>
      </c>
      <c r="O273" s="37">
        <f t="shared" si="72"/>
        <v>10208.4</v>
      </c>
      <c r="P273" s="37">
        <f t="shared" si="72"/>
        <v>11909.8</v>
      </c>
      <c r="Q273" s="37">
        <f t="shared" si="72"/>
        <v>13611.2</v>
      </c>
      <c r="R273" s="37">
        <f t="shared" si="72"/>
        <v>15312.6</v>
      </c>
      <c r="S273" s="37">
        <f t="shared" si="72"/>
        <v>20416.8</v>
      </c>
      <c r="T273" s="37">
        <f t="shared" si="71"/>
        <v>20416.8</v>
      </c>
      <c r="U273" s="37">
        <f t="shared" si="71"/>
        <v>20416.8</v>
      </c>
      <c r="V273" s="37">
        <f t="shared" si="71"/>
        <v>20416.8</v>
      </c>
      <c r="W273" s="37">
        <f t="shared" si="71"/>
        <v>20416.8</v>
      </c>
      <c r="X273" s="37">
        <f t="shared" si="71"/>
        <v>20416.8</v>
      </c>
      <c r="Y273" s="37">
        <f t="shared" si="71"/>
        <v>21267.5</v>
      </c>
      <c r="Z273" s="37">
        <f t="shared" si="71"/>
        <v>22118.2</v>
      </c>
      <c r="AA273" s="37">
        <f t="shared" si="71"/>
        <v>22968.9</v>
      </c>
      <c r="AB273" s="37">
        <f t="shared" si="67"/>
        <v>23819.599999999999</v>
      </c>
      <c r="AC273" s="37">
        <f t="shared" si="67"/>
        <v>24670.3</v>
      </c>
      <c r="AD273" s="37">
        <f t="shared" si="67"/>
        <v>25521</v>
      </c>
      <c r="AE273" s="37">
        <f t="shared" si="66"/>
        <v>26371.7</v>
      </c>
      <c r="AF273" s="37">
        <f t="shared" si="66"/>
        <v>27222.400000000001</v>
      </c>
      <c r="AG273" s="37">
        <f t="shared" si="66"/>
        <v>28073.1</v>
      </c>
      <c r="AH273" s="37">
        <f t="shared" si="66"/>
        <v>28923.8</v>
      </c>
      <c r="AI273" s="37">
        <f t="shared" si="66"/>
        <v>29774.5</v>
      </c>
      <c r="AJ273" s="37">
        <f t="shared" si="66"/>
        <v>30625.200000000001</v>
      </c>
      <c r="AK273" s="37">
        <f t="shared" si="65"/>
        <v>31475.9</v>
      </c>
      <c r="AL273" s="37">
        <f t="shared" si="65"/>
        <v>32326.6</v>
      </c>
      <c r="AM273" s="37">
        <f t="shared" si="65"/>
        <v>33177.300000000003</v>
      </c>
      <c r="AN273" s="37">
        <f t="shared" si="65"/>
        <v>34028</v>
      </c>
      <c r="AO273" s="37">
        <f t="shared" si="64"/>
        <v>34878.699999999997</v>
      </c>
      <c r="AP273" s="37">
        <f t="shared" si="64"/>
        <v>35729.4</v>
      </c>
      <c r="AQ273" s="37">
        <f t="shared" si="64"/>
        <v>36580.1</v>
      </c>
      <c r="AR273" s="37">
        <f t="shared" si="64"/>
        <v>37430.800000000003</v>
      </c>
      <c r="AS273" s="37">
        <f t="shared" si="74"/>
        <v>38281.5</v>
      </c>
      <c r="AT273" s="37">
        <f t="shared" si="74"/>
        <v>39132.199999999997</v>
      </c>
      <c r="AU273" s="37">
        <f t="shared" si="74"/>
        <v>39982.9</v>
      </c>
      <c r="AV273" s="37">
        <f t="shared" si="74"/>
        <v>40833.599999999999</v>
      </c>
      <c r="AW273" s="37">
        <f t="shared" si="74"/>
        <v>41684.300000000003</v>
      </c>
    </row>
    <row r="274" spans="1:49" ht="13.2">
      <c r="A274" s="21">
        <v>331090</v>
      </c>
      <c r="B274" s="11" t="s">
        <v>245</v>
      </c>
      <c r="C274" s="34">
        <v>16686</v>
      </c>
      <c r="D274" s="38">
        <f t="shared" si="68"/>
        <v>1668.6</v>
      </c>
      <c r="E274" s="12">
        <v>10</v>
      </c>
      <c r="F274" s="13">
        <v>8</v>
      </c>
      <c r="G274" s="13">
        <v>12</v>
      </c>
      <c r="H274" s="35">
        <f t="shared" si="69"/>
        <v>834.3</v>
      </c>
      <c r="I274" s="36">
        <f t="shared" si="70"/>
        <v>1112.4000000000001</v>
      </c>
      <c r="J274" s="37">
        <f t="shared" si="73"/>
        <v>1668.6</v>
      </c>
      <c r="K274" s="37">
        <f t="shared" si="72"/>
        <v>3337.2</v>
      </c>
      <c r="L274" s="37">
        <f t="shared" si="72"/>
        <v>5005.8</v>
      </c>
      <c r="M274" s="37">
        <f t="shared" si="72"/>
        <v>6674.4</v>
      </c>
      <c r="N274" s="37">
        <f t="shared" si="72"/>
        <v>8343</v>
      </c>
      <c r="O274" s="37">
        <f t="shared" si="72"/>
        <v>10011.6</v>
      </c>
      <c r="P274" s="37">
        <f t="shared" si="72"/>
        <v>11680.2</v>
      </c>
      <c r="Q274" s="37">
        <f t="shared" si="72"/>
        <v>16686</v>
      </c>
      <c r="R274" s="37">
        <f t="shared" si="72"/>
        <v>16686</v>
      </c>
      <c r="S274" s="37">
        <f t="shared" si="72"/>
        <v>16686</v>
      </c>
      <c r="T274" s="37">
        <f t="shared" si="71"/>
        <v>16686</v>
      </c>
      <c r="U274" s="37">
        <f t="shared" si="71"/>
        <v>16686</v>
      </c>
      <c r="V274" s="37">
        <f t="shared" si="71"/>
        <v>17520.3</v>
      </c>
      <c r="W274" s="37">
        <f t="shared" si="71"/>
        <v>18354.599999999999</v>
      </c>
      <c r="X274" s="37">
        <f t="shared" si="71"/>
        <v>19188.900000000001</v>
      </c>
      <c r="Y274" s="37">
        <f t="shared" si="71"/>
        <v>20023.2</v>
      </c>
      <c r="Z274" s="37">
        <f t="shared" si="71"/>
        <v>20857.5</v>
      </c>
      <c r="AA274" s="37">
        <f t="shared" si="71"/>
        <v>21691.8</v>
      </c>
      <c r="AB274" s="37">
        <f t="shared" si="67"/>
        <v>22526.1</v>
      </c>
      <c r="AC274" s="37">
        <f t="shared" si="67"/>
        <v>23360.400000000001</v>
      </c>
      <c r="AD274" s="37">
        <f t="shared" si="67"/>
        <v>24194.7</v>
      </c>
      <c r="AE274" s="37">
        <f t="shared" si="66"/>
        <v>25029</v>
      </c>
      <c r="AF274" s="37">
        <f t="shared" si="66"/>
        <v>25863.3</v>
      </c>
      <c r="AG274" s="37">
        <f t="shared" si="66"/>
        <v>26697.599999999999</v>
      </c>
      <c r="AH274" s="37">
        <f t="shared" si="66"/>
        <v>27531.9</v>
      </c>
      <c r="AI274" s="37">
        <f t="shared" si="66"/>
        <v>28366.2</v>
      </c>
      <c r="AJ274" s="37">
        <f t="shared" si="66"/>
        <v>29200.5</v>
      </c>
      <c r="AK274" s="37">
        <f t="shared" si="65"/>
        <v>30034.799999999999</v>
      </c>
      <c r="AL274" s="37">
        <f t="shared" si="65"/>
        <v>30869.1</v>
      </c>
      <c r="AM274" s="37">
        <f t="shared" si="65"/>
        <v>31703.4</v>
      </c>
      <c r="AN274" s="37">
        <f t="shared" si="65"/>
        <v>32537.7</v>
      </c>
      <c r="AO274" s="37">
        <f t="shared" si="64"/>
        <v>33372</v>
      </c>
      <c r="AP274" s="37">
        <f t="shared" si="64"/>
        <v>34206.300000000003</v>
      </c>
      <c r="AQ274" s="37">
        <f t="shared" si="64"/>
        <v>35040.6</v>
      </c>
      <c r="AR274" s="37">
        <f t="shared" si="64"/>
        <v>35874.9</v>
      </c>
      <c r="AS274" s="37">
        <f t="shared" si="74"/>
        <v>36709.199999999997</v>
      </c>
      <c r="AT274" s="37">
        <f t="shared" si="74"/>
        <v>37543.5</v>
      </c>
      <c r="AU274" s="37">
        <f t="shared" si="74"/>
        <v>38377.800000000003</v>
      </c>
      <c r="AV274" s="37">
        <f t="shared" si="74"/>
        <v>39212.1</v>
      </c>
      <c r="AW274" s="37">
        <f t="shared" si="74"/>
        <v>40046.400000000001</v>
      </c>
    </row>
    <row r="275" spans="1:49" ht="13.2">
      <c r="A275" s="21">
        <v>331100</v>
      </c>
      <c r="B275" s="11" t="s">
        <v>244</v>
      </c>
      <c r="C275" s="34">
        <v>24628.5</v>
      </c>
      <c r="D275" s="38">
        <f t="shared" si="68"/>
        <v>1641.9</v>
      </c>
      <c r="E275" s="12">
        <v>15</v>
      </c>
      <c r="F275" s="13">
        <v>12</v>
      </c>
      <c r="G275" s="13">
        <v>18</v>
      </c>
      <c r="H275" s="35">
        <f t="shared" si="69"/>
        <v>821</v>
      </c>
      <c r="I275" s="36">
        <f t="shared" si="70"/>
        <v>1094.5999999999999</v>
      </c>
      <c r="J275" s="37">
        <f t="shared" si="73"/>
        <v>1641.9</v>
      </c>
      <c r="K275" s="37">
        <f t="shared" si="72"/>
        <v>3283.8</v>
      </c>
      <c r="L275" s="37">
        <f t="shared" si="72"/>
        <v>4925.7</v>
      </c>
      <c r="M275" s="37">
        <f t="shared" si="72"/>
        <v>6567.6</v>
      </c>
      <c r="N275" s="37">
        <f t="shared" si="72"/>
        <v>8209.5</v>
      </c>
      <c r="O275" s="37">
        <f t="shared" si="72"/>
        <v>9851.4</v>
      </c>
      <c r="P275" s="37">
        <f t="shared" si="72"/>
        <v>11493.3</v>
      </c>
      <c r="Q275" s="37">
        <f t="shared" si="72"/>
        <v>13135.2</v>
      </c>
      <c r="R275" s="37">
        <f t="shared" si="72"/>
        <v>14777.1</v>
      </c>
      <c r="S275" s="37">
        <f t="shared" si="72"/>
        <v>16419</v>
      </c>
      <c r="T275" s="37">
        <f t="shared" si="71"/>
        <v>18060.900000000001</v>
      </c>
      <c r="U275" s="37">
        <f t="shared" si="71"/>
        <v>24628.5</v>
      </c>
      <c r="V275" s="37">
        <f t="shared" si="71"/>
        <v>24628.5</v>
      </c>
      <c r="W275" s="37">
        <f t="shared" si="71"/>
        <v>24628.5</v>
      </c>
      <c r="X275" s="37">
        <f t="shared" si="71"/>
        <v>24628.5</v>
      </c>
      <c r="Y275" s="37">
        <f t="shared" si="71"/>
        <v>24628.5</v>
      </c>
      <c r="Z275" s="37">
        <f t="shared" si="71"/>
        <v>24628.5</v>
      </c>
      <c r="AA275" s="37">
        <f t="shared" si="71"/>
        <v>24628.5</v>
      </c>
      <c r="AB275" s="37">
        <f t="shared" si="67"/>
        <v>25449.5</v>
      </c>
      <c r="AC275" s="37">
        <f t="shared" si="67"/>
        <v>26270.5</v>
      </c>
      <c r="AD275" s="37">
        <f t="shared" si="67"/>
        <v>27091.5</v>
      </c>
      <c r="AE275" s="37">
        <f t="shared" si="66"/>
        <v>27912.5</v>
      </c>
      <c r="AF275" s="37">
        <f t="shared" si="66"/>
        <v>28733.5</v>
      </c>
      <c r="AG275" s="37">
        <f t="shared" si="66"/>
        <v>29554.5</v>
      </c>
      <c r="AH275" s="37">
        <f t="shared" si="66"/>
        <v>30375.5</v>
      </c>
      <c r="AI275" s="37">
        <f t="shared" si="66"/>
        <v>31196.5</v>
      </c>
      <c r="AJ275" s="37">
        <f t="shared" si="66"/>
        <v>32017.5</v>
      </c>
      <c r="AK275" s="37">
        <f t="shared" si="65"/>
        <v>32838.5</v>
      </c>
      <c r="AL275" s="37">
        <f t="shared" si="65"/>
        <v>33659.5</v>
      </c>
      <c r="AM275" s="37">
        <f t="shared" si="65"/>
        <v>34480.5</v>
      </c>
      <c r="AN275" s="37">
        <f t="shared" si="65"/>
        <v>35301.5</v>
      </c>
      <c r="AO275" s="37">
        <f t="shared" si="64"/>
        <v>36122.5</v>
      </c>
      <c r="AP275" s="37">
        <f t="shared" si="64"/>
        <v>36943.5</v>
      </c>
      <c r="AQ275" s="37">
        <f t="shared" si="64"/>
        <v>37764.5</v>
      </c>
      <c r="AR275" s="37">
        <f t="shared" si="64"/>
        <v>38585.5</v>
      </c>
      <c r="AS275" s="37">
        <f t="shared" si="74"/>
        <v>39406.5</v>
      </c>
      <c r="AT275" s="37">
        <f t="shared" si="74"/>
        <v>40227.5</v>
      </c>
      <c r="AU275" s="37">
        <f t="shared" si="74"/>
        <v>41048.5</v>
      </c>
      <c r="AV275" s="37">
        <f t="shared" si="74"/>
        <v>41869.5</v>
      </c>
      <c r="AW275" s="37">
        <f t="shared" si="74"/>
        <v>42690.5</v>
      </c>
    </row>
    <row r="276" spans="1:49" ht="13.2">
      <c r="A276" s="21">
        <v>331110</v>
      </c>
      <c r="B276" s="11" t="s">
        <v>243</v>
      </c>
      <c r="C276" s="34">
        <v>20904</v>
      </c>
      <c r="D276" s="38">
        <f t="shared" si="68"/>
        <v>1742</v>
      </c>
      <c r="E276" s="12">
        <v>12</v>
      </c>
      <c r="F276" s="13">
        <v>10</v>
      </c>
      <c r="G276" s="13">
        <v>15</v>
      </c>
      <c r="H276" s="35">
        <f t="shared" si="69"/>
        <v>871</v>
      </c>
      <c r="I276" s="36">
        <f t="shared" si="70"/>
        <v>1161.3</v>
      </c>
      <c r="J276" s="37">
        <f t="shared" si="73"/>
        <v>1742</v>
      </c>
      <c r="K276" s="37">
        <f t="shared" si="72"/>
        <v>3484</v>
      </c>
      <c r="L276" s="37">
        <f t="shared" si="72"/>
        <v>5226</v>
      </c>
      <c r="M276" s="37">
        <f t="shared" si="72"/>
        <v>6968</v>
      </c>
      <c r="N276" s="37">
        <f t="shared" si="72"/>
        <v>8710</v>
      </c>
      <c r="O276" s="37">
        <f t="shared" si="72"/>
        <v>10452</v>
      </c>
      <c r="P276" s="37">
        <f t="shared" si="72"/>
        <v>12194</v>
      </c>
      <c r="Q276" s="37">
        <f t="shared" si="72"/>
        <v>13936</v>
      </c>
      <c r="R276" s="37">
        <f t="shared" si="72"/>
        <v>15678</v>
      </c>
      <c r="S276" s="37">
        <f t="shared" si="72"/>
        <v>20904</v>
      </c>
      <c r="T276" s="37">
        <f t="shared" si="71"/>
        <v>20904</v>
      </c>
      <c r="U276" s="37">
        <f t="shared" si="71"/>
        <v>20904</v>
      </c>
      <c r="V276" s="37">
        <f t="shared" si="71"/>
        <v>20904</v>
      </c>
      <c r="W276" s="37">
        <f t="shared" si="71"/>
        <v>20904</v>
      </c>
      <c r="X276" s="37">
        <f t="shared" si="71"/>
        <v>20904</v>
      </c>
      <c r="Y276" s="37">
        <f t="shared" si="71"/>
        <v>21775</v>
      </c>
      <c r="Z276" s="37">
        <f t="shared" si="71"/>
        <v>22646</v>
      </c>
      <c r="AA276" s="37">
        <f t="shared" ref="AA276:AD339" si="75">IF(AA$7&lt;$F276,$D276*AA$7,IF(AA$7&gt;$G276,$C276+(AA$7-$G276)*$H276,$C276))</f>
        <v>23517</v>
      </c>
      <c r="AB276" s="37">
        <f t="shared" si="67"/>
        <v>24388</v>
      </c>
      <c r="AC276" s="37">
        <f t="shared" si="67"/>
        <v>25259</v>
      </c>
      <c r="AD276" s="37">
        <f t="shared" si="67"/>
        <v>26130</v>
      </c>
      <c r="AE276" s="37">
        <f t="shared" si="66"/>
        <v>27001</v>
      </c>
      <c r="AF276" s="37">
        <f t="shared" si="66"/>
        <v>27872</v>
      </c>
      <c r="AG276" s="37">
        <f t="shared" si="66"/>
        <v>28743</v>
      </c>
      <c r="AH276" s="37">
        <f t="shared" si="66"/>
        <v>29614</v>
      </c>
      <c r="AI276" s="37">
        <f t="shared" si="66"/>
        <v>30485</v>
      </c>
      <c r="AJ276" s="37">
        <f t="shared" si="66"/>
        <v>31356</v>
      </c>
      <c r="AK276" s="37">
        <f t="shared" si="65"/>
        <v>32227</v>
      </c>
      <c r="AL276" s="37">
        <f t="shared" si="65"/>
        <v>33098</v>
      </c>
      <c r="AM276" s="37">
        <f t="shared" si="65"/>
        <v>33969</v>
      </c>
      <c r="AN276" s="37">
        <f t="shared" si="65"/>
        <v>34840</v>
      </c>
      <c r="AO276" s="37">
        <f t="shared" si="64"/>
        <v>35711</v>
      </c>
      <c r="AP276" s="37">
        <f t="shared" si="64"/>
        <v>36582</v>
      </c>
      <c r="AQ276" s="37">
        <f t="shared" si="64"/>
        <v>37453</v>
      </c>
      <c r="AR276" s="37">
        <f t="shared" si="64"/>
        <v>38324</v>
      </c>
      <c r="AS276" s="37">
        <f t="shared" si="74"/>
        <v>39195</v>
      </c>
      <c r="AT276" s="37">
        <f t="shared" si="74"/>
        <v>40066</v>
      </c>
      <c r="AU276" s="37">
        <f t="shared" si="74"/>
        <v>40937</v>
      </c>
      <c r="AV276" s="37">
        <f t="shared" si="74"/>
        <v>41808</v>
      </c>
      <c r="AW276" s="37">
        <f t="shared" si="74"/>
        <v>42679</v>
      </c>
    </row>
    <row r="277" spans="1:49" ht="13.2">
      <c r="A277" s="21">
        <v>331120</v>
      </c>
      <c r="B277" s="11" t="s">
        <v>242</v>
      </c>
      <c r="C277" s="34">
        <v>26340</v>
      </c>
      <c r="D277" s="38">
        <f t="shared" si="68"/>
        <v>2195</v>
      </c>
      <c r="E277" s="12">
        <v>12</v>
      </c>
      <c r="F277" s="13">
        <v>10</v>
      </c>
      <c r="G277" s="13">
        <v>15</v>
      </c>
      <c r="H277" s="35">
        <f t="shared" si="69"/>
        <v>1097.5</v>
      </c>
      <c r="I277" s="36">
        <f t="shared" si="70"/>
        <v>1463.3</v>
      </c>
      <c r="J277" s="37">
        <f t="shared" si="73"/>
        <v>2195</v>
      </c>
      <c r="K277" s="37">
        <f t="shared" si="72"/>
        <v>4390</v>
      </c>
      <c r="L277" s="37">
        <f t="shared" si="72"/>
        <v>6585</v>
      </c>
      <c r="M277" s="37">
        <f t="shared" si="72"/>
        <v>8780</v>
      </c>
      <c r="N277" s="37">
        <f t="shared" si="72"/>
        <v>10975</v>
      </c>
      <c r="O277" s="37">
        <f t="shared" si="72"/>
        <v>13170</v>
      </c>
      <c r="P277" s="37">
        <f t="shared" si="72"/>
        <v>15365</v>
      </c>
      <c r="Q277" s="37">
        <f t="shared" si="72"/>
        <v>17560</v>
      </c>
      <c r="R277" s="37">
        <f t="shared" si="72"/>
        <v>19755</v>
      </c>
      <c r="S277" s="37">
        <f t="shared" si="72"/>
        <v>26340</v>
      </c>
      <c r="T277" s="37">
        <f t="shared" si="72"/>
        <v>26340</v>
      </c>
      <c r="U277" s="37">
        <f t="shared" si="72"/>
        <v>26340</v>
      </c>
      <c r="V277" s="37">
        <f t="shared" si="72"/>
        <v>26340</v>
      </c>
      <c r="W277" s="37">
        <f t="shared" si="72"/>
        <v>26340</v>
      </c>
      <c r="X277" s="37">
        <f t="shared" si="72"/>
        <v>26340</v>
      </c>
      <c r="Y277" s="37">
        <f t="shared" si="72"/>
        <v>27437.5</v>
      </c>
      <c r="Z277" s="37">
        <f t="shared" si="72"/>
        <v>28535</v>
      </c>
      <c r="AA277" s="37">
        <f t="shared" si="75"/>
        <v>29632.5</v>
      </c>
      <c r="AB277" s="37">
        <f t="shared" si="67"/>
        <v>30730</v>
      </c>
      <c r="AC277" s="37">
        <f t="shared" si="67"/>
        <v>31827.5</v>
      </c>
      <c r="AD277" s="37">
        <f t="shared" si="67"/>
        <v>32925</v>
      </c>
      <c r="AE277" s="37">
        <f t="shared" si="66"/>
        <v>34022.5</v>
      </c>
      <c r="AF277" s="37">
        <f t="shared" si="66"/>
        <v>35120</v>
      </c>
      <c r="AG277" s="37">
        <f t="shared" si="66"/>
        <v>36217.5</v>
      </c>
      <c r="AH277" s="37">
        <f t="shared" si="66"/>
        <v>37315</v>
      </c>
      <c r="AI277" s="37">
        <f t="shared" si="66"/>
        <v>38412.5</v>
      </c>
      <c r="AJ277" s="37">
        <f t="shared" si="66"/>
        <v>39510</v>
      </c>
      <c r="AK277" s="37">
        <f t="shared" si="65"/>
        <v>40607.5</v>
      </c>
      <c r="AL277" s="37">
        <f t="shared" si="65"/>
        <v>41705</v>
      </c>
      <c r="AM277" s="37">
        <f t="shared" si="65"/>
        <v>42802.5</v>
      </c>
      <c r="AN277" s="37">
        <f t="shared" si="65"/>
        <v>43900</v>
      </c>
      <c r="AO277" s="37">
        <f t="shared" si="64"/>
        <v>44997.5</v>
      </c>
      <c r="AP277" s="37">
        <f t="shared" si="64"/>
        <v>46095</v>
      </c>
      <c r="AQ277" s="37">
        <f t="shared" si="64"/>
        <v>47192.5</v>
      </c>
      <c r="AR277" s="37">
        <f t="shared" si="64"/>
        <v>48290</v>
      </c>
      <c r="AS277" s="37">
        <f t="shared" si="74"/>
        <v>49387.5</v>
      </c>
      <c r="AT277" s="37">
        <f t="shared" si="74"/>
        <v>50485</v>
      </c>
      <c r="AU277" s="37">
        <f t="shared" si="74"/>
        <v>51582.5</v>
      </c>
      <c r="AV277" s="37">
        <f t="shared" si="74"/>
        <v>52680</v>
      </c>
      <c r="AW277" s="37">
        <f t="shared" si="74"/>
        <v>53777.5</v>
      </c>
    </row>
    <row r="278" spans="1:49" ht="13.2">
      <c r="A278" s="21">
        <v>331130</v>
      </c>
      <c r="B278" s="11" t="s">
        <v>241</v>
      </c>
      <c r="C278" s="34">
        <v>32985.4</v>
      </c>
      <c r="D278" s="38">
        <f t="shared" si="68"/>
        <v>2356.1</v>
      </c>
      <c r="E278" s="12">
        <v>14</v>
      </c>
      <c r="F278" s="13">
        <v>12</v>
      </c>
      <c r="G278" s="13">
        <v>17</v>
      </c>
      <c r="H278" s="35">
        <f t="shared" si="69"/>
        <v>1178.0999999999999</v>
      </c>
      <c r="I278" s="36">
        <f t="shared" si="70"/>
        <v>1570.7</v>
      </c>
      <c r="J278" s="37">
        <f t="shared" si="73"/>
        <v>2356.1</v>
      </c>
      <c r="K278" s="37">
        <f t="shared" si="72"/>
        <v>4712.2</v>
      </c>
      <c r="L278" s="37">
        <f t="shared" si="72"/>
        <v>7068.3</v>
      </c>
      <c r="M278" s="37">
        <f t="shared" si="72"/>
        <v>9424.4</v>
      </c>
      <c r="N278" s="37">
        <f t="shared" si="72"/>
        <v>11780.5</v>
      </c>
      <c r="O278" s="37">
        <f t="shared" si="72"/>
        <v>14136.6</v>
      </c>
      <c r="P278" s="37">
        <f t="shared" si="72"/>
        <v>16492.7</v>
      </c>
      <c r="Q278" s="37">
        <f t="shared" si="72"/>
        <v>18848.8</v>
      </c>
      <c r="R278" s="37">
        <f t="shared" si="72"/>
        <v>21204.9</v>
      </c>
      <c r="S278" s="37">
        <f t="shared" si="72"/>
        <v>23561</v>
      </c>
      <c r="T278" s="37">
        <f t="shared" si="72"/>
        <v>25917.1</v>
      </c>
      <c r="U278" s="37">
        <f t="shared" si="72"/>
        <v>32985.4</v>
      </c>
      <c r="V278" s="37">
        <f t="shared" si="72"/>
        <v>32985.4</v>
      </c>
      <c r="W278" s="37">
        <f t="shared" si="72"/>
        <v>32985.4</v>
      </c>
      <c r="X278" s="37">
        <f t="shared" si="72"/>
        <v>32985.4</v>
      </c>
      <c r="Y278" s="37">
        <f t="shared" si="72"/>
        <v>32985.4</v>
      </c>
      <c r="Z278" s="37">
        <f t="shared" si="72"/>
        <v>32985.4</v>
      </c>
      <c r="AA278" s="37">
        <f t="shared" si="75"/>
        <v>34163.5</v>
      </c>
      <c r="AB278" s="37">
        <f t="shared" si="67"/>
        <v>35341.599999999999</v>
      </c>
      <c r="AC278" s="37">
        <f t="shared" si="67"/>
        <v>36519.699999999997</v>
      </c>
      <c r="AD278" s="37">
        <f t="shared" si="67"/>
        <v>37697.800000000003</v>
      </c>
      <c r="AE278" s="37">
        <f t="shared" si="66"/>
        <v>38875.9</v>
      </c>
      <c r="AF278" s="37">
        <f t="shared" si="66"/>
        <v>40054</v>
      </c>
      <c r="AG278" s="37">
        <f t="shared" si="66"/>
        <v>41232.1</v>
      </c>
      <c r="AH278" s="37">
        <f t="shared" si="66"/>
        <v>42410.2</v>
      </c>
      <c r="AI278" s="37">
        <f t="shared" si="66"/>
        <v>43588.3</v>
      </c>
      <c r="AJ278" s="37">
        <f t="shared" si="66"/>
        <v>44766.400000000001</v>
      </c>
      <c r="AK278" s="37">
        <f t="shared" si="65"/>
        <v>45944.5</v>
      </c>
      <c r="AL278" s="37">
        <f t="shared" si="65"/>
        <v>47122.6</v>
      </c>
      <c r="AM278" s="37">
        <f t="shared" si="65"/>
        <v>48300.7</v>
      </c>
      <c r="AN278" s="37">
        <f t="shared" si="65"/>
        <v>49478.8</v>
      </c>
      <c r="AO278" s="37">
        <f t="shared" si="64"/>
        <v>50656.9</v>
      </c>
      <c r="AP278" s="37">
        <f t="shared" si="64"/>
        <v>51835</v>
      </c>
      <c r="AQ278" s="37">
        <f t="shared" si="64"/>
        <v>53013.1</v>
      </c>
      <c r="AR278" s="37">
        <f t="shared" si="64"/>
        <v>54191.199999999997</v>
      </c>
      <c r="AS278" s="37">
        <f t="shared" si="74"/>
        <v>55369.3</v>
      </c>
      <c r="AT278" s="37">
        <f t="shared" si="74"/>
        <v>56547.4</v>
      </c>
      <c r="AU278" s="37">
        <f t="shared" si="74"/>
        <v>57725.5</v>
      </c>
      <c r="AV278" s="37">
        <f t="shared" si="74"/>
        <v>58903.6</v>
      </c>
      <c r="AW278" s="37">
        <f t="shared" si="74"/>
        <v>60081.7</v>
      </c>
    </row>
    <row r="279" spans="1:49" ht="13.2">
      <c r="A279" s="21">
        <v>331140</v>
      </c>
      <c r="B279" s="11" t="s">
        <v>240</v>
      </c>
      <c r="C279" s="34">
        <v>35569.199999999997</v>
      </c>
      <c r="D279" s="38">
        <f t="shared" si="68"/>
        <v>2964.1</v>
      </c>
      <c r="E279" s="12">
        <v>12</v>
      </c>
      <c r="F279" s="13">
        <v>10</v>
      </c>
      <c r="G279" s="13">
        <v>15</v>
      </c>
      <c r="H279" s="35">
        <f t="shared" si="69"/>
        <v>1482.1</v>
      </c>
      <c r="I279" s="36">
        <f t="shared" si="70"/>
        <v>1976.1</v>
      </c>
      <c r="J279" s="37">
        <f t="shared" si="73"/>
        <v>2964.1</v>
      </c>
      <c r="K279" s="37">
        <f t="shared" si="72"/>
        <v>5928.2</v>
      </c>
      <c r="L279" s="37">
        <f t="shared" si="72"/>
        <v>8892.2999999999993</v>
      </c>
      <c r="M279" s="37">
        <f t="shared" si="72"/>
        <v>11856.4</v>
      </c>
      <c r="N279" s="37">
        <f t="shared" si="72"/>
        <v>14820.5</v>
      </c>
      <c r="O279" s="37">
        <f t="shared" si="72"/>
        <v>17784.599999999999</v>
      </c>
      <c r="P279" s="37">
        <f t="shared" si="72"/>
        <v>20748.7</v>
      </c>
      <c r="Q279" s="37">
        <f t="shared" si="72"/>
        <v>23712.799999999999</v>
      </c>
      <c r="R279" s="37">
        <f t="shared" si="72"/>
        <v>26676.9</v>
      </c>
      <c r="S279" s="37">
        <f t="shared" si="72"/>
        <v>35569.199999999997</v>
      </c>
      <c r="T279" s="37">
        <f t="shared" si="72"/>
        <v>35569.199999999997</v>
      </c>
      <c r="U279" s="37">
        <f t="shared" si="72"/>
        <v>35569.199999999997</v>
      </c>
      <c r="V279" s="37">
        <f t="shared" si="72"/>
        <v>35569.199999999997</v>
      </c>
      <c r="W279" s="37">
        <f t="shared" si="72"/>
        <v>35569.199999999997</v>
      </c>
      <c r="X279" s="37">
        <f t="shared" si="72"/>
        <v>35569.199999999997</v>
      </c>
      <c r="Y279" s="37">
        <f t="shared" si="72"/>
        <v>37051.300000000003</v>
      </c>
      <c r="Z279" s="37">
        <f t="shared" si="72"/>
        <v>38533.4</v>
      </c>
      <c r="AA279" s="37">
        <f t="shared" si="75"/>
        <v>40015.5</v>
      </c>
      <c r="AB279" s="37">
        <f t="shared" si="67"/>
        <v>41497.599999999999</v>
      </c>
      <c r="AC279" s="37">
        <f t="shared" si="67"/>
        <v>42979.7</v>
      </c>
      <c r="AD279" s="37">
        <f t="shared" si="67"/>
        <v>44461.8</v>
      </c>
      <c r="AE279" s="37">
        <f t="shared" si="66"/>
        <v>45943.9</v>
      </c>
      <c r="AF279" s="37">
        <f t="shared" si="66"/>
        <v>47426</v>
      </c>
      <c r="AG279" s="37">
        <f t="shared" si="66"/>
        <v>48908.1</v>
      </c>
      <c r="AH279" s="37">
        <f t="shared" ref="AH279:AM329" si="76">IF(AH$7&lt;$F279,$D279*AH$7,IF(AH$7&gt;$G279,$C279+(AH$7-$G279)*$H279,$C279))</f>
        <v>50390.2</v>
      </c>
      <c r="AI279" s="37">
        <f t="shared" si="76"/>
        <v>51872.3</v>
      </c>
      <c r="AJ279" s="37">
        <f t="shared" si="76"/>
        <v>53354.400000000001</v>
      </c>
      <c r="AK279" s="37">
        <f t="shared" si="65"/>
        <v>54836.5</v>
      </c>
      <c r="AL279" s="37">
        <f t="shared" si="65"/>
        <v>56318.6</v>
      </c>
      <c r="AM279" s="37">
        <f t="shared" si="65"/>
        <v>57800.7</v>
      </c>
      <c r="AN279" s="37">
        <f t="shared" si="65"/>
        <v>59282.8</v>
      </c>
      <c r="AO279" s="37">
        <f t="shared" si="64"/>
        <v>60764.9</v>
      </c>
      <c r="AP279" s="37">
        <f t="shared" si="64"/>
        <v>62247</v>
      </c>
      <c r="AQ279" s="37">
        <f t="shared" si="64"/>
        <v>63729.1</v>
      </c>
      <c r="AR279" s="37">
        <f t="shared" si="64"/>
        <v>65211.199999999997</v>
      </c>
      <c r="AS279" s="37">
        <f t="shared" si="74"/>
        <v>66693.3</v>
      </c>
      <c r="AT279" s="37">
        <f t="shared" si="74"/>
        <v>68175.399999999994</v>
      </c>
      <c r="AU279" s="37">
        <f t="shared" si="74"/>
        <v>69657.5</v>
      </c>
      <c r="AV279" s="37">
        <f t="shared" si="74"/>
        <v>71139.600000000006</v>
      </c>
      <c r="AW279" s="37">
        <f t="shared" si="74"/>
        <v>72621.7</v>
      </c>
    </row>
    <row r="280" spans="1:49" ht="13.2">
      <c r="A280" s="21">
        <v>331150</v>
      </c>
      <c r="B280" s="11" t="s">
        <v>239</v>
      </c>
      <c r="C280" s="34">
        <v>22453.200000000001</v>
      </c>
      <c r="D280" s="38">
        <f t="shared" si="68"/>
        <v>1871.1</v>
      </c>
      <c r="E280" s="12">
        <v>12</v>
      </c>
      <c r="F280" s="13">
        <v>10</v>
      </c>
      <c r="G280" s="13">
        <v>15</v>
      </c>
      <c r="H280" s="35">
        <f t="shared" si="69"/>
        <v>935.6</v>
      </c>
      <c r="I280" s="36">
        <f t="shared" si="70"/>
        <v>1247.4000000000001</v>
      </c>
      <c r="J280" s="37">
        <f t="shared" si="73"/>
        <v>1871.1</v>
      </c>
      <c r="K280" s="37">
        <f t="shared" si="72"/>
        <v>3742.2</v>
      </c>
      <c r="L280" s="37">
        <f t="shared" si="72"/>
        <v>5613.3</v>
      </c>
      <c r="M280" s="37">
        <f t="shared" si="72"/>
        <v>7484.4</v>
      </c>
      <c r="N280" s="37">
        <f t="shared" si="72"/>
        <v>9355.5</v>
      </c>
      <c r="O280" s="37">
        <f t="shared" si="72"/>
        <v>11226.6</v>
      </c>
      <c r="P280" s="37">
        <f t="shared" si="72"/>
        <v>13097.7</v>
      </c>
      <c r="Q280" s="37">
        <f t="shared" si="72"/>
        <v>14968.8</v>
      </c>
      <c r="R280" s="37">
        <f t="shared" si="72"/>
        <v>16839.900000000001</v>
      </c>
      <c r="S280" s="37">
        <f t="shared" si="72"/>
        <v>22453.200000000001</v>
      </c>
      <c r="T280" s="37">
        <f t="shared" si="72"/>
        <v>22453.200000000001</v>
      </c>
      <c r="U280" s="37">
        <f t="shared" si="72"/>
        <v>22453.200000000001</v>
      </c>
      <c r="V280" s="37">
        <f t="shared" si="72"/>
        <v>22453.200000000001</v>
      </c>
      <c r="W280" s="37">
        <f t="shared" si="72"/>
        <v>22453.200000000001</v>
      </c>
      <c r="X280" s="37">
        <f t="shared" si="72"/>
        <v>22453.200000000001</v>
      </c>
      <c r="Y280" s="37">
        <f t="shared" si="72"/>
        <v>23388.799999999999</v>
      </c>
      <c r="Z280" s="37">
        <f t="shared" si="72"/>
        <v>24324.400000000001</v>
      </c>
      <c r="AA280" s="37">
        <f t="shared" si="75"/>
        <v>25260</v>
      </c>
      <c r="AB280" s="37">
        <f t="shared" si="67"/>
        <v>26195.599999999999</v>
      </c>
      <c r="AC280" s="37">
        <f t="shared" si="67"/>
        <v>27131.200000000001</v>
      </c>
      <c r="AD280" s="37">
        <f t="shared" si="67"/>
        <v>28066.799999999999</v>
      </c>
      <c r="AE280" s="37">
        <f t="shared" si="67"/>
        <v>29002.400000000001</v>
      </c>
      <c r="AF280" s="37">
        <f t="shared" si="67"/>
        <v>29938</v>
      </c>
      <c r="AG280" s="37">
        <f t="shared" si="67"/>
        <v>30873.599999999999</v>
      </c>
      <c r="AH280" s="37">
        <f t="shared" si="76"/>
        <v>31809.200000000001</v>
      </c>
      <c r="AI280" s="37">
        <f t="shared" si="76"/>
        <v>32744.799999999999</v>
      </c>
      <c r="AJ280" s="37">
        <f t="shared" si="76"/>
        <v>33680.400000000001</v>
      </c>
      <c r="AK280" s="37">
        <f t="shared" si="65"/>
        <v>34616</v>
      </c>
      <c r="AL280" s="37">
        <f t="shared" si="65"/>
        <v>35551.599999999999</v>
      </c>
      <c r="AM280" s="37">
        <f t="shared" si="65"/>
        <v>36487.199999999997</v>
      </c>
      <c r="AN280" s="37">
        <f t="shared" si="65"/>
        <v>37422.800000000003</v>
      </c>
      <c r="AO280" s="37">
        <f t="shared" si="64"/>
        <v>38358.400000000001</v>
      </c>
      <c r="AP280" s="37">
        <f t="shared" si="64"/>
        <v>39294</v>
      </c>
      <c r="AQ280" s="37">
        <f t="shared" si="64"/>
        <v>40229.599999999999</v>
      </c>
      <c r="AR280" s="37">
        <f t="shared" si="64"/>
        <v>41165.199999999997</v>
      </c>
      <c r="AS280" s="37">
        <f t="shared" si="74"/>
        <v>42100.800000000003</v>
      </c>
      <c r="AT280" s="37">
        <f t="shared" si="74"/>
        <v>43036.4</v>
      </c>
      <c r="AU280" s="37">
        <f t="shared" si="74"/>
        <v>43972</v>
      </c>
      <c r="AV280" s="37">
        <f t="shared" si="74"/>
        <v>44907.6</v>
      </c>
      <c r="AW280" s="37">
        <f t="shared" si="74"/>
        <v>45843.199999999997</v>
      </c>
    </row>
    <row r="281" spans="1:49" ht="13.2">
      <c r="A281" s="21">
        <v>331160</v>
      </c>
      <c r="B281" s="11" t="s">
        <v>238</v>
      </c>
      <c r="C281" s="34">
        <v>35214</v>
      </c>
      <c r="D281" s="38">
        <f t="shared" si="68"/>
        <v>1760.7</v>
      </c>
      <c r="E281" s="12">
        <v>20</v>
      </c>
      <c r="F281" s="13">
        <v>16</v>
      </c>
      <c r="G281" s="13">
        <v>24</v>
      </c>
      <c r="H281" s="35">
        <f t="shared" si="69"/>
        <v>880.4</v>
      </c>
      <c r="I281" s="36">
        <f t="shared" si="70"/>
        <v>1173.8</v>
      </c>
      <c r="J281" s="37">
        <f t="shared" si="73"/>
        <v>1760.7</v>
      </c>
      <c r="K281" s="37">
        <f t="shared" si="72"/>
        <v>3521.4</v>
      </c>
      <c r="L281" s="37">
        <f t="shared" si="72"/>
        <v>5282.1</v>
      </c>
      <c r="M281" s="37">
        <f t="shared" si="72"/>
        <v>7042.8</v>
      </c>
      <c r="N281" s="37">
        <f t="shared" si="72"/>
        <v>8803.5</v>
      </c>
      <c r="O281" s="37">
        <f t="shared" si="72"/>
        <v>10564.2</v>
      </c>
      <c r="P281" s="37">
        <f t="shared" si="72"/>
        <v>12324.9</v>
      </c>
      <c r="Q281" s="37">
        <f t="shared" si="72"/>
        <v>14085.6</v>
      </c>
      <c r="R281" s="37">
        <f t="shared" si="72"/>
        <v>15846.3</v>
      </c>
      <c r="S281" s="37">
        <f t="shared" si="72"/>
        <v>17607</v>
      </c>
      <c r="T281" s="37">
        <f t="shared" si="72"/>
        <v>19367.7</v>
      </c>
      <c r="U281" s="37">
        <f t="shared" si="72"/>
        <v>21128.400000000001</v>
      </c>
      <c r="V281" s="37">
        <f t="shared" si="72"/>
        <v>22889.1</v>
      </c>
      <c r="W281" s="37">
        <f t="shared" si="72"/>
        <v>24649.8</v>
      </c>
      <c r="X281" s="37">
        <f t="shared" si="72"/>
        <v>26410.5</v>
      </c>
      <c r="Y281" s="37">
        <f t="shared" si="72"/>
        <v>35214</v>
      </c>
      <c r="Z281" s="37">
        <f t="shared" si="72"/>
        <v>35214</v>
      </c>
      <c r="AA281" s="37">
        <f t="shared" si="75"/>
        <v>35214</v>
      </c>
      <c r="AB281" s="37">
        <f t="shared" si="67"/>
        <v>35214</v>
      </c>
      <c r="AC281" s="37">
        <f t="shared" si="67"/>
        <v>35214</v>
      </c>
      <c r="AD281" s="37">
        <f t="shared" si="67"/>
        <v>35214</v>
      </c>
      <c r="AE281" s="37">
        <f t="shared" si="67"/>
        <v>35214</v>
      </c>
      <c r="AF281" s="37">
        <f t="shared" si="67"/>
        <v>35214</v>
      </c>
      <c r="AG281" s="37">
        <f t="shared" si="67"/>
        <v>35214</v>
      </c>
      <c r="AH281" s="37">
        <f t="shared" si="76"/>
        <v>36094.400000000001</v>
      </c>
      <c r="AI281" s="37">
        <f t="shared" si="76"/>
        <v>36974.800000000003</v>
      </c>
      <c r="AJ281" s="37">
        <f t="shared" si="76"/>
        <v>37855.199999999997</v>
      </c>
      <c r="AK281" s="37">
        <f t="shared" si="65"/>
        <v>38735.599999999999</v>
      </c>
      <c r="AL281" s="37">
        <f t="shared" si="65"/>
        <v>39616</v>
      </c>
      <c r="AM281" s="37">
        <f t="shared" si="65"/>
        <v>40496.400000000001</v>
      </c>
      <c r="AN281" s="37">
        <f t="shared" si="65"/>
        <v>41376.800000000003</v>
      </c>
      <c r="AO281" s="37">
        <f t="shared" si="64"/>
        <v>42257.2</v>
      </c>
      <c r="AP281" s="37">
        <f t="shared" si="64"/>
        <v>43137.599999999999</v>
      </c>
      <c r="AQ281" s="37">
        <f t="shared" si="64"/>
        <v>44018</v>
      </c>
      <c r="AR281" s="37">
        <f t="shared" si="64"/>
        <v>44898.400000000001</v>
      </c>
      <c r="AS281" s="37">
        <f t="shared" si="74"/>
        <v>45778.8</v>
      </c>
      <c r="AT281" s="37">
        <f t="shared" si="74"/>
        <v>46659.199999999997</v>
      </c>
      <c r="AU281" s="37">
        <f t="shared" si="74"/>
        <v>47539.6</v>
      </c>
      <c r="AV281" s="37">
        <f t="shared" si="74"/>
        <v>48420</v>
      </c>
      <c r="AW281" s="37">
        <f t="shared" si="74"/>
        <v>49300.4</v>
      </c>
    </row>
    <row r="282" spans="1:49" ht="13.2">
      <c r="A282" s="21">
        <v>331170</v>
      </c>
      <c r="B282" s="11" t="s">
        <v>237</v>
      </c>
      <c r="C282" s="34">
        <v>18302</v>
      </c>
      <c r="D282" s="38">
        <f t="shared" si="68"/>
        <v>1830.2</v>
      </c>
      <c r="E282" s="12">
        <v>10</v>
      </c>
      <c r="F282" s="13">
        <v>8</v>
      </c>
      <c r="G282" s="13">
        <v>12</v>
      </c>
      <c r="H282" s="35">
        <f t="shared" si="69"/>
        <v>915.1</v>
      </c>
      <c r="I282" s="36">
        <f t="shared" si="70"/>
        <v>1220.0999999999999</v>
      </c>
      <c r="J282" s="37">
        <f t="shared" si="73"/>
        <v>1830.2</v>
      </c>
      <c r="K282" s="37">
        <f t="shared" si="72"/>
        <v>3660.4</v>
      </c>
      <c r="L282" s="37">
        <f t="shared" si="72"/>
        <v>5490.6</v>
      </c>
      <c r="M282" s="37">
        <f t="shared" si="72"/>
        <v>7320.8</v>
      </c>
      <c r="N282" s="37">
        <f t="shared" si="72"/>
        <v>9151</v>
      </c>
      <c r="O282" s="37">
        <f t="shared" si="72"/>
        <v>10981.2</v>
      </c>
      <c r="P282" s="37">
        <f t="shared" si="72"/>
        <v>12811.4</v>
      </c>
      <c r="Q282" s="37">
        <f t="shared" si="72"/>
        <v>18302</v>
      </c>
      <c r="R282" s="37">
        <f t="shared" si="72"/>
        <v>18302</v>
      </c>
      <c r="S282" s="37">
        <f t="shared" si="72"/>
        <v>18302</v>
      </c>
      <c r="T282" s="37">
        <f t="shared" si="72"/>
        <v>18302</v>
      </c>
      <c r="U282" s="37">
        <f t="shared" si="72"/>
        <v>18302</v>
      </c>
      <c r="V282" s="37">
        <f t="shared" si="72"/>
        <v>19217.099999999999</v>
      </c>
      <c r="W282" s="37">
        <f t="shared" si="72"/>
        <v>20132.2</v>
      </c>
      <c r="X282" s="37">
        <f t="shared" si="72"/>
        <v>21047.3</v>
      </c>
      <c r="Y282" s="37">
        <f t="shared" si="72"/>
        <v>21962.400000000001</v>
      </c>
      <c r="Z282" s="37">
        <f t="shared" si="72"/>
        <v>22877.5</v>
      </c>
      <c r="AA282" s="37">
        <f t="shared" si="75"/>
        <v>23792.6</v>
      </c>
      <c r="AB282" s="37">
        <f t="shared" si="67"/>
        <v>24707.7</v>
      </c>
      <c r="AC282" s="37">
        <f t="shared" si="67"/>
        <v>25622.799999999999</v>
      </c>
      <c r="AD282" s="37">
        <f t="shared" si="67"/>
        <v>26537.9</v>
      </c>
      <c r="AE282" s="37">
        <f t="shared" si="67"/>
        <v>27453</v>
      </c>
      <c r="AF282" s="37">
        <f t="shared" si="67"/>
        <v>28368.1</v>
      </c>
      <c r="AG282" s="37">
        <f t="shared" si="67"/>
        <v>29283.200000000001</v>
      </c>
      <c r="AH282" s="37">
        <f t="shared" si="76"/>
        <v>30198.3</v>
      </c>
      <c r="AI282" s="37">
        <f t="shared" si="76"/>
        <v>31113.4</v>
      </c>
      <c r="AJ282" s="37">
        <f t="shared" si="76"/>
        <v>32028.5</v>
      </c>
      <c r="AK282" s="37">
        <f t="shared" si="65"/>
        <v>32943.599999999999</v>
      </c>
      <c r="AL282" s="37">
        <f t="shared" si="65"/>
        <v>33858.699999999997</v>
      </c>
      <c r="AM282" s="37">
        <f t="shared" si="65"/>
        <v>34773.800000000003</v>
      </c>
      <c r="AN282" s="37">
        <f t="shared" si="65"/>
        <v>35688.9</v>
      </c>
      <c r="AO282" s="37">
        <f t="shared" si="64"/>
        <v>36604</v>
      </c>
      <c r="AP282" s="37">
        <f t="shared" si="64"/>
        <v>37519.1</v>
      </c>
      <c r="AQ282" s="37">
        <f t="shared" si="64"/>
        <v>38434.199999999997</v>
      </c>
      <c r="AR282" s="37">
        <f t="shared" si="64"/>
        <v>39349.300000000003</v>
      </c>
      <c r="AS282" s="37">
        <f t="shared" si="74"/>
        <v>40264.400000000001</v>
      </c>
      <c r="AT282" s="37">
        <f t="shared" si="74"/>
        <v>41179.5</v>
      </c>
      <c r="AU282" s="37">
        <f t="shared" si="74"/>
        <v>42094.6</v>
      </c>
      <c r="AV282" s="37">
        <f t="shared" si="74"/>
        <v>43009.7</v>
      </c>
      <c r="AW282" s="37">
        <f t="shared" si="74"/>
        <v>43924.800000000003</v>
      </c>
    </row>
    <row r="283" spans="1:49" ht="13.2">
      <c r="A283" s="21">
        <v>331180</v>
      </c>
      <c r="B283" s="11" t="s">
        <v>236</v>
      </c>
      <c r="C283" s="34">
        <v>44282.400000000001</v>
      </c>
      <c r="D283" s="38">
        <f t="shared" si="68"/>
        <v>3690.2</v>
      </c>
      <c r="E283" s="12">
        <v>12</v>
      </c>
      <c r="F283" s="13">
        <v>10</v>
      </c>
      <c r="G283" s="13">
        <v>15</v>
      </c>
      <c r="H283" s="35">
        <f t="shared" si="69"/>
        <v>1845.1</v>
      </c>
      <c r="I283" s="36">
        <f t="shared" si="70"/>
        <v>2460.1</v>
      </c>
      <c r="J283" s="37">
        <f t="shared" si="73"/>
        <v>3690.2</v>
      </c>
      <c r="K283" s="37">
        <f t="shared" si="72"/>
        <v>7380.4</v>
      </c>
      <c r="L283" s="37">
        <f t="shared" si="72"/>
        <v>11070.6</v>
      </c>
      <c r="M283" s="37">
        <f t="shared" si="72"/>
        <v>14760.8</v>
      </c>
      <c r="N283" s="37">
        <f t="shared" si="72"/>
        <v>18451</v>
      </c>
      <c r="O283" s="37">
        <f t="shared" si="72"/>
        <v>22141.200000000001</v>
      </c>
      <c r="P283" s="37">
        <f t="shared" si="72"/>
        <v>25831.4</v>
      </c>
      <c r="Q283" s="37">
        <f t="shared" si="72"/>
        <v>29521.599999999999</v>
      </c>
      <c r="R283" s="37">
        <f t="shared" si="72"/>
        <v>33211.800000000003</v>
      </c>
      <c r="S283" s="37">
        <f t="shared" si="72"/>
        <v>44282.400000000001</v>
      </c>
      <c r="T283" s="37">
        <f t="shared" si="72"/>
        <v>44282.400000000001</v>
      </c>
      <c r="U283" s="37">
        <f t="shared" si="72"/>
        <v>44282.400000000001</v>
      </c>
      <c r="V283" s="37">
        <f t="shared" si="72"/>
        <v>44282.400000000001</v>
      </c>
      <c r="W283" s="37">
        <f t="shared" si="72"/>
        <v>44282.400000000001</v>
      </c>
      <c r="X283" s="37">
        <f t="shared" si="72"/>
        <v>44282.400000000001</v>
      </c>
      <c r="Y283" s="37">
        <f t="shared" si="72"/>
        <v>46127.5</v>
      </c>
      <c r="Z283" s="37">
        <f t="shared" si="72"/>
        <v>47972.6</v>
      </c>
      <c r="AA283" s="37">
        <f t="shared" si="75"/>
        <v>49817.7</v>
      </c>
      <c r="AB283" s="37">
        <f t="shared" si="67"/>
        <v>51662.8</v>
      </c>
      <c r="AC283" s="37">
        <f t="shared" si="67"/>
        <v>53507.9</v>
      </c>
      <c r="AD283" s="37">
        <f t="shared" si="67"/>
        <v>55353</v>
      </c>
      <c r="AE283" s="37">
        <f t="shared" si="67"/>
        <v>57198.1</v>
      </c>
      <c r="AF283" s="37">
        <f t="shared" si="67"/>
        <v>59043.199999999997</v>
      </c>
      <c r="AG283" s="37">
        <f t="shared" si="67"/>
        <v>60888.3</v>
      </c>
      <c r="AH283" s="37">
        <f t="shared" si="76"/>
        <v>62733.4</v>
      </c>
      <c r="AI283" s="37">
        <f t="shared" si="76"/>
        <v>64578.5</v>
      </c>
      <c r="AJ283" s="37">
        <f t="shared" si="76"/>
        <v>66423.600000000006</v>
      </c>
      <c r="AK283" s="37">
        <f t="shared" si="65"/>
        <v>68268.7</v>
      </c>
      <c r="AL283" s="37">
        <f t="shared" si="65"/>
        <v>70113.8</v>
      </c>
      <c r="AM283" s="37">
        <f t="shared" si="65"/>
        <v>71958.899999999994</v>
      </c>
      <c r="AN283" s="37">
        <f t="shared" si="65"/>
        <v>73804</v>
      </c>
      <c r="AO283" s="37">
        <f t="shared" si="64"/>
        <v>75649.100000000006</v>
      </c>
      <c r="AP283" s="37">
        <f t="shared" si="64"/>
        <v>77494.2</v>
      </c>
      <c r="AQ283" s="37">
        <f t="shared" si="64"/>
        <v>79339.3</v>
      </c>
      <c r="AR283" s="37">
        <f t="shared" si="64"/>
        <v>81184.399999999994</v>
      </c>
      <c r="AS283" s="37">
        <f t="shared" si="74"/>
        <v>83029.5</v>
      </c>
      <c r="AT283" s="37">
        <f t="shared" si="74"/>
        <v>84874.6</v>
      </c>
      <c r="AU283" s="37">
        <f t="shared" si="74"/>
        <v>86719.7</v>
      </c>
      <c r="AV283" s="37">
        <f t="shared" si="74"/>
        <v>88564.800000000003</v>
      </c>
      <c r="AW283" s="37">
        <f t="shared" si="74"/>
        <v>90409.9</v>
      </c>
    </row>
    <row r="284" spans="1:49" ht="13.2">
      <c r="A284" s="21">
        <v>331190</v>
      </c>
      <c r="B284" s="11" t="s">
        <v>235</v>
      </c>
      <c r="C284" s="34">
        <v>57493.8</v>
      </c>
      <c r="D284" s="38">
        <f t="shared" si="68"/>
        <v>2737.8</v>
      </c>
      <c r="E284" s="12">
        <v>21</v>
      </c>
      <c r="F284" s="13">
        <v>17</v>
      </c>
      <c r="G284" s="13">
        <v>26</v>
      </c>
      <c r="H284" s="35">
        <f t="shared" si="69"/>
        <v>1368.9</v>
      </c>
      <c r="I284" s="36">
        <f t="shared" si="70"/>
        <v>1825.2</v>
      </c>
      <c r="J284" s="37">
        <f t="shared" si="73"/>
        <v>2737.8</v>
      </c>
      <c r="K284" s="37">
        <f t="shared" si="72"/>
        <v>5475.6</v>
      </c>
      <c r="L284" s="37">
        <f t="shared" si="72"/>
        <v>8213.4</v>
      </c>
      <c r="M284" s="37">
        <f t="shared" si="72"/>
        <v>10951.2</v>
      </c>
      <c r="N284" s="37">
        <f t="shared" si="72"/>
        <v>13689</v>
      </c>
      <c r="O284" s="37">
        <f t="shared" si="72"/>
        <v>16426.8</v>
      </c>
      <c r="P284" s="37">
        <f t="shared" si="72"/>
        <v>19164.599999999999</v>
      </c>
      <c r="Q284" s="37">
        <f t="shared" si="72"/>
        <v>21902.400000000001</v>
      </c>
      <c r="R284" s="37">
        <f t="shared" si="72"/>
        <v>24640.2</v>
      </c>
      <c r="S284" s="37">
        <f t="shared" si="72"/>
        <v>27378</v>
      </c>
      <c r="T284" s="37">
        <f t="shared" si="72"/>
        <v>30115.8</v>
      </c>
      <c r="U284" s="37">
        <f t="shared" si="72"/>
        <v>32853.599999999999</v>
      </c>
      <c r="V284" s="37">
        <f t="shared" si="72"/>
        <v>35591.4</v>
      </c>
      <c r="W284" s="37">
        <f t="shared" si="72"/>
        <v>38329.199999999997</v>
      </c>
      <c r="X284" s="37">
        <f t="shared" si="72"/>
        <v>41067</v>
      </c>
      <c r="Y284" s="37">
        <f t="shared" si="72"/>
        <v>43804.800000000003</v>
      </c>
      <c r="Z284" s="37">
        <f t="shared" si="72"/>
        <v>57493.8</v>
      </c>
      <c r="AA284" s="37">
        <f t="shared" si="75"/>
        <v>57493.8</v>
      </c>
      <c r="AB284" s="37">
        <f t="shared" si="67"/>
        <v>57493.8</v>
      </c>
      <c r="AC284" s="37">
        <f t="shared" si="67"/>
        <v>57493.8</v>
      </c>
      <c r="AD284" s="37">
        <f t="shared" si="67"/>
        <v>57493.8</v>
      </c>
      <c r="AE284" s="37">
        <f t="shared" si="67"/>
        <v>57493.8</v>
      </c>
      <c r="AF284" s="37">
        <f t="shared" si="67"/>
        <v>57493.8</v>
      </c>
      <c r="AG284" s="37">
        <f t="shared" si="67"/>
        <v>57493.8</v>
      </c>
      <c r="AH284" s="37">
        <f t="shared" si="76"/>
        <v>57493.8</v>
      </c>
      <c r="AI284" s="37">
        <f t="shared" si="76"/>
        <v>57493.8</v>
      </c>
      <c r="AJ284" s="37">
        <f t="shared" si="76"/>
        <v>58862.7</v>
      </c>
      <c r="AK284" s="37">
        <f t="shared" si="65"/>
        <v>60231.6</v>
      </c>
      <c r="AL284" s="37">
        <f t="shared" si="65"/>
        <v>61600.5</v>
      </c>
      <c r="AM284" s="37">
        <f t="shared" si="65"/>
        <v>62969.4</v>
      </c>
      <c r="AN284" s="37">
        <f t="shared" si="65"/>
        <v>64338.3</v>
      </c>
      <c r="AO284" s="37">
        <f t="shared" si="64"/>
        <v>65707.199999999997</v>
      </c>
      <c r="AP284" s="37">
        <f t="shared" si="64"/>
        <v>67076.100000000006</v>
      </c>
      <c r="AQ284" s="37">
        <f t="shared" si="64"/>
        <v>68445</v>
      </c>
      <c r="AR284" s="37">
        <f t="shared" si="64"/>
        <v>69813.899999999994</v>
      </c>
      <c r="AS284" s="37">
        <f t="shared" si="74"/>
        <v>71182.8</v>
      </c>
      <c r="AT284" s="37">
        <f t="shared" si="74"/>
        <v>72551.7</v>
      </c>
      <c r="AU284" s="37">
        <f t="shared" si="74"/>
        <v>73920.600000000006</v>
      </c>
      <c r="AV284" s="37">
        <f t="shared" si="74"/>
        <v>75289.5</v>
      </c>
      <c r="AW284" s="37">
        <f t="shared" si="74"/>
        <v>76658.399999999994</v>
      </c>
    </row>
    <row r="285" spans="1:49" ht="13.2">
      <c r="A285" s="21">
        <v>341010</v>
      </c>
      <c r="B285" s="11" t="s">
        <v>234</v>
      </c>
      <c r="C285" s="34">
        <v>30980.799999999999</v>
      </c>
      <c r="D285" s="38">
        <f t="shared" si="68"/>
        <v>1936.3</v>
      </c>
      <c r="E285" s="12">
        <v>16</v>
      </c>
      <c r="F285" s="13">
        <v>13</v>
      </c>
      <c r="G285" s="13">
        <v>20</v>
      </c>
      <c r="H285" s="35">
        <f t="shared" si="69"/>
        <v>968.2</v>
      </c>
      <c r="I285" s="36">
        <f t="shared" si="70"/>
        <v>1290.9000000000001</v>
      </c>
      <c r="J285" s="37">
        <f t="shared" si="73"/>
        <v>1936.3</v>
      </c>
      <c r="K285" s="37">
        <f t="shared" si="72"/>
        <v>3872.6</v>
      </c>
      <c r="L285" s="37">
        <f t="shared" si="72"/>
        <v>5808.9</v>
      </c>
      <c r="M285" s="37">
        <f t="shared" si="72"/>
        <v>7745.2</v>
      </c>
      <c r="N285" s="37">
        <f t="shared" si="72"/>
        <v>9681.5</v>
      </c>
      <c r="O285" s="37">
        <f t="shared" si="72"/>
        <v>11617.8</v>
      </c>
      <c r="P285" s="37">
        <f t="shared" si="72"/>
        <v>13554.1</v>
      </c>
      <c r="Q285" s="37">
        <f t="shared" si="72"/>
        <v>15490.4</v>
      </c>
      <c r="R285" s="37">
        <f t="shared" si="72"/>
        <v>17426.7</v>
      </c>
      <c r="S285" s="37">
        <f t="shared" si="72"/>
        <v>19363</v>
      </c>
      <c r="T285" s="37">
        <f t="shared" si="72"/>
        <v>21299.3</v>
      </c>
      <c r="U285" s="37">
        <f t="shared" si="72"/>
        <v>23235.599999999999</v>
      </c>
      <c r="V285" s="37">
        <f t="shared" si="72"/>
        <v>30980.799999999999</v>
      </c>
      <c r="W285" s="37">
        <f t="shared" si="72"/>
        <v>30980.799999999999</v>
      </c>
      <c r="X285" s="37">
        <f t="shared" si="72"/>
        <v>30980.799999999999</v>
      </c>
      <c r="Y285" s="37">
        <f t="shared" si="72"/>
        <v>30980.799999999999</v>
      </c>
      <c r="Z285" s="37">
        <f t="shared" si="72"/>
        <v>30980.799999999999</v>
      </c>
      <c r="AA285" s="37">
        <f t="shared" si="75"/>
        <v>30980.799999999999</v>
      </c>
      <c r="AB285" s="37">
        <f t="shared" si="67"/>
        <v>30980.799999999999</v>
      </c>
      <c r="AC285" s="37">
        <f t="shared" si="67"/>
        <v>30980.799999999999</v>
      </c>
      <c r="AD285" s="37">
        <f t="shared" si="67"/>
        <v>31949</v>
      </c>
      <c r="AE285" s="37">
        <f t="shared" si="67"/>
        <v>32917.199999999997</v>
      </c>
      <c r="AF285" s="37">
        <f t="shared" si="67"/>
        <v>33885.4</v>
      </c>
      <c r="AG285" s="37">
        <f t="shared" si="67"/>
        <v>34853.599999999999</v>
      </c>
      <c r="AH285" s="37">
        <f t="shared" si="76"/>
        <v>35821.800000000003</v>
      </c>
      <c r="AI285" s="37">
        <f t="shared" si="76"/>
        <v>36790</v>
      </c>
      <c r="AJ285" s="37">
        <f t="shared" si="76"/>
        <v>37758.199999999997</v>
      </c>
      <c r="AK285" s="37">
        <f t="shared" si="65"/>
        <v>38726.400000000001</v>
      </c>
      <c r="AL285" s="37">
        <f t="shared" si="65"/>
        <v>39694.6</v>
      </c>
      <c r="AM285" s="37">
        <f t="shared" si="65"/>
        <v>40662.800000000003</v>
      </c>
      <c r="AN285" s="37">
        <f t="shared" si="65"/>
        <v>41631</v>
      </c>
      <c r="AO285" s="37">
        <f t="shared" si="64"/>
        <v>42599.199999999997</v>
      </c>
      <c r="AP285" s="37">
        <f t="shared" si="64"/>
        <v>43567.4</v>
      </c>
      <c r="AQ285" s="37">
        <f t="shared" si="64"/>
        <v>44535.6</v>
      </c>
      <c r="AR285" s="37">
        <f t="shared" si="64"/>
        <v>45503.8</v>
      </c>
      <c r="AS285" s="37">
        <f t="shared" si="74"/>
        <v>46472</v>
      </c>
      <c r="AT285" s="37">
        <f t="shared" si="74"/>
        <v>47440.2</v>
      </c>
      <c r="AU285" s="37">
        <f t="shared" si="74"/>
        <v>48408.4</v>
      </c>
      <c r="AV285" s="37">
        <f t="shared" si="74"/>
        <v>49376.6</v>
      </c>
      <c r="AW285" s="37">
        <f t="shared" si="74"/>
        <v>50344.800000000003</v>
      </c>
    </row>
    <row r="286" spans="1:49" ht="13.2">
      <c r="A286" s="21">
        <v>341020</v>
      </c>
      <c r="B286" s="11" t="s">
        <v>233</v>
      </c>
      <c r="C286" s="34">
        <v>36740</v>
      </c>
      <c r="D286" s="38">
        <f t="shared" si="68"/>
        <v>1837</v>
      </c>
      <c r="E286" s="12">
        <v>20</v>
      </c>
      <c r="F286" s="13">
        <v>16</v>
      </c>
      <c r="G286" s="13">
        <v>24</v>
      </c>
      <c r="H286" s="35">
        <f t="shared" si="69"/>
        <v>918.5</v>
      </c>
      <c r="I286" s="36">
        <f t="shared" si="70"/>
        <v>1224.7</v>
      </c>
      <c r="J286" s="37">
        <f t="shared" si="73"/>
        <v>1837</v>
      </c>
      <c r="K286" s="37">
        <f t="shared" si="72"/>
        <v>3674</v>
      </c>
      <c r="L286" s="37">
        <f t="shared" si="72"/>
        <v>5511</v>
      </c>
      <c r="M286" s="37">
        <f t="shared" si="72"/>
        <v>7348</v>
      </c>
      <c r="N286" s="37">
        <f t="shared" si="72"/>
        <v>9185</v>
      </c>
      <c r="O286" s="37">
        <f t="shared" si="72"/>
        <v>11022</v>
      </c>
      <c r="P286" s="37">
        <f t="shared" si="72"/>
        <v>12859</v>
      </c>
      <c r="Q286" s="37">
        <f t="shared" si="72"/>
        <v>14696</v>
      </c>
      <c r="R286" s="37">
        <f t="shared" si="72"/>
        <v>16533</v>
      </c>
      <c r="S286" s="37">
        <f t="shared" si="72"/>
        <v>18370</v>
      </c>
      <c r="T286" s="37">
        <f t="shared" si="72"/>
        <v>20207</v>
      </c>
      <c r="U286" s="37">
        <f t="shared" si="72"/>
        <v>22044</v>
      </c>
      <c r="V286" s="37">
        <f t="shared" si="72"/>
        <v>23881</v>
      </c>
      <c r="W286" s="37">
        <f t="shared" si="72"/>
        <v>25718</v>
      </c>
      <c r="X286" s="37">
        <f t="shared" si="72"/>
        <v>27555</v>
      </c>
      <c r="Y286" s="37">
        <f t="shared" si="72"/>
        <v>36740</v>
      </c>
      <c r="Z286" s="37">
        <f t="shared" si="72"/>
        <v>36740</v>
      </c>
      <c r="AA286" s="37">
        <f t="shared" si="75"/>
        <v>36740</v>
      </c>
      <c r="AB286" s="37">
        <f t="shared" si="67"/>
        <v>36740</v>
      </c>
      <c r="AC286" s="37">
        <f t="shared" si="67"/>
        <v>36740</v>
      </c>
      <c r="AD286" s="37">
        <f t="shared" si="67"/>
        <v>36740</v>
      </c>
      <c r="AE286" s="37">
        <f t="shared" si="67"/>
        <v>36740</v>
      </c>
      <c r="AF286" s="37">
        <f t="shared" si="67"/>
        <v>36740</v>
      </c>
      <c r="AG286" s="37">
        <f t="shared" si="67"/>
        <v>36740</v>
      </c>
      <c r="AH286" s="37">
        <f t="shared" si="76"/>
        <v>37658.5</v>
      </c>
      <c r="AI286" s="37">
        <f t="shared" si="76"/>
        <v>38577</v>
      </c>
      <c r="AJ286" s="37">
        <f t="shared" si="76"/>
        <v>39495.5</v>
      </c>
      <c r="AK286" s="37">
        <f t="shared" si="65"/>
        <v>40414</v>
      </c>
      <c r="AL286" s="37">
        <f t="shared" si="65"/>
        <v>41332.5</v>
      </c>
      <c r="AM286" s="37">
        <f t="shared" si="65"/>
        <v>42251</v>
      </c>
      <c r="AN286" s="37">
        <f t="shared" si="65"/>
        <v>43169.5</v>
      </c>
      <c r="AO286" s="37">
        <f t="shared" si="64"/>
        <v>44088</v>
      </c>
      <c r="AP286" s="37">
        <f t="shared" si="64"/>
        <v>45006.5</v>
      </c>
      <c r="AQ286" s="37">
        <f t="shared" si="64"/>
        <v>45925</v>
      </c>
      <c r="AR286" s="37">
        <f t="shared" si="64"/>
        <v>46843.5</v>
      </c>
      <c r="AS286" s="37">
        <f t="shared" si="74"/>
        <v>47762</v>
      </c>
      <c r="AT286" s="37">
        <f t="shared" si="74"/>
        <v>48680.5</v>
      </c>
      <c r="AU286" s="37">
        <f t="shared" si="74"/>
        <v>49599</v>
      </c>
      <c r="AV286" s="37">
        <f t="shared" si="74"/>
        <v>50517.5</v>
      </c>
      <c r="AW286" s="37">
        <f t="shared" si="74"/>
        <v>51436</v>
      </c>
    </row>
    <row r="287" spans="1:49" ht="13.2">
      <c r="A287" s="21">
        <v>341030</v>
      </c>
      <c r="B287" s="11" t="s">
        <v>232</v>
      </c>
      <c r="C287" s="34">
        <v>46034.8</v>
      </c>
      <c r="D287" s="38">
        <f t="shared" si="68"/>
        <v>1644.1</v>
      </c>
      <c r="E287" s="12">
        <v>28</v>
      </c>
      <c r="F287" s="13">
        <v>23</v>
      </c>
      <c r="G287" s="13">
        <v>34</v>
      </c>
      <c r="H287" s="35">
        <f t="shared" si="69"/>
        <v>822.1</v>
      </c>
      <c r="I287" s="36">
        <f t="shared" si="70"/>
        <v>1096.0999999999999</v>
      </c>
      <c r="J287" s="37">
        <f t="shared" si="73"/>
        <v>1644.1</v>
      </c>
      <c r="K287" s="37">
        <f t="shared" si="72"/>
        <v>3288.2</v>
      </c>
      <c r="L287" s="37">
        <f t="shared" si="72"/>
        <v>4932.3</v>
      </c>
      <c r="M287" s="37">
        <f t="shared" si="72"/>
        <v>6576.4</v>
      </c>
      <c r="N287" s="37">
        <f t="shared" si="72"/>
        <v>8220.5</v>
      </c>
      <c r="O287" s="37">
        <f t="shared" si="72"/>
        <v>9864.6</v>
      </c>
      <c r="P287" s="37">
        <f t="shared" ref="P287:Z310" si="77">IF(P$7&lt;$F287,$D287*P$7,IF(P$7&gt;$G287,$C287+(P$7-$G287)*$H287,$C287))</f>
        <v>11508.7</v>
      </c>
      <c r="Q287" s="37">
        <f t="shared" si="77"/>
        <v>13152.8</v>
      </c>
      <c r="R287" s="37">
        <f t="shared" si="77"/>
        <v>14796.9</v>
      </c>
      <c r="S287" s="37">
        <f t="shared" si="77"/>
        <v>16441</v>
      </c>
      <c r="T287" s="37">
        <f t="shared" si="77"/>
        <v>18085.099999999999</v>
      </c>
      <c r="U287" s="37">
        <f t="shared" si="77"/>
        <v>19729.2</v>
      </c>
      <c r="V287" s="37">
        <f t="shared" si="77"/>
        <v>21373.3</v>
      </c>
      <c r="W287" s="37">
        <f t="shared" si="77"/>
        <v>23017.4</v>
      </c>
      <c r="X287" s="37">
        <f t="shared" si="77"/>
        <v>24661.5</v>
      </c>
      <c r="Y287" s="37">
        <f t="shared" si="77"/>
        <v>26305.599999999999</v>
      </c>
      <c r="Z287" s="37">
        <f t="shared" si="77"/>
        <v>27949.7</v>
      </c>
      <c r="AA287" s="37">
        <f t="shared" si="75"/>
        <v>29593.8</v>
      </c>
      <c r="AB287" s="37">
        <f t="shared" si="67"/>
        <v>31237.9</v>
      </c>
      <c r="AC287" s="37">
        <f t="shared" si="67"/>
        <v>32882</v>
      </c>
      <c r="AD287" s="37">
        <f t="shared" si="67"/>
        <v>34526.1</v>
      </c>
      <c r="AE287" s="37">
        <f t="shared" si="67"/>
        <v>36170.199999999997</v>
      </c>
      <c r="AF287" s="37">
        <f t="shared" si="67"/>
        <v>46034.8</v>
      </c>
      <c r="AG287" s="37">
        <f t="shared" si="67"/>
        <v>46034.8</v>
      </c>
      <c r="AH287" s="37">
        <f t="shared" si="76"/>
        <v>46034.8</v>
      </c>
      <c r="AI287" s="37">
        <f t="shared" si="76"/>
        <v>46034.8</v>
      </c>
      <c r="AJ287" s="37">
        <f t="shared" si="76"/>
        <v>46034.8</v>
      </c>
      <c r="AK287" s="37">
        <f t="shared" si="65"/>
        <v>46034.8</v>
      </c>
      <c r="AL287" s="37">
        <f t="shared" si="65"/>
        <v>46034.8</v>
      </c>
      <c r="AM287" s="37">
        <f t="shared" si="65"/>
        <v>46034.8</v>
      </c>
      <c r="AN287" s="37">
        <f t="shared" si="65"/>
        <v>46034.8</v>
      </c>
      <c r="AO287" s="37">
        <f t="shared" si="64"/>
        <v>46034.8</v>
      </c>
      <c r="AP287" s="37">
        <f t="shared" si="64"/>
        <v>46034.8</v>
      </c>
      <c r="AQ287" s="37">
        <f t="shared" si="64"/>
        <v>46034.8</v>
      </c>
      <c r="AR287" s="37">
        <f t="shared" si="64"/>
        <v>46856.9</v>
      </c>
      <c r="AS287" s="37">
        <f t="shared" si="74"/>
        <v>47679</v>
      </c>
      <c r="AT287" s="37">
        <f t="shared" si="74"/>
        <v>48501.1</v>
      </c>
      <c r="AU287" s="37">
        <f t="shared" si="74"/>
        <v>49323.199999999997</v>
      </c>
      <c r="AV287" s="37">
        <f t="shared" si="74"/>
        <v>50145.3</v>
      </c>
      <c r="AW287" s="37">
        <f t="shared" si="74"/>
        <v>50967.4</v>
      </c>
    </row>
    <row r="288" spans="1:49" ht="13.2">
      <c r="A288" s="21">
        <v>341040</v>
      </c>
      <c r="B288" s="11" t="s">
        <v>231</v>
      </c>
      <c r="C288" s="34">
        <v>36131.199999999997</v>
      </c>
      <c r="D288" s="38">
        <f t="shared" si="68"/>
        <v>2580.8000000000002</v>
      </c>
      <c r="E288" s="12">
        <v>14</v>
      </c>
      <c r="F288" s="13">
        <v>12</v>
      </c>
      <c r="G288" s="13">
        <v>17</v>
      </c>
      <c r="H288" s="35">
        <f t="shared" si="69"/>
        <v>1290.4000000000001</v>
      </c>
      <c r="I288" s="36">
        <f t="shared" si="70"/>
        <v>1720.5</v>
      </c>
      <c r="J288" s="37">
        <f t="shared" si="73"/>
        <v>2580.8000000000002</v>
      </c>
      <c r="K288" s="37">
        <f t="shared" si="73"/>
        <v>5161.6000000000004</v>
      </c>
      <c r="L288" s="37">
        <f t="shared" si="73"/>
        <v>7742.4</v>
      </c>
      <c r="M288" s="37">
        <f t="shared" si="73"/>
        <v>10323.200000000001</v>
      </c>
      <c r="N288" s="37">
        <f t="shared" si="73"/>
        <v>12904</v>
      </c>
      <c r="O288" s="37">
        <f t="shared" si="73"/>
        <v>15484.8</v>
      </c>
      <c r="P288" s="37">
        <f t="shared" si="77"/>
        <v>18065.599999999999</v>
      </c>
      <c r="Q288" s="37">
        <f t="shared" si="77"/>
        <v>20646.400000000001</v>
      </c>
      <c r="R288" s="37">
        <f t="shared" si="77"/>
        <v>23227.200000000001</v>
      </c>
      <c r="S288" s="37">
        <f t="shared" si="77"/>
        <v>25808</v>
      </c>
      <c r="T288" s="37">
        <f t="shared" si="77"/>
        <v>28388.799999999999</v>
      </c>
      <c r="U288" s="37">
        <f t="shared" si="77"/>
        <v>36131.199999999997</v>
      </c>
      <c r="V288" s="37">
        <f t="shared" si="77"/>
        <v>36131.199999999997</v>
      </c>
      <c r="W288" s="37">
        <f t="shared" si="77"/>
        <v>36131.199999999997</v>
      </c>
      <c r="X288" s="37">
        <f t="shared" si="77"/>
        <v>36131.199999999997</v>
      </c>
      <c r="Y288" s="37">
        <f t="shared" si="77"/>
        <v>36131.199999999997</v>
      </c>
      <c r="Z288" s="37">
        <f t="shared" si="77"/>
        <v>36131.199999999997</v>
      </c>
      <c r="AA288" s="37">
        <f t="shared" si="75"/>
        <v>37421.599999999999</v>
      </c>
      <c r="AB288" s="37">
        <f t="shared" si="67"/>
        <v>38712</v>
      </c>
      <c r="AC288" s="37">
        <f t="shared" si="67"/>
        <v>40002.400000000001</v>
      </c>
      <c r="AD288" s="37">
        <f t="shared" si="67"/>
        <v>41292.800000000003</v>
      </c>
      <c r="AE288" s="37">
        <f t="shared" si="67"/>
        <v>42583.199999999997</v>
      </c>
      <c r="AF288" s="37">
        <f t="shared" si="67"/>
        <v>43873.599999999999</v>
      </c>
      <c r="AG288" s="37">
        <f t="shared" si="67"/>
        <v>45164</v>
      </c>
      <c r="AH288" s="37">
        <f t="shared" si="76"/>
        <v>46454.400000000001</v>
      </c>
      <c r="AI288" s="37">
        <f t="shared" si="76"/>
        <v>47744.800000000003</v>
      </c>
      <c r="AJ288" s="37">
        <f t="shared" si="76"/>
        <v>49035.199999999997</v>
      </c>
      <c r="AK288" s="37">
        <f t="shared" si="65"/>
        <v>50325.599999999999</v>
      </c>
      <c r="AL288" s="37">
        <f t="shared" si="65"/>
        <v>51616</v>
      </c>
      <c r="AM288" s="37">
        <f t="shared" si="65"/>
        <v>52906.400000000001</v>
      </c>
      <c r="AN288" s="37">
        <f t="shared" si="65"/>
        <v>54196.800000000003</v>
      </c>
      <c r="AO288" s="37">
        <f t="shared" si="64"/>
        <v>55487.199999999997</v>
      </c>
      <c r="AP288" s="37">
        <f t="shared" si="64"/>
        <v>56777.599999999999</v>
      </c>
      <c r="AQ288" s="37">
        <f t="shared" si="64"/>
        <v>58068</v>
      </c>
      <c r="AR288" s="37">
        <f t="shared" si="64"/>
        <v>59358.400000000001</v>
      </c>
      <c r="AS288" s="37">
        <f t="shared" si="74"/>
        <v>60648.800000000003</v>
      </c>
      <c r="AT288" s="37">
        <f t="shared" si="74"/>
        <v>61939.199999999997</v>
      </c>
      <c r="AU288" s="37">
        <f t="shared" si="74"/>
        <v>63229.599999999999</v>
      </c>
      <c r="AV288" s="37">
        <f t="shared" si="74"/>
        <v>64520</v>
      </c>
      <c r="AW288" s="37">
        <f t="shared" si="74"/>
        <v>65810.399999999994</v>
      </c>
    </row>
    <row r="289" spans="1:49" ht="13.2">
      <c r="A289" s="21">
        <v>341050</v>
      </c>
      <c r="B289" s="11" t="s">
        <v>230</v>
      </c>
      <c r="C289" s="34">
        <v>45551</v>
      </c>
      <c r="D289" s="38">
        <f t="shared" si="68"/>
        <v>2070.5</v>
      </c>
      <c r="E289" s="12">
        <v>22</v>
      </c>
      <c r="F289" s="13">
        <v>18</v>
      </c>
      <c r="G289" s="13">
        <v>27</v>
      </c>
      <c r="H289" s="35">
        <f t="shared" si="69"/>
        <v>1035.3</v>
      </c>
      <c r="I289" s="36">
        <f t="shared" si="70"/>
        <v>1380.3</v>
      </c>
      <c r="J289" s="37">
        <f t="shared" si="73"/>
        <v>2070.5</v>
      </c>
      <c r="K289" s="37">
        <f t="shared" si="73"/>
        <v>4141</v>
      </c>
      <c r="L289" s="37">
        <f t="shared" si="73"/>
        <v>6211.5</v>
      </c>
      <c r="M289" s="37">
        <f t="shared" si="73"/>
        <v>8282</v>
      </c>
      <c r="N289" s="37">
        <f t="shared" si="73"/>
        <v>10352.5</v>
      </c>
      <c r="O289" s="37">
        <f t="shared" si="73"/>
        <v>12423</v>
      </c>
      <c r="P289" s="37">
        <f t="shared" si="77"/>
        <v>14493.5</v>
      </c>
      <c r="Q289" s="37">
        <f t="shared" si="77"/>
        <v>16564</v>
      </c>
      <c r="R289" s="37">
        <f t="shared" si="77"/>
        <v>18634.5</v>
      </c>
      <c r="S289" s="37">
        <f t="shared" si="77"/>
        <v>20705</v>
      </c>
      <c r="T289" s="37">
        <f t="shared" si="77"/>
        <v>22775.5</v>
      </c>
      <c r="U289" s="37">
        <f t="shared" si="77"/>
        <v>24846</v>
      </c>
      <c r="V289" s="37">
        <f t="shared" si="77"/>
        <v>26916.5</v>
      </c>
      <c r="W289" s="37">
        <f t="shared" si="77"/>
        <v>28987</v>
      </c>
      <c r="X289" s="37">
        <f t="shared" si="77"/>
        <v>31057.5</v>
      </c>
      <c r="Y289" s="37">
        <f t="shared" si="77"/>
        <v>33128</v>
      </c>
      <c r="Z289" s="37">
        <f t="shared" si="77"/>
        <v>35198.5</v>
      </c>
      <c r="AA289" s="37">
        <f t="shared" si="75"/>
        <v>45551</v>
      </c>
      <c r="AB289" s="37">
        <f t="shared" si="67"/>
        <v>45551</v>
      </c>
      <c r="AC289" s="37">
        <f t="shared" si="67"/>
        <v>45551</v>
      </c>
      <c r="AD289" s="37">
        <f t="shared" si="67"/>
        <v>45551</v>
      </c>
      <c r="AE289" s="37">
        <f t="shared" si="67"/>
        <v>45551</v>
      </c>
      <c r="AF289" s="37">
        <f t="shared" si="67"/>
        <v>45551</v>
      </c>
      <c r="AG289" s="37">
        <f t="shared" si="67"/>
        <v>45551</v>
      </c>
      <c r="AH289" s="37">
        <f t="shared" si="76"/>
        <v>45551</v>
      </c>
      <c r="AI289" s="37">
        <f t="shared" si="76"/>
        <v>45551</v>
      </c>
      <c r="AJ289" s="37">
        <f t="shared" si="76"/>
        <v>45551</v>
      </c>
      <c r="AK289" s="37">
        <f t="shared" si="65"/>
        <v>46586.3</v>
      </c>
      <c r="AL289" s="37">
        <f t="shared" si="65"/>
        <v>47621.599999999999</v>
      </c>
      <c r="AM289" s="37">
        <f t="shared" si="65"/>
        <v>48656.9</v>
      </c>
      <c r="AN289" s="37">
        <f t="shared" si="65"/>
        <v>49692.2</v>
      </c>
      <c r="AO289" s="37">
        <f t="shared" si="64"/>
        <v>50727.5</v>
      </c>
      <c r="AP289" s="37">
        <f t="shared" si="64"/>
        <v>51762.8</v>
      </c>
      <c r="AQ289" s="37">
        <f t="shared" si="64"/>
        <v>52798.1</v>
      </c>
      <c r="AR289" s="37">
        <f t="shared" si="64"/>
        <v>53833.4</v>
      </c>
      <c r="AS289" s="37">
        <f t="shared" si="74"/>
        <v>54868.7</v>
      </c>
      <c r="AT289" s="37">
        <f t="shared" si="74"/>
        <v>55904</v>
      </c>
      <c r="AU289" s="37">
        <f t="shared" si="74"/>
        <v>56939.3</v>
      </c>
      <c r="AV289" s="37">
        <f t="shared" si="74"/>
        <v>57974.6</v>
      </c>
      <c r="AW289" s="37">
        <f t="shared" si="74"/>
        <v>59009.9</v>
      </c>
    </row>
    <row r="290" spans="1:49" ht="13.2">
      <c r="A290" s="21">
        <v>341060</v>
      </c>
      <c r="B290" s="11" t="s">
        <v>229</v>
      </c>
      <c r="C290" s="34">
        <v>55368</v>
      </c>
      <c r="D290" s="38">
        <f t="shared" si="68"/>
        <v>1845.6</v>
      </c>
      <c r="E290" s="12">
        <v>30</v>
      </c>
      <c r="F290" s="13">
        <v>24</v>
      </c>
      <c r="G290" s="13">
        <v>36</v>
      </c>
      <c r="H290" s="35">
        <f t="shared" si="69"/>
        <v>922.8</v>
      </c>
      <c r="I290" s="36">
        <f t="shared" si="70"/>
        <v>1230.4000000000001</v>
      </c>
      <c r="J290" s="37">
        <f t="shared" si="73"/>
        <v>1845.6</v>
      </c>
      <c r="K290" s="37">
        <f t="shared" si="73"/>
        <v>3691.2</v>
      </c>
      <c r="L290" s="37">
        <f t="shared" si="73"/>
        <v>5536.8</v>
      </c>
      <c r="M290" s="37">
        <f t="shared" si="73"/>
        <v>7382.4</v>
      </c>
      <c r="N290" s="37">
        <f t="shared" si="73"/>
        <v>9228</v>
      </c>
      <c r="O290" s="37">
        <f t="shared" si="73"/>
        <v>11073.6</v>
      </c>
      <c r="P290" s="37">
        <f t="shared" si="77"/>
        <v>12919.2</v>
      </c>
      <c r="Q290" s="37">
        <f t="shared" si="77"/>
        <v>14764.8</v>
      </c>
      <c r="R290" s="37">
        <f t="shared" si="77"/>
        <v>16610.400000000001</v>
      </c>
      <c r="S290" s="37">
        <f t="shared" si="77"/>
        <v>18456</v>
      </c>
      <c r="T290" s="37">
        <f t="shared" si="77"/>
        <v>20301.599999999999</v>
      </c>
      <c r="U290" s="37">
        <f t="shared" si="77"/>
        <v>22147.200000000001</v>
      </c>
      <c r="V290" s="37">
        <f t="shared" si="77"/>
        <v>23992.799999999999</v>
      </c>
      <c r="W290" s="37">
        <f t="shared" si="77"/>
        <v>25838.400000000001</v>
      </c>
      <c r="X290" s="37">
        <f t="shared" si="77"/>
        <v>27684</v>
      </c>
      <c r="Y290" s="37">
        <f t="shared" si="77"/>
        <v>29529.599999999999</v>
      </c>
      <c r="Z290" s="37">
        <f t="shared" si="77"/>
        <v>31375.200000000001</v>
      </c>
      <c r="AA290" s="37">
        <f t="shared" si="75"/>
        <v>33220.800000000003</v>
      </c>
      <c r="AB290" s="37">
        <f t="shared" si="67"/>
        <v>35066.400000000001</v>
      </c>
      <c r="AC290" s="37">
        <f t="shared" si="67"/>
        <v>36912</v>
      </c>
      <c r="AD290" s="37">
        <f t="shared" si="67"/>
        <v>38757.599999999999</v>
      </c>
      <c r="AE290" s="37">
        <f t="shared" si="67"/>
        <v>40603.199999999997</v>
      </c>
      <c r="AF290" s="37">
        <f t="shared" si="67"/>
        <v>42448.800000000003</v>
      </c>
      <c r="AG290" s="37">
        <f t="shared" si="67"/>
        <v>55368</v>
      </c>
      <c r="AH290" s="37">
        <f t="shared" si="76"/>
        <v>55368</v>
      </c>
      <c r="AI290" s="37">
        <f t="shared" si="76"/>
        <v>55368</v>
      </c>
      <c r="AJ290" s="37">
        <f t="shared" si="76"/>
        <v>55368</v>
      </c>
      <c r="AK290" s="37">
        <f t="shared" si="65"/>
        <v>55368</v>
      </c>
      <c r="AL290" s="37">
        <f t="shared" si="65"/>
        <v>55368</v>
      </c>
      <c r="AM290" s="37">
        <f t="shared" si="65"/>
        <v>55368</v>
      </c>
      <c r="AN290" s="37">
        <f t="shared" si="65"/>
        <v>55368</v>
      </c>
      <c r="AO290" s="37">
        <f t="shared" si="64"/>
        <v>55368</v>
      </c>
      <c r="AP290" s="37">
        <f t="shared" si="64"/>
        <v>55368</v>
      </c>
      <c r="AQ290" s="37">
        <f t="shared" si="64"/>
        <v>55368</v>
      </c>
      <c r="AR290" s="37">
        <f t="shared" si="64"/>
        <v>55368</v>
      </c>
      <c r="AS290" s="37">
        <f t="shared" si="74"/>
        <v>55368</v>
      </c>
      <c r="AT290" s="37">
        <f t="shared" si="74"/>
        <v>56290.8</v>
      </c>
      <c r="AU290" s="37">
        <f t="shared" si="74"/>
        <v>57213.599999999999</v>
      </c>
      <c r="AV290" s="37">
        <f t="shared" si="74"/>
        <v>58136.4</v>
      </c>
      <c r="AW290" s="37">
        <f t="shared" si="74"/>
        <v>59059.199999999997</v>
      </c>
    </row>
    <row r="291" spans="1:49" ht="13.2">
      <c r="A291" s="21">
        <v>341070</v>
      </c>
      <c r="B291" s="11" t="s">
        <v>228</v>
      </c>
      <c r="C291" s="34">
        <v>49296.6</v>
      </c>
      <c r="D291" s="38">
        <f t="shared" si="68"/>
        <v>2738.7</v>
      </c>
      <c r="E291" s="12">
        <v>18</v>
      </c>
      <c r="F291" s="13">
        <v>15</v>
      </c>
      <c r="G291" s="13">
        <v>22</v>
      </c>
      <c r="H291" s="35">
        <f t="shared" si="69"/>
        <v>1369.4</v>
      </c>
      <c r="I291" s="36">
        <f t="shared" si="70"/>
        <v>1825.8</v>
      </c>
      <c r="J291" s="37">
        <f t="shared" si="73"/>
        <v>2738.7</v>
      </c>
      <c r="K291" s="37">
        <f t="shared" si="73"/>
        <v>5477.4</v>
      </c>
      <c r="L291" s="37">
        <f t="shared" si="73"/>
        <v>8216.1</v>
      </c>
      <c r="M291" s="37">
        <f t="shared" si="73"/>
        <v>10954.8</v>
      </c>
      <c r="N291" s="37">
        <f t="shared" si="73"/>
        <v>13693.5</v>
      </c>
      <c r="O291" s="37">
        <f t="shared" si="73"/>
        <v>16432.2</v>
      </c>
      <c r="P291" s="37">
        <f t="shared" si="77"/>
        <v>19170.900000000001</v>
      </c>
      <c r="Q291" s="37">
        <f t="shared" si="77"/>
        <v>21909.599999999999</v>
      </c>
      <c r="R291" s="37">
        <f t="shared" si="77"/>
        <v>24648.3</v>
      </c>
      <c r="S291" s="37">
        <f t="shared" si="77"/>
        <v>27387</v>
      </c>
      <c r="T291" s="37">
        <f t="shared" si="77"/>
        <v>30125.7</v>
      </c>
      <c r="U291" s="37">
        <f t="shared" si="77"/>
        <v>32864.400000000001</v>
      </c>
      <c r="V291" s="37">
        <f t="shared" si="77"/>
        <v>35603.1</v>
      </c>
      <c r="W291" s="37">
        <f t="shared" si="77"/>
        <v>38341.800000000003</v>
      </c>
      <c r="X291" s="37">
        <f t="shared" si="77"/>
        <v>49296.6</v>
      </c>
      <c r="Y291" s="37">
        <f t="shared" si="77"/>
        <v>49296.6</v>
      </c>
      <c r="Z291" s="37">
        <f t="shared" si="77"/>
        <v>49296.6</v>
      </c>
      <c r="AA291" s="37">
        <f t="shared" si="75"/>
        <v>49296.6</v>
      </c>
      <c r="AB291" s="37">
        <f t="shared" si="67"/>
        <v>49296.6</v>
      </c>
      <c r="AC291" s="37">
        <f t="shared" si="67"/>
        <v>49296.6</v>
      </c>
      <c r="AD291" s="37">
        <f t="shared" si="67"/>
        <v>49296.6</v>
      </c>
      <c r="AE291" s="37">
        <f t="shared" si="67"/>
        <v>49296.6</v>
      </c>
      <c r="AF291" s="37">
        <f t="shared" si="67"/>
        <v>50666</v>
      </c>
      <c r="AG291" s="37">
        <f t="shared" si="67"/>
        <v>52035.4</v>
      </c>
      <c r="AH291" s="37">
        <f t="shared" si="76"/>
        <v>53404.800000000003</v>
      </c>
      <c r="AI291" s="37">
        <f t="shared" si="76"/>
        <v>54774.2</v>
      </c>
      <c r="AJ291" s="37">
        <f t="shared" si="76"/>
        <v>56143.6</v>
      </c>
      <c r="AK291" s="37">
        <f t="shared" si="65"/>
        <v>57513</v>
      </c>
      <c r="AL291" s="37">
        <f t="shared" si="65"/>
        <v>58882.400000000001</v>
      </c>
      <c r="AM291" s="37">
        <f t="shared" si="65"/>
        <v>60251.8</v>
      </c>
      <c r="AN291" s="37">
        <f t="shared" si="65"/>
        <v>61621.2</v>
      </c>
      <c r="AO291" s="37">
        <f t="shared" si="64"/>
        <v>62990.6</v>
      </c>
      <c r="AP291" s="37">
        <f t="shared" si="64"/>
        <v>64360</v>
      </c>
      <c r="AQ291" s="37">
        <f t="shared" si="64"/>
        <v>65729.399999999994</v>
      </c>
      <c r="AR291" s="37">
        <f t="shared" si="64"/>
        <v>67098.8</v>
      </c>
      <c r="AS291" s="37">
        <f t="shared" si="74"/>
        <v>68468.2</v>
      </c>
      <c r="AT291" s="37">
        <f t="shared" si="74"/>
        <v>69837.600000000006</v>
      </c>
      <c r="AU291" s="37">
        <f t="shared" si="74"/>
        <v>71207</v>
      </c>
      <c r="AV291" s="37">
        <f t="shared" si="74"/>
        <v>72576.399999999994</v>
      </c>
      <c r="AW291" s="37">
        <f t="shared" si="74"/>
        <v>73945.8</v>
      </c>
    </row>
    <row r="292" spans="1:49" ht="13.2">
      <c r="A292" s="21">
        <v>341080</v>
      </c>
      <c r="B292" s="11" t="s">
        <v>227</v>
      </c>
      <c r="C292" s="34">
        <v>99981.8</v>
      </c>
      <c r="D292" s="38">
        <f t="shared" si="68"/>
        <v>2631.1</v>
      </c>
      <c r="E292" s="12">
        <v>38</v>
      </c>
      <c r="F292" s="13">
        <v>31</v>
      </c>
      <c r="G292" s="13">
        <v>46</v>
      </c>
      <c r="H292" s="35">
        <f t="shared" si="69"/>
        <v>1315.6</v>
      </c>
      <c r="I292" s="36">
        <f t="shared" si="70"/>
        <v>1754.1</v>
      </c>
      <c r="J292" s="37">
        <f t="shared" si="73"/>
        <v>2631.1</v>
      </c>
      <c r="K292" s="37">
        <f t="shared" si="73"/>
        <v>5262.2</v>
      </c>
      <c r="L292" s="37">
        <f t="shared" si="73"/>
        <v>7893.3</v>
      </c>
      <c r="M292" s="37">
        <f t="shared" si="73"/>
        <v>10524.4</v>
      </c>
      <c r="N292" s="37">
        <f t="shared" si="73"/>
        <v>13155.5</v>
      </c>
      <c r="O292" s="37">
        <f t="shared" si="73"/>
        <v>15786.6</v>
      </c>
      <c r="P292" s="37">
        <f t="shared" si="77"/>
        <v>18417.7</v>
      </c>
      <c r="Q292" s="37">
        <f t="shared" si="77"/>
        <v>21048.799999999999</v>
      </c>
      <c r="R292" s="37">
        <f t="shared" si="77"/>
        <v>23679.9</v>
      </c>
      <c r="S292" s="37">
        <f t="shared" si="77"/>
        <v>26311</v>
      </c>
      <c r="T292" s="37">
        <f t="shared" si="77"/>
        <v>28942.1</v>
      </c>
      <c r="U292" s="37">
        <f t="shared" si="77"/>
        <v>31573.200000000001</v>
      </c>
      <c r="V292" s="37">
        <f t="shared" si="77"/>
        <v>34204.300000000003</v>
      </c>
      <c r="W292" s="37">
        <f t="shared" si="77"/>
        <v>36835.4</v>
      </c>
      <c r="X292" s="37">
        <f t="shared" si="77"/>
        <v>39466.5</v>
      </c>
      <c r="Y292" s="37">
        <f t="shared" si="77"/>
        <v>42097.599999999999</v>
      </c>
      <c r="Z292" s="37">
        <f t="shared" si="77"/>
        <v>44728.7</v>
      </c>
      <c r="AA292" s="37">
        <f t="shared" si="75"/>
        <v>47359.8</v>
      </c>
      <c r="AB292" s="37">
        <f t="shared" si="67"/>
        <v>49990.9</v>
      </c>
      <c r="AC292" s="37">
        <f t="shared" si="67"/>
        <v>52622</v>
      </c>
      <c r="AD292" s="37">
        <f t="shared" si="67"/>
        <v>55253.1</v>
      </c>
      <c r="AE292" s="37">
        <f t="shared" si="67"/>
        <v>57884.2</v>
      </c>
      <c r="AF292" s="37">
        <f t="shared" si="67"/>
        <v>60515.3</v>
      </c>
      <c r="AG292" s="37">
        <f t="shared" si="67"/>
        <v>63146.400000000001</v>
      </c>
      <c r="AH292" s="37">
        <f t="shared" si="76"/>
        <v>65777.5</v>
      </c>
      <c r="AI292" s="37">
        <f t="shared" si="76"/>
        <v>68408.600000000006</v>
      </c>
      <c r="AJ292" s="37">
        <f t="shared" si="76"/>
        <v>71039.7</v>
      </c>
      <c r="AK292" s="37">
        <f t="shared" si="65"/>
        <v>73670.8</v>
      </c>
      <c r="AL292" s="37">
        <f t="shared" si="65"/>
        <v>76301.899999999994</v>
      </c>
      <c r="AM292" s="37">
        <f t="shared" si="65"/>
        <v>78933</v>
      </c>
      <c r="AN292" s="37">
        <f t="shared" si="65"/>
        <v>99981.8</v>
      </c>
      <c r="AO292" s="37">
        <f t="shared" si="64"/>
        <v>99981.8</v>
      </c>
      <c r="AP292" s="37">
        <f t="shared" si="64"/>
        <v>99981.8</v>
      </c>
      <c r="AQ292" s="37">
        <f t="shared" si="64"/>
        <v>99981.8</v>
      </c>
      <c r="AR292" s="37">
        <f t="shared" si="64"/>
        <v>99981.8</v>
      </c>
      <c r="AS292" s="37">
        <f t="shared" si="74"/>
        <v>99981.8</v>
      </c>
      <c r="AT292" s="37">
        <f t="shared" si="74"/>
        <v>99981.8</v>
      </c>
      <c r="AU292" s="37">
        <f t="shared" si="74"/>
        <v>99981.8</v>
      </c>
      <c r="AV292" s="37">
        <f t="shared" si="74"/>
        <v>99981.8</v>
      </c>
      <c r="AW292" s="37">
        <f t="shared" si="74"/>
        <v>99981.8</v>
      </c>
    </row>
    <row r="293" spans="1:49" ht="13.2">
      <c r="A293" s="21">
        <v>341090</v>
      </c>
      <c r="B293" s="11" t="s">
        <v>226</v>
      </c>
      <c r="C293" s="34">
        <v>85105.8</v>
      </c>
      <c r="D293" s="38">
        <f t="shared" si="68"/>
        <v>3273.3</v>
      </c>
      <c r="E293" s="12">
        <v>26</v>
      </c>
      <c r="F293" s="13">
        <v>21</v>
      </c>
      <c r="G293" s="13">
        <v>32</v>
      </c>
      <c r="H293" s="35">
        <f t="shared" si="69"/>
        <v>1636.7</v>
      </c>
      <c r="I293" s="36">
        <f t="shared" si="70"/>
        <v>2182.1999999999998</v>
      </c>
      <c r="J293" s="37">
        <f t="shared" si="73"/>
        <v>3273.3</v>
      </c>
      <c r="K293" s="37">
        <f t="shared" si="73"/>
        <v>6546.6</v>
      </c>
      <c r="L293" s="37">
        <f t="shared" si="73"/>
        <v>9819.9</v>
      </c>
      <c r="M293" s="37">
        <f t="shared" si="73"/>
        <v>13093.2</v>
      </c>
      <c r="N293" s="37">
        <f t="shared" si="73"/>
        <v>16366.5</v>
      </c>
      <c r="O293" s="37">
        <f t="shared" si="73"/>
        <v>19639.8</v>
      </c>
      <c r="P293" s="37">
        <f t="shared" si="77"/>
        <v>22913.1</v>
      </c>
      <c r="Q293" s="37">
        <f t="shared" si="77"/>
        <v>26186.400000000001</v>
      </c>
      <c r="R293" s="37">
        <f t="shared" si="77"/>
        <v>29459.7</v>
      </c>
      <c r="S293" s="37">
        <f t="shared" si="77"/>
        <v>32733</v>
      </c>
      <c r="T293" s="37">
        <f t="shared" si="77"/>
        <v>36006.300000000003</v>
      </c>
      <c r="U293" s="37">
        <f t="shared" si="77"/>
        <v>39279.599999999999</v>
      </c>
      <c r="V293" s="37">
        <f t="shared" si="77"/>
        <v>42552.9</v>
      </c>
      <c r="W293" s="37">
        <f t="shared" si="77"/>
        <v>45826.2</v>
      </c>
      <c r="X293" s="37">
        <f t="shared" si="77"/>
        <v>49099.5</v>
      </c>
      <c r="Y293" s="37">
        <f t="shared" si="77"/>
        <v>52372.800000000003</v>
      </c>
      <c r="Z293" s="37">
        <f t="shared" si="77"/>
        <v>55646.1</v>
      </c>
      <c r="AA293" s="37">
        <f t="shared" si="75"/>
        <v>58919.4</v>
      </c>
      <c r="AB293" s="37">
        <f t="shared" si="67"/>
        <v>62192.7</v>
      </c>
      <c r="AC293" s="37">
        <f t="shared" si="67"/>
        <v>65466</v>
      </c>
      <c r="AD293" s="37">
        <f t="shared" si="67"/>
        <v>85105.8</v>
      </c>
      <c r="AE293" s="37">
        <f t="shared" si="67"/>
        <v>85105.8</v>
      </c>
      <c r="AF293" s="37">
        <f t="shared" si="67"/>
        <v>85105.8</v>
      </c>
      <c r="AG293" s="37">
        <f t="shared" si="67"/>
        <v>85105.8</v>
      </c>
      <c r="AH293" s="37">
        <f t="shared" si="76"/>
        <v>85105.8</v>
      </c>
      <c r="AI293" s="37">
        <f t="shared" si="76"/>
        <v>85105.8</v>
      </c>
      <c r="AJ293" s="37">
        <f t="shared" si="76"/>
        <v>85105.8</v>
      </c>
      <c r="AK293" s="37">
        <f t="shared" si="65"/>
        <v>85105.8</v>
      </c>
      <c r="AL293" s="37">
        <f t="shared" si="65"/>
        <v>85105.8</v>
      </c>
      <c r="AM293" s="37">
        <f t="shared" si="65"/>
        <v>85105.8</v>
      </c>
      <c r="AN293" s="37">
        <f t="shared" si="65"/>
        <v>85105.8</v>
      </c>
      <c r="AO293" s="37">
        <f t="shared" si="64"/>
        <v>85105.8</v>
      </c>
      <c r="AP293" s="37">
        <f t="shared" si="64"/>
        <v>86742.5</v>
      </c>
      <c r="AQ293" s="37">
        <f t="shared" si="64"/>
        <v>88379.199999999997</v>
      </c>
      <c r="AR293" s="37">
        <f t="shared" si="64"/>
        <v>90015.9</v>
      </c>
      <c r="AS293" s="37">
        <f t="shared" si="74"/>
        <v>91652.6</v>
      </c>
      <c r="AT293" s="37">
        <f t="shared" si="74"/>
        <v>93289.3</v>
      </c>
      <c r="AU293" s="37">
        <f t="shared" si="74"/>
        <v>94926</v>
      </c>
      <c r="AV293" s="37">
        <f t="shared" si="74"/>
        <v>96562.7</v>
      </c>
      <c r="AW293" s="37">
        <f t="shared" si="74"/>
        <v>98199.4</v>
      </c>
    </row>
    <row r="294" spans="1:49" ht="13.2">
      <c r="A294" s="21">
        <v>341100</v>
      </c>
      <c r="B294" s="11" t="s">
        <v>225</v>
      </c>
      <c r="C294" s="34">
        <v>17005</v>
      </c>
      <c r="D294" s="38">
        <f t="shared" si="68"/>
        <v>3401</v>
      </c>
      <c r="E294" s="12">
        <v>5</v>
      </c>
      <c r="F294" s="13">
        <v>4</v>
      </c>
      <c r="G294" s="13">
        <v>6</v>
      </c>
      <c r="H294" s="35">
        <f t="shared" si="69"/>
        <v>1700.5</v>
      </c>
      <c r="I294" s="36">
        <f t="shared" si="70"/>
        <v>2267.3000000000002</v>
      </c>
      <c r="J294" s="37">
        <f t="shared" si="73"/>
        <v>3401</v>
      </c>
      <c r="K294" s="37">
        <f t="shared" si="73"/>
        <v>6802</v>
      </c>
      <c r="L294" s="37">
        <f t="shared" si="73"/>
        <v>10203</v>
      </c>
      <c r="M294" s="37">
        <f t="shared" si="73"/>
        <v>17005</v>
      </c>
      <c r="N294" s="37">
        <f t="shared" si="73"/>
        <v>17005</v>
      </c>
      <c r="O294" s="37">
        <f t="shared" si="73"/>
        <v>17005</v>
      </c>
      <c r="P294" s="37">
        <f t="shared" si="77"/>
        <v>18705.5</v>
      </c>
      <c r="Q294" s="37">
        <f t="shared" si="77"/>
        <v>20406</v>
      </c>
      <c r="R294" s="37">
        <f t="shared" si="77"/>
        <v>22106.5</v>
      </c>
      <c r="S294" s="37">
        <f t="shared" si="77"/>
        <v>23807</v>
      </c>
      <c r="T294" s="37">
        <f t="shared" si="77"/>
        <v>25507.5</v>
      </c>
      <c r="U294" s="37">
        <f t="shared" si="77"/>
        <v>27208</v>
      </c>
      <c r="V294" s="37">
        <f t="shared" si="77"/>
        <v>28908.5</v>
      </c>
      <c r="W294" s="37">
        <f t="shared" si="77"/>
        <v>30609</v>
      </c>
      <c r="X294" s="37">
        <f t="shared" si="77"/>
        <v>32309.5</v>
      </c>
      <c r="Y294" s="37">
        <f t="shared" si="77"/>
        <v>34010</v>
      </c>
      <c r="Z294" s="37">
        <f t="shared" si="77"/>
        <v>35710.5</v>
      </c>
      <c r="AA294" s="37">
        <f t="shared" si="75"/>
        <v>37411</v>
      </c>
      <c r="AB294" s="37">
        <f t="shared" si="67"/>
        <v>39111.5</v>
      </c>
      <c r="AC294" s="37">
        <f t="shared" si="67"/>
        <v>40812</v>
      </c>
      <c r="AD294" s="37">
        <f t="shared" si="67"/>
        <v>42512.5</v>
      </c>
      <c r="AE294" s="37">
        <f t="shared" si="67"/>
        <v>44213</v>
      </c>
      <c r="AF294" s="37">
        <f t="shared" si="67"/>
        <v>45913.5</v>
      </c>
      <c r="AG294" s="37">
        <f t="shared" si="67"/>
        <v>47614</v>
      </c>
      <c r="AH294" s="37">
        <f t="shared" si="76"/>
        <v>49314.5</v>
      </c>
      <c r="AI294" s="37">
        <f t="shared" si="76"/>
        <v>51015</v>
      </c>
      <c r="AJ294" s="37">
        <f t="shared" si="76"/>
        <v>52715.5</v>
      </c>
      <c r="AK294" s="37">
        <f t="shared" si="65"/>
        <v>54416</v>
      </c>
      <c r="AL294" s="37">
        <f t="shared" si="65"/>
        <v>56116.5</v>
      </c>
      <c r="AM294" s="37">
        <f t="shared" si="65"/>
        <v>57817</v>
      </c>
      <c r="AN294" s="37">
        <f t="shared" si="65"/>
        <v>59517.5</v>
      </c>
      <c r="AO294" s="37">
        <f t="shared" si="64"/>
        <v>61218</v>
      </c>
      <c r="AP294" s="37">
        <f t="shared" si="64"/>
        <v>62918.5</v>
      </c>
      <c r="AQ294" s="37">
        <f t="shared" si="64"/>
        <v>64619</v>
      </c>
      <c r="AR294" s="37">
        <f t="shared" si="64"/>
        <v>66319.5</v>
      </c>
      <c r="AS294" s="37">
        <f t="shared" si="74"/>
        <v>68020</v>
      </c>
      <c r="AT294" s="37">
        <f t="shared" si="74"/>
        <v>69720.5</v>
      </c>
      <c r="AU294" s="37">
        <f t="shared" si="74"/>
        <v>71421</v>
      </c>
      <c r="AV294" s="37">
        <f t="shared" si="74"/>
        <v>73121.5</v>
      </c>
      <c r="AW294" s="37">
        <f t="shared" si="74"/>
        <v>74822</v>
      </c>
    </row>
    <row r="295" spans="1:49" ht="13.2">
      <c r="A295" s="21">
        <v>341110</v>
      </c>
      <c r="B295" s="11" t="s">
        <v>224</v>
      </c>
      <c r="C295" s="34">
        <v>33526</v>
      </c>
      <c r="D295" s="38">
        <f t="shared" si="68"/>
        <v>1676.3</v>
      </c>
      <c r="E295" s="12">
        <v>20</v>
      </c>
      <c r="F295" s="13">
        <v>16</v>
      </c>
      <c r="G295" s="13">
        <v>24</v>
      </c>
      <c r="H295" s="35">
        <f t="shared" si="69"/>
        <v>838.2</v>
      </c>
      <c r="I295" s="36">
        <f t="shared" si="70"/>
        <v>1117.5</v>
      </c>
      <c r="J295" s="37">
        <f t="shared" si="73"/>
        <v>1676.3</v>
      </c>
      <c r="K295" s="37">
        <f t="shared" si="73"/>
        <v>3352.6</v>
      </c>
      <c r="L295" s="37">
        <f t="shared" si="73"/>
        <v>5028.8999999999996</v>
      </c>
      <c r="M295" s="37">
        <f t="shared" si="73"/>
        <v>6705.2</v>
      </c>
      <c r="N295" s="37">
        <f t="shared" si="73"/>
        <v>8381.5</v>
      </c>
      <c r="O295" s="37">
        <f t="shared" si="73"/>
        <v>10057.799999999999</v>
      </c>
      <c r="P295" s="37">
        <f t="shared" si="77"/>
        <v>11734.1</v>
      </c>
      <c r="Q295" s="37">
        <f t="shared" si="77"/>
        <v>13410.4</v>
      </c>
      <c r="R295" s="37">
        <f t="shared" si="77"/>
        <v>15086.7</v>
      </c>
      <c r="S295" s="37">
        <f t="shared" si="77"/>
        <v>16763</v>
      </c>
      <c r="T295" s="37">
        <f t="shared" si="77"/>
        <v>18439.3</v>
      </c>
      <c r="U295" s="37">
        <f t="shared" si="77"/>
        <v>20115.599999999999</v>
      </c>
      <c r="V295" s="37">
        <f t="shared" si="77"/>
        <v>21791.9</v>
      </c>
      <c r="W295" s="37">
        <f t="shared" si="77"/>
        <v>23468.2</v>
      </c>
      <c r="X295" s="37">
        <f t="shared" si="77"/>
        <v>25144.5</v>
      </c>
      <c r="Y295" s="37">
        <f t="shared" si="77"/>
        <v>33526</v>
      </c>
      <c r="Z295" s="37">
        <f t="shared" si="77"/>
        <v>33526</v>
      </c>
      <c r="AA295" s="37">
        <f t="shared" si="75"/>
        <v>33526</v>
      </c>
      <c r="AB295" s="37">
        <f t="shared" si="67"/>
        <v>33526</v>
      </c>
      <c r="AC295" s="37">
        <f t="shared" si="67"/>
        <v>33526</v>
      </c>
      <c r="AD295" s="37">
        <f t="shared" si="67"/>
        <v>33526</v>
      </c>
      <c r="AE295" s="37">
        <f t="shared" si="67"/>
        <v>33526</v>
      </c>
      <c r="AF295" s="37">
        <f t="shared" si="67"/>
        <v>33526</v>
      </c>
      <c r="AG295" s="37">
        <f t="shared" si="67"/>
        <v>33526</v>
      </c>
      <c r="AH295" s="37">
        <f t="shared" si="76"/>
        <v>34364.199999999997</v>
      </c>
      <c r="AI295" s="37">
        <f t="shared" si="76"/>
        <v>35202.400000000001</v>
      </c>
      <c r="AJ295" s="37">
        <f t="shared" si="76"/>
        <v>36040.6</v>
      </c>
      <c r="AK295" s="37">
        <f t="shared" si="65"/>
        <v>36878.800000000003</v>
      </c>
      <c r="AL295" s="37">
        <f t="shared" si="65"/>
        <v>37717</v>
      </c>
      <c r="AM295" s="37">
        <f t="shared" si="65"/>
        <v>38555.199999999997</v>
      </c>
      <c r="AN295" s="37">
        <f t="shared" ref="AN295:AU336" si="78">IF(AN$7&lt;$F295,$D295*AN$7,IF(AN$7&gt;$G295,$C295+(AN$7-$G295)*$H295,$C295))</f>
        <v>39393.4</v>
      </c>
      <c r="AO295" s="37">
        <f t="shared" si="78"/>
        <v>40231.599999999999</v>
      </c>
      <c r="AP295" s="37">
        <f t="shared" si="78"/>
        <v>41069.800000000003</v>
      </c>
      <c r="AQ295" s="37">
        <f t="shared" si="78"/>
        <v>41908</v>
      </c>
      <c r="AR295" s="37">
        <f t="shared" si="78"/>
        <v>42746.2</v>
      </c>
      <c r="AS295" s="37">
        <f t="shared" si="74"/>
        <v>43584.4</v>
      </c>
      <c r="AT295" s="37">
        <f t="shared" si="74"/>
        <v>44422.6</v>
      </c>
      <c r="AU295" s="37">
        <f t="shared" si="74"/>
        <v>45260.800000000003</v>
      </c>
      <c r="AV295" s="37">
        <f t="shared" si="74"/>
        <v>46099</v>
      </c>
      <c r="AW295" s="37">
        <f t="shared" si="74"/>
        <v>46937.2</v>
      </c>
    </row>
    <row r="296" spans="1:49" ht="13.2">
      <c r="A296" s="21">
        <v>341120</v>
      </c>
      <c r="B296" s="11" t="s">
        <v>223</v>
      </c>
      <c r="C296" s="34">
        <v>34960.199999999997</v>
      </c>
      <c r="D296" s="38">
        <f t="shared" si="68"/>
        <v>1589.1</v>
      </c>
      <c r="E296" s="12">
        <v>22</v>
      </c>
      <c r="F296" s="13">
        <v>18</v>
      </c>
      <c r="G296" s="13">
        <v>27</v>
      </c>
      <c r="H296" s="35">
        <f t="shared" si="69"/>
        <v>794.6</v>
      </c>
      <c r="I296" s="36">
        <f t="shared" si="70"/>
        <v>1059.4000000000001</v>
      </c>
      <c r="J296" s="37">
        <f t="shared" si="73"/>
        <v>1589.1</v>
      </c>
      <c r="K296" s="37">
        <f t="shared" si="73"/>
        <v>3178.2</v>
      </c>
      <c r="L296" s="37">
        <f t="shared" si="73"/>
        <v>4767.3</v>
      </c>
      <c r="M296" s="37">
        <f t="shared" si="73"/>
        <v>6356.4</v>
      </c>
      <c r="N296" s="37">
        <f t="shared" si="73"/>
        <v>7945.5</v>
      </c>
      <c r="O296" s="37">
        <f t="shared" si="73"/>
        <v>9534.6</v>
      </c>
      <c r="P296" s="37">
        <f t="shared" si="77"/>
        <v>11123.7</v>
      </c>
      <c r="Q296" s="37">
        <f t="shared" si="77"/>
        <v>12712.8</v>
      </c>
      <c r="R296" s="37">
        <f t="shared" si="77"/>
        <v>14301.9</v>
      </c>
      <c r="S296" s="37">
        <f t="shared" si="77"/>
        <v>15891</v>
      </c>
      <c r="T296" s="37">
        <f t="shared" si="77"/>
        <v>17480.099999999999</v>
      </c>
      <c r="U296" s="37">
        <f t="shared" si="77"/>
        <v>19069.2</v>
      </c>
      <c r="V296" s="37">
        <f t="shared" si="77"/>
        <v>20658.3</v>
      </c>
      <c r="W296" s="37">
        <f t="shared" si="77"/>
        <v>22247.4</v>
      </c>
      <c r="X296" s="37">
        <f t="shared" si="77"/>
        <v>23836.5</v>
      </c>
      <c r="Y296" s="37">
        <f t="shared" si="77"/>
        <v>25425.599999999999</v>
      </c>
      <c r="Z296" s="37">
        <f t="shared" si="77"/>
        <v>27014.7</v>
      </c>
      <c r="AA296" s="37">
        <f t="shared" si="75"/>
        <v>34960.199999999997</v>
      </c>
      <c r="AB296" s="37">
        <f t="shared" si="67"/>
        <v>34960.199999999997</v>
      </c>
      <c r="AC296" s="37">
        <f t="shared" si="67"/>
        <v>34960.199999999997</v>
      </c>
      <c r="AD296" s="37">
        <f t="shared" si="67"/>
        <v>34960.199999999997</v>
      </c>
      <c r="AE296" s="37">
        <f t="shared" si="67"/>
        <v>34960.199999999997</v>
      </c>
      <c r="AF296" s="37">
        <f t="shared" si="67"/>
        <v>34960.199999999997</v>
      </c>
      <c r="AG296" s="37">
        <f t="shared" si="67"/>
        <v>34960.199999999997</v>
      </c>
      <c r="AH296" s="37">
        <f t="shared" si="76"/>
        <v>34960.199999999997</v>
      </c>
      <c r="AI296" s="37">
        <f t="shared" si="76"/>
        <v>34960.199999999997</v>
      </c>
      <c r="AJ296" s="37">
        <f t="shared" si="76"/>
        <v>34960.199999999997</v>
      </c>
      <c r="AK296" s="37">
        <f t="shared" si="76"/>
        <v>35754.800000000003</v>
      </c>
      <c r="AL296" s="37">
        <f t="shared" si="76"/>
        <v>36549.4</v>
      </c>
      <c r="AM296" s="37">
        <f t="shared" si="76"/>
        <v>37344</v>
      </c>
      <c r="AN296" s="37">
        <f t="shared" si="78"/>
        <v>38138.6</v>
      </c>
      <c r="AO296" s="37">
        <f t="shared" si="78"/>
        <v>38933.199999999997</v>
      </c>
      <c r="AP296" s="37">
        <f t="shared" si="78"/>
        <v>39727.800000000003</v>
      </c>
      <c r="AQ296" s="37">
        <f t="shared" si="78"/>
        <v>40522.400000000001</v>
      </c>
      <c r="AR296" s="37">
        <f t="shared" si="78"/>
        <v>41317</v>
      </c>
      <c r="AS296" s="37">
        <f t="shared" si="74"/>
        <v>42111.6</v>
      </c>
      <c r="AT296" s="37">
        <f t="shared" si="74"/>
        <v>42906.2</v>
      </c>
      <c r="AU296" s="37">
        <f t="shared" si="74"/>
        <v>43700.800000000003</v>
      </c>
      <c r="AV296" s="37">
        <f t="shared" si="74"/>
        <v>44495.4</v>
      </c>
      <c r="AW296" s="37">
        <f t="shared" si="74"/>
        <v>45290</v>
      </c>
    </row>
    <row r="297" spans="1:49" ht="13.2">
      <c r="A297" s="21">
        <v>341130</v>
      </c>
      <c r="B297" s="11" t="s">
        <v>222</v>
      </c>
      <c r="C297" s="34">
        <v>26623.8</v>
      </c>
      <c r="D297" s="38">
        <f t="shared" si="68"/>
        <v>1901.7</v>
      </c>
      <c r="E297" s="12">
        <v>14</v>
      </c>
      <c r="F297" s="13">
        <v>12</v>
      </c>
      <c r="G297" s="13">
        <v>17</v>
      </c>
      <c r="H297" s="35">
        <f t="shared" si="69"/>
        <v>950.9</v>
      </c>
      <c r="I297" s="36">
        <f t="shared" si="70"/>
        <v>1267.8</v>
      </c>
      <c r="J297" s="37">
        <f t="shared" si="73"/>
        <v>1901.7</v>
      </c>
      <c r="K297" s="37">
        <f t="shared" si="73"/>
        <v>3803.4</v>
      </c>
      <c r="L297" s="37">
        <f t="shared" si="73"/>
        <v>5705.1</v>
      </c>
      <c r="M297" s="37">
        <f t="shared" si="73"/>
        <v>7606.8</v>
      </c>
      <c r="N297" s="37">
        <f t="shared" si="73"/>
        <v>9508.5</v>
      </c>
      <c r="O297" s="37">
        <f t="shared" si="73"/>
        <v>11410.2</v>
      </c>
      <c r="P297" s="37">
        <f t="shared" si="77"/>
        <v>13311.9</v>
      </c>
      <c r="Q297" s="37">
        <f t="shared" si="77"/>
        <v>15213.6</v>
      </c>
      <c r="R297" s="37">
        <f t="shared" si="77"/>
        <v>17115.3</v>
      </c>
      <c r="S297" s="37">
        <f t="shared" si="77"/>
        <v>19017</v>
      </c>
      <c r="T297" s="37">
        <f t="shared" si="77"/>
        <v>20918.7</v>
      </c>
      <c r="U297" s="37">
        <f t="shared" si="77"/>
        <v>26623.8</v>
      </c>
      <c r="V297" s="37">
        <f t="shared" si="77"/>
        <v>26623.8</v>
      </c>
      <c r="W297" s="37">
        <f t="shared" si="77"/>
        <v>26623.8</v>
      </c>
      <c r="X297" s="37">
        <f t="shared" si="77"/>
        <v>26623.8</v>
      </c>
      <c r="Y297" s="37">
        <f t="shared" si="77"/>
        <v>26623.8</v>
      </c>
      <c r="Z297" s="37">
        <f t="shared" si="77"/>
        <v>26623.8</v>
      </c>
      <c r="AA297" s="37">
        <f t="shared" si="75"/>
        <v>27574.7</v>
      </c>
      <c r="AB297" s="37">
        <f t="shared" si="67"/>
        <v>28525.599999999999</v>
      </c>
      <c r="AC297" s="37">
        <f t="shared" si="67"/>
        <v>29476.5</v>
      </c>
      <c r="AD297" s="37">
        <f t="shared" si="67"/>
        <v>30427.4</v>
      </c>
      <c r="AE297" s="37">
        <f t="shared" si="67"/>
        <v>31378.3</v>
      </c>
      <c r="AF297" s="37">
        <f t="shared" si="67"/>
        <v>32329.200000000001</v>
      </c>
      <c r="AG297" s="37">
        <f t="shared" si="67"/>
        <v>33280.1</v>
      </c>
      <c r="AH297" s="37">
        <f t="shared" si="76"/>
        <v>34231</v>
      </c>
      <c r="AI297" s="37">
        <f t="shared" si="76"/>
        <v>35181.9</v>
      </c>
      <c r="AJ297" s="37">
        <f t="shared" si="76"/>
        <v>36132.800000000003</v>
      </c>
      <c r="AK297" s="37">
        <f t="shared" si="76"/>
        <v>37083.699999999997</v>
      </c>
      <c r="AL297" s="37">
        <f t="shared" si="76"/>
        <v>38034.6</v>
      </c>
      <c r="AM297" s="37">
        <f t="shared" si="76"/>
        <v>38985.5</v>
      </c>
      <c r="AN297" s="37">
        <f t="shared" si="78"/>
        <v>39936.400000000001</v>
      </c>
      <c r="AO297" s="37">
        <f t="shared" si="78"/>
        <v>40887.300000000003</v>
      </c>
      <c r="AP297" s="37">
        <f t="shared" si="78"/>
        <v>41838.199999999997</v>
      </c>
      <c r="AQ297" s="37">
        <f t="shared" si="78"/>
        <v>42789.1</v>
      </c>
      <c r="AR297" s="37">
        <f t="shared" si="78"/>
        <v>43740</v>
      </c>
      <c r="AS297" s="37">
        <f t="shared" si="74"/>
        <v>44690.9</v>
      </c>
      <c r="AT297" s="37">
        <f t="shared" si="74"/>
        <v>45641.8</v>
      </c>
      <c r="AU297" s="37">
        <f t="shared" si="74"/>
        <v>46592.7</v>
      </c>
      <c r="AV297" s="37">
        <f t="shared" si="74"/>
        <v>47543.6</v>
      </c>
      <c r="AW297" s="37">
        <f t="shared" si="74"/>
        <v>48494.5</v>
      </c>
    </row>
    <row r="298" spans="1:49" ht="13.2">
      <c r="A298" s="21">
        <v>341140</v>
      </c>
      <c r="B298" s="11" t="s">
        <v>221</v>
      </c>
      <c r="C298" s="34">
        <v>24252.799999999999</v>
      </c>
      <c r="D298" s="38">
        <f t="shared" si="68"/>
        <v>1515.8</v>
      </c>
      <c r="E298" s="12">
        <v>16</v>
      </c>
      <c r="F298" s="13">
        <v>13</v>
      </c>
      <c r="G298" s="13">
        <v>20</v>
      </c>
      <c r="H298" s="35">
        <f t="shared" si="69"/>
        <v>757.9</v>
      </c>
      <c r="I298" s="36">
        <f t="shared" si="70"/>
        <v>1010.5</v>
      </c>
      <c r="J298" s="37">
        <f t="shared" si="73"/>
        <v>1515.8</v>
      </c>
      <c r="K298" s="37">
        <f t="shared" si="73"/>
        <v>3031.6</v>
      </c>
      <c r="L298" s="37">
        <f t="shared" si="73"/>
        <v>4547.3999999999996</v>
      </c>
      <c r="M298" s="37">
        <f t="shared" si="73"/>
        <v>6063.2</v>
      </c>
      <c r="N298" s="37">
        <f t="shared" si="73"/>
        <v>7579</v>
      </c>
      <c r="O298" s="37">
        <f t="shared" si="73"/>
        <v>9094.7999999999993</v>
      </c>
      <c r="P298" s="37">
        <f t="shared" si="77"/>
        <v>10610.6</v>
      </c>
      <c r="Q298" s="37">
        <f t="shared" si="77"/>
        <v>12126.4</v>
      </c>
      <c r="R298" s="37">
        <f t="shared" si="77"/>
        <v>13642.2</v>
      </c>
      <c r="S298" s="37">
        <f t="shared" si="77"/>
        <v>15158</v>
      </c>
      <c r="T298" s="37">
        <f t="shared" si="77"/>
        <v>16673.8</v>
      </c>
      <c r="U298" s="37">
        <f t="shared" si="77"/>
        <v>18189.599999999999</v>
      </c>
      <c r="V298" s="37">
        <f t="shared" si="77"/>
        <v>24252.799999999999</v>
      </c>
      <c r="W298" s="37">
        <f t="shared" si="77"/>
        <v>24252.799999999999</v>
      </c>
      <c r="X298" s="37">
        <f t="shared" si="77"/>
        <v>24252.799999999999</v>
      </c>
      <c r="Y298" s="37">
        <f t="shared" si="77"/>
        <v>24252.799999999999</v>
      </c>
      <c r="Z298" s="37">
        <f t="shared" si="77"/>
        <v>24252.799999999999</v>
      </c>
      <c r="AA298" s="37">
        <f t="shared" si="75"/>
        <v>24252.799999999999</v>
      </c>
      <c r="AB298" s="37">
        <f t="shared" si="67"/>
        <v>24252.799999999999</v>
      </c>
      <c r="AC298" s="37">
        <f t="shared" si="67"/>
        <v>24252.799999999999</v>
      </c>
      <c r="AD298" s="37">
        <f t="shared" si="67"/>
        <v>25010.7</v>
      </c>
      <c r="AE298" s="37">
        <f t="shared" si="67"/>
        <v>25768.6</v>
      </c>
      <c r="AF298" s="37">
        <f t="shared" si="67"/>
        <v>26526.5</v>
      </c>
      <c r="AG298" s="37">
        <f t="shared" si="67"/>
        <v>27284.400000000001</v>
      </c>
      <c r="AH298" s="37">
        <f t="shared" si="76"/>
        <v>28042.3</v>
      </c>
      <c r="AI298" s="37">
        <f t="shared" si="76"/>
        <v>28800.2</v>
      </c>
      <c r="AJ298" s="37">
        <f t="shared" si="76"/>
        <v>29558.1</v>
      </c>
      <c r="AK298" s="37">
        <f t="shared" si="76"/>
        <v>30316</v>
      </c>
      <c r="AL298" s="37">
        <f t="shared" si="76"/>
        <v>31073.9</v>
      </c>
      <c r="AM298" s="37">
        <f t="shared" si="76"/>
        <v>31831.8</v>
      </c>
      <c r="AN298" s="37">
        <f t="shared" si="78"/>
        <v>32589.7</v>
      </c>
      <c r="AO298" s="37">
        <f t="shared" si="78"/>
        <v>33347.599999999999</v>
      </c>
      <c r="AP298" s="37">
        <f t="shared" si="78"/>
        <v>34105.5</v>
      </c>
      <c r="AQ298" s="37">
        <f t="shared" si="78"/>
        <v>34863.4</v>
      </c>
      <c r="AR298" s="37">
        <f t="shared" si="78"/>
        <v>35621.300000000003</v>
      </c>
      <c r="AS298" s="37">
        <f t="shared" si="74"/>
        <v>36379.199999999997</v>
      </c>
      <c r="AT298" s="37">
        <f t="shared" si="74"/>
        <v>37137.1</v>
      </c>
      <c r="AU298" s="37">
        <f t="shared" si="74"/>
        <v>37895</v>
      </c>
      <c r="AV298" s="37">
        <f t="shared" si="74"/>
        <v>38652.9</v>
      </c>
      <c r="AW298" s="37">
        <f t="shared" si="74"/>
        <v>39410.800000000003</v>
      </c>
    </row>
    <row r="299" spans="1:49" ht="13.2">
      <c r="A299" s="21">
        <v>341150</v>
      </c>
      <c r="B299" s="11" t="s">
        <v>220</v>
      </c>
      <c r="C299" s="34">
        <v>35392</v>
      </c>
      <c r="D299" s="38">
        <f t="shared" si="68"/>
        <v>1769.6</v>
      </c>
      <c r="E299" s="12">
        <v>20</v>
      </c>
      <c r="F299" s="13">
        <v>16</v>
      </c>
      <c r="G299" s="13">
        <v>24</v>
      </c>
      <c r="H299" s="35">
        <f t="shared" si="69"/>
        <v>884.8</v>
      </c>
      <c r="I299" s="36">
        <f t="shared" si="70"/>
        <v>1179.7</v>
      </c>
      <c r="J299" s="37">
        <f t="shared" si="73"/>
        <v>1769.6</v>
      </c>
      <c r="K299" s="37">
        <f t="shared" si="73"/>
        <v>3539.2</v>
      </c>
      <c r="L299" s="37">
        <f t="shared" si="73"/>
        <v>5308.8</v>
      </c>
      <c r="M299" s="37">
        <f t="shared" si="73"/>
        <v>7078.4</v>
      </c>
      <c r="N299" s="37">
        <f t="shared" si="73"/>
        <v>8848</v>
      </c>
      <c r="O299" s="37">
        <f t="shared" si="73"/>
        <v>10617.6</v>
      </c>
      <c r="P299" s="37">
        <f t="shared" si="77"/>
        <v>12387.2</v>
      </c>
      <c r="Q299" s="37">
        <f t="shared" si="77"/>
        <v>14156.8</v>
      </c>
      <c r="R299" s="37">
        <f t="shared" si="77"/>
        <v>15926.4</v>
      </c>
      <c r="S299" s="37">
        <f t="shared" si="77"/>
        <v>17696</v>
      </c>
      <c r="T299" s="37">
        <f t="shared" si="77"/>
        <v>19465.599999999999</v>
      </c>
      <c r="U299" s="37">
        <f t="shared" si="77"/>
        <v>21235.200000000001</v>
      </c>
      <c r="V299" s="37">
        <f t="shared" si="77"/>
        <v>23004.799999999999</v>
      </c>
      <c r="W299" s="37">
        <f t="shared" si="77"/>
        <v>24774.400000000001</v>
      </c>
      <c r="X299" s="37">
        <f t="shared" si="77"/>
        <v>26544</v>
      </c>
      <c r="Y299" s="37">
        <f t="shared" si="77"/>
        <v>35392</v>
      </c>
      <c r="Z299" s="37">
        <f t="shared" si="77"/>
        <v>35392</v>
      </c>
      <c r="AA299" s="37">
        <f t="shared" si="75"/>
        <v>35392</v>
      </c>
      <c r="AB299" s="37">
        <f t="shared" si="67"/>
        <v>35392</v>
      </c>
      <c r="AC299" s="37">
        <f t="shared" si="67"/>
        <v>35392</v>
      </c>
      <c r="AD299" s="37">
        <f t="shared" si="67"/>
        <v>35392</v>
      </c>
      <c r="AE299" s="37">
        <f t="shared" si="67"/>
        <v>35392</v>
      </c>
      <c r="AF299" s="37">
        <f t="shared" si="67"/>
        <v>35392</v>
      </c>
      <c r="AG299" s="37">
        <f t="shared" si="67"/>
        <v>35392</v>
      </c>
      <c r="AH299" s="37">
        <f t="shared" si="76"/>
        <v>36276.800000000003</v>
      </c>
      <c r="AI299" s="37">
        <f t="shared" si="76"/>
        <v>37161.599999999999</v>
      </c>
      <c r="AJ299" s="37">
        <f t="shared" si="76"/>
        <v>38046.400000000001</v>
      </c>
      <c r="AK299" s="37">
        <f t="shared" si="76"/>
        <v>38931.199999999997</v>
      </c>
      <c r="AL299" s="37">
        <f t="shared" si="76"/>
        <v>39816</v>
      </c>
      <c r="AM299" s="37">
        <f t="shared" si="76"/>
        <v>40700.800000000003</v>
      </c>
      <c r="AN299" s="37">
        <f t="shared" si="78"/>
        <v>41585.599999999999</v>
      </c>
      <c r="AO299" s="37">
        <f t="shared" si="78"/>
        <v>42470.400000000001</v>
      </c>
      <c r="AP299" s="37">
        <f t="shared" si="78"/>
        <v>43355.199999999997</v>
      </c>
      <c r="AQ299" s="37">
        <f t="shared" si="78"/>
        <v>44240</v>
      </c>
      <c r="AR299" s="37">
        <f t="shared" si="78"/>
        <v>45124.800000000003</v>
      </c>
      <c r="AS299" s="37">
        <f t="shared" si="74"/>
        <v>46009.599999999999</v>
      </c>
      <c r="AT299" s="37">
        <f t="shared" si="74"/>
        <v>46894.400000000001</v>
      </c>
      <c r="AU299" s="37">
        <f t="shared" si="74"/>
        <v>47779.199999999997</v>
      </c>
      <c r="AV299" s="37">
        <f t="shared" si="74"/>
        <v>48664</v>
      </c>
      <c r="AW299" s="37">
        <f t="shared" si="74"/>
        <v>49548.800000000003</v>
      </c>
    </row>
    <row r="300" spans="1:49" ht="13.2">
      <c r="A300" s="21">
        <v>341160</v>
      </c>
      <c r="B300" s="11" t="s">
        <v>219</v>
      </c>
      <c r="C300" s="34">
        <v>30151.5</v>
      </c>
      <c r="D300" s="38">
        <f t="shared" si="68"/>
        <v>2010.1</v>
      </c>
      <c r="E300" s="12">
        <v>15</v>
      </c>
      <c r="F300" s="13">
        <v>12</v>
      </c>
      <c r="G300" s="13">
        <v>18</v>
      </c>
      <c r="H300" s="35">
        <f t="shared" si="69"/>
        <v>1005.1</v>
      </c>
      <c r="I300" s="36">
        <f t="shared" si="70"/>
        <v>1340.1</v>
      </c>
      <c r="J300" s="37">
        <f t="shared" si="73"/>
        <v>2010.1</v>
      </c>
      <c r="K300" s="37">
        <f t="shared" si="73"/>
        <v>4020.2</v>
      </c>
      <c r="L300" s="37">
        <f t="shared" si="73"/>
        <v>6030.3</v>
      </c>
      <c r="M300" s="37">
        <f t="shared" si="73"/>
        <v>8040.4</v>
      </c>
      <c r="N300" s="37">
        <f t="shared" si="73"/>
        <v>10050.5</v>
      </c>
      <c r="O300" s="37">
        <f t="shared" si="73"/>
        <v>12060.6</v>
      </c>
      <c r="P300" s="37">
        <f t="shared" si="77"/>
        <v>14070.7</v>
      </c>
      <c r="Q300" s="37">
        <f t="shared" si="77"/>
        <v>16080.8</v>
      </c>
      <c r="R300" s="37">
        <f t="shared" si="77"/>
        <v>18090.900000000001</v>
      </c>
      <c r="S300" s="37">
        <f t="shared" si="77"/>
        <v>20101</v>
      </c>
      <c r="T300" s="37">
        <f t="shared" si="77"/>
        <v>22111.1</v>
      </c>
      <c r="U300" s="37">
        <f t="shared" si="77"/>
        <v>30151.5</v>
      </c>
      <c r="V300" s="37">
        <f t="shared" si="77"/>
        <v>30151.5</v>
      </c>
      <c r="W300" s="37">
        <f t="shared" si="77"/>
        <v>30151.5</v>
      </c>
      <c r="X300" s="37">
        <f t="shared" si="77"/>
        <v>30151.5</v>
      </c>
      <c r="Y300" s="37">
        <f t="shared" si="77"/>
        <v>30151.5</v>
      </c>
      <c r="Z300" s="37">
        <f t="shared" si="77"/>
        <v>30151.5</v>
      </c>
      <c r="AA300" s="37">
        <f t="shared" si="75"/>
        <v>30151.5</v>
      </c>
      <c r="AB300" s="37">
        <f t="shared" si="67"/>
        <v>31156.6</v>
      </c>
      <c r="AC300" s="37">
        <f t="shared" si="67"/>
        <v>32161.7</v>
      </c>
      <c r="AD300" s="37">
        <f t="shared" si="67"/>
        <v>33166.800000000003</v>
      </c>
      <c r="AE300" s="37">
        <f t="shared" si="67"/>
        <v>34171.9</v>
      </c>
      <c r="AF300" s="37">
        <f t="shared" si="67"/>
        <v>35177</v>
      </c>
      <c r="AG300" s="37">
        <f t="shared" si="67"/>
        <v>36182.1</v>
      </c>
      <c r="AH300" s="37">
        <f t="shared" si="76"/>
        <v>37187.199999999997</v>
      </c>
      <c r="AI300" s="37">
        <f t="shared" si="76"/>
        <v>38192.300000000003</v>
      </c>
      <c r="AJ300" s="37">
        <f t="shared" si="76"/>
        <v>39197.4</v>
      </c>
      <c r="AK300" s="37">
        <f t="shared" si="76"/>
        <v>40202.5</v>
      </c>
      <c r="AL300" s="37">
        <f t="shared" si="76"/>
        <v>41207.599999999999</v>
      </c>
      <c r="AM300" s="37">
        <f t="shared" si="76"/>
        <v>42212.7</v>
      </c>
      <c r="AN300" s="37">
        <f t="shared" si="78"/>
        <v>43217.8</v>
      </c>
      <c r="AO300" s="37">
        <f t="shared" si="78"/>
        <v>44222.9</v>
      </c>
      <c r="AP300" s="37">
        <f t="shared" si="78"/>
        <v>45228</v>
      </c>
      <c r="AQ300" s="37">
        <f t="shared" si="78"/>
        <v>46233.1</v>
      </c>
      <c r="AR300" s="37">
        <f t="shared" si="78"/>
        <v>47238.2</v>
      </c>
      <c r="AS300" s="37">
        <f t="shared" si="74"/>
        <v>48243.3</v>
      </c>
      <c r="AT300" s="37">
        <f t="shared" si="74"/>
        <v>49248.4</v>
      </c>
      <c r="AU300" s="37">
        <f t="shared" si="74"/>
        <v>50253.5</v>
      </c>
      <c r="AV300" s="37">
        <f t="shared" si="74"/>
        <v>51258.6</v>
      </c>
      <c r="AW300" s="37">
        <f t="shared" si="74"/>
        <v>52263.7</v>
      </c>
    </row>
    <row r="301" spans="1:49" ht="13.2">
      <c r="A301" s="21">
        <v>341170</v>
      </c>
      <c r="B301" s="11" t="s">
        <v>218</v>
      </c>
      <c r="C301" s="34">
        <v>41370</v>
      </c>
      <c r="D301" s="38">
        <f t="shared" si="68"/>
        <v>2068.5</v>
      </c>
      <c r="E301" s="12">
        <v>20</v>
      </c>
      <c r="F301" s="13">
        <v>16</v>
      </c>
      <c r="G301" s="13">
        <v>24</v>
      </c>
      <c r="H301" s="35">
        <f t="shared" si="69"/>
        <v>1034.3</v>
      </c>
      <c r="I301" s="36">
        <f t="shared" si="70"/>
        <v>1379</v>
      </c>
      <c r="J301" s="37">
        <f t="shared" si="73"/>
        <v>2068.5</v>
      </c>
      <c r="K301" s="37">
        <f t="shared" si="73"/>
        <v>4137</v>
      </c>
      <c r="L301" s="37">
        <f t="shared" si="73"/>
        <v>6205.5</v>
      </c>
      <c r="M301" s="37">
        <f t="shared" si="73"/>
        <v>8274</v>
      </c>
      <c r="N301" s="37">
        <f t="shared" si="73"/>
        <v>10342.5</v>
      </c>
      <c r="O301" s="37">
        <f t="shared" si="73"/>
        <v>12411</v>
      </c>
      <c r="P301" s="37">
        <f t="shared" si="77"/>
        <v>14479.5</v>
      </c>
      <c r="Q301" s="37">
        <f t="shared" si="77"/>
        <v>16548</v>
      </c>
      <c r="R301" s="37">
        <f t="shared" si="77"/>
        <v>18616.5</v>
      </c>
      <c r="S301" s="37">
        <f t="shared" si="77"/>
        <v>20685</v>
      </c>
      <c r="T301" s="37">
        <f t="shared" si="77"/>
        <v>22753.5</v>
      </c>
      <c r="U301" s="37">
        <f t="shared" si="77"/>
        <v>24822</v>
      </c>
      <c r="V301" s="37">
        <f t="shared" si="77"/>
        <v>26890.5</v>
      </c>
      <c r="W301" s="37">
        <f t="shared" si="77"/>
        <v>28959</v>
      </c>
      <c r="X301" s="37">
        <f t="shared" si="77"/>
        <v>31027.5</v>
      </c>
      <c r="Y301" s="37">
        <f t="shared" si="77"/>
        <v>41370</v>
      </c>
      <c r="Z301" s="37">
        <f t="shared" si="77"/>
        <v>41370</v>
      </c>
      <c r="AA301" s="37">
        <f t="shared" si="75"/>
        <v>41370</v>
      </c>
      <c r="AB301" s="37">
        <f t="shared" si="67"/>
        <v>41370</v>
      </c>
      <c r="AC301" s="37">
        <f t="shared" si="67"/>
        <v>41370</v>
      </c>
      <c r="AD301" s="37">
        <f t="shared" si="67"/>
        <v>41370</v>
      </c>
      <c r="AE301" s="37">
        <f t="shared" ref="AE301:AT343" si="79">IF(AE$7&lt;$F301,$D301*AE$7,IF(AE$7&gt;$G301,$C301+(AE$7-$G301)*$H301,$C301))</f>
        <v>41370</v>
      </c>
      <c r="AF301" s="37">
        <f t="shared" si="79"/>
        <v>41370</v>
      </c>
      <c r="AG301" s="37">
        <f t="shared" si="79"/>
        <v>41370</v>
      </c>
      <c r="AH301" s="37">
        <f t="shared" si="76"/>
        <v>42404.3</v>
      </c>
      <c r="AI301" s="37">
        <f t="shared" si="76"/>
        <v>43438.6</v>
      </c>
      <c r="AJ301" s="37">
        <f t="shared" si="76"/>
        <v>44472.9</v>
      </c>
      <c r="AK301" s="37">
        <f t="shared" si="76"/>
        <v>45507.199999999997</v>
      </c>
      <c r="AL301" s="37">
        <f t="shared" si="76"/>
        <v>46541.5</v>
      </c>
      <c r="AM301" s="37">
        <f t="shared" si="76"/>
        <v>47575.8</v>
      </c>
      <c r="AN301" s="37">
        <f t="shared" si="78"/>
        <v>48610.1</v>
      </c>
      <c r="AO301" s="37">
        <f t="shared" si="78"/>
        <v>49644.4</v>
      </c>
      <c r="AP301" s="37">
        <f t="shared" si="78"/>
        <v>50678.7</v>
      </c>
      <c r="AQ301" s="37">
        <f t="shared" si="78"/>
        <v>51713</v>
      </c>
      <c r="AR301" s="37">
        <f t="shared" si="78"/>
        <v>52747.3</v>
      </c>
      <c r="AS301" s="37">
        <f t="shared" si="74"/>
        <v>53781.599999999999</v>
      </c>
      <c r="AT301" s="37">
        <f t="shared" si="74"/>
        <v>54815.9</v>
      </c>
      <c r="AU301" s="37">
        <f t="shared" si="74"/>
        <v>55850.2</v>
      </c>
      <c r="AV301" s="37">
        <f t="shared" si="74"/>
        <v>56884.5</v>
      </c>
      <c r="AW301" s="37">
        <f t="shared" si="74"/>
        <v>57918.8</v>
      </c>
    </row>
    <row r="302" spans="1:49" ht="13.2">
      <c r="A302" s="21">
        <v>341180</v>
      </c>
      <c r="B302" s="11" t="s">
        <v>217</v>
      </c>
      <c r="C302" s="34">
        <v>24798</v>
      </c>
      <c r="D302" s="38">
        <f t="shared" si="68"/>
        <v>2066.5</v>
      </c>
      <c r="E302" s="12">
        <v>12</v>
      </c>
      <c r="F302" s="13">
        <v>10</v>
      </c>
      <c r="G302" s="13">
        <v>15</v>
      </c>
      <c r="H302" s="35">
        <f t="shared" si="69"/>
        <v>1033.3</v>
      </c>
      <c r="I302" s="36">
        <f t="shared" si="70"/>
        <v>1377.7</v>
      </c>
      <c r="J302" s="37">
        <f t="shared" si="73"/>
        <v>2066.5</v>
      </c>
      <c r="K302" s="37">
        <f t="shared" si="73"/>
        <v>4133</v>
      </c>
      <c r="L302" s="37">
        <f t="shared" si="73"/>
        <v>6199.5</v>
      </c>
      <c r="M302" s="37">
        <f t="shared" si="73"/>
        <v>8266</v>
      </c>
      <c r="N302" s="37">
        <f t="shared" si="73"/>
        <v>10332.5</v>
      </c>
      <c r="O302" s="37">
        <f t="shared" si="73"/>
        <v>12399</v>
      </c>
      <c r="P302" s="37">
        <f t="shared" si="77"/>
        <v>14465.5</v>
      </c>
      <c r="Q302" s="37">
        <f t="shared" si="77"/>
        <v>16532</v>
      </c>
      <c r="R302" s="37">
        <f t="shared" si="77"/>
        <v>18598.5</v>
      </c>
      <c r="S302" s="37">
        <f t="shared" si="77"/>
        <v>24798</v>
      </c>
      <c r="T302" s="37">
        <f t="shared" si="77"/>
        <v>24798</v>
      </c>
      <c r="U302" s="37">
        <f t="shared" si="77"/>
        <v>24798</v>
      </c>
      <c r="V302" s="37">
        <f t="shared" si="77"/>
        <v>24798</v>
      </c>
      <c r="W302" s="37">
        <f t="shared" si="77"/>
        <v>24798</v>
      </c>
      <c r="X302" s="37">
        <f t="shared" si="77"/>
        <v>24798</v>
      </c>
      <c r="Y302" s="37">
        <f t="shared" si="77"/>
        <v>25831.3</v>
      </c>
      <c r="Z302" s="37">
        <f t="shared" si="77"/>
        <v>26864.6</v>
      </c>
      <c r="AA302" s="37">
        <f t="shared" si="75"/>
        <v>27897.9</v>
      </c>
      <c r="AB302" s="37">
        <f t="shared" si="75"/>
        <v>28931.200000000001</v>
      </c>
      <c r="AC302" s="37">
        <f t="shared" si="75"/>
        <v>29964.5</v>
      </c>
      <c r="AD302" s="37">
        <f t="shared" si="75"/>
        <v>30997.8</v>
      </c>
      <c r="AE302" s="37">
        <f t="shared" si="79"/>
        <v>32031.1</v>
      </c>
      <c r="AF302" s="37">
        <f t="shared" si="79"/>
        <v>33064.400000000001</v>
      </c>
      <c r="AG302" s="37">
        <f t="shared" si="79"/>
        <v>34097.699999999997</v>
      </c>
      <c r="AH302" s="37">
        <f t="shared" si="76"/>
        <v>35131</v>
      </c>
      <c r="AI302" s="37">
        <f t="shared" si="76"/>
        <v>36164.300000000003</v>
      </c>
      <c r="AJ302" s="37">
        <f t="shared" si="76"/>
        <v>37197.599999999999</v>
      </c>
      <c r="AK302" s="37">
        <f t="shared" si="76"/>
        <v>38230.9</v>
      </c>
      <c r="AL302" s="37">
        <f t="shared" si="76"/>
        <v>39264.199999999997</v>
      </c>
      <c r="AM302" s="37">
        <f t="shared" si="76"/>
        <v>40297.5</v>
      </c>
      <c r="AN302" s="37">
        <f t="shared" si="78"/>
        <v>41330.800000000003</v>
      </c>
      <c r="AO302" s="37">
        <f t="shared" si="78"/>
        <v>42364.1</v>
      </c>
      <c r="AP302" s="37">
        <f t="shared" si="78"/>
        <v>43397.4</v>
      </c>
      <c r="AQ302" s="37">
        <f t="shared" si="78"/>
        <v>44430.7</v>
      </c>
      <c r="AR302" s="37">
        <f t="shared" si="78"/>
        <v>45464</v>
      </c>
      <c r="AS302" s="37">
        <f t="shared" si="74"/>
        <v>46497.3</v>
      </c>
      <c r="AT302" s="37">
        <f t="shared" si="74"/>
        <v>47530.6</v>
      </c>
      <c r="AU302" s="37">
        <f t="shared" si="74"/>
        <v>48563.9</v>
      </c>
      <c r="AV302" s="37">
        <f t="shared" si="74"/>
        <v>49597.2</v>
      </c>
      <c r="AW302" s="37">
        <f t="shared" si="74"/>
        <v>50630.5</v>
      </c>
    </row>
    <row r="303" spans="1:49" ht="13.2">
      <c r="A303" s="21">
        <v>341190</v>
      </c>
      <c r="B303" s="11" t="s">
        <v>216</v>
      </c>
      <c r="C303" s="34">
        <v>40270.5</v>
      </c>
      <c r="D303" s="38">
        <f t="shared" si="68"/>
        <v>2119.5</v>
      </c>
      <c r="E303" s="12">
        <v>19</v>
      </c>
      <c r="F303" s="13">
        <v>16</v>
      </c>
      <c r="G303" s="13">
        <v>23</v>
      </c>
      <c r="H303" s="35">
        <f t="shared" si="69"/>
        <v>1059.8</v>
      </c>
      <c r="I303" s="36">
        <f t="shared" si="70"/>
        <v>1413</v>
      </c>
      <c r="J303" s="37">
        <f t="shared" si="73"/>
        <v>2119.5</v>
      </c>
      <c r="K303" s="37">
        <f t="shared" si="73"/>
        <v>4239</v>
      </c>
      <c r="L303" s="37">
        <f t="shared" si="73"/>
        <v>6358.5</v>
      </c>
      <c r="M303" s="37">
        <f t="shared" si="73"/>
        <v>8478</v>
      </c>
      <c r="N303" s="37">
        <f t="shared" si="73"/>
        <v>10597.5</v>
      </c>
      <c r="O303" s="37">
        <f t="shared" si="73"/>
        <v>12717</v>
      </c>
      <c r="P303" s="37">
        <f t="shared" si="77"/>
        <v>14836.5</v>
      </c>
      <c r="Q303" s="37">
        <f t="shared" si="77"/>
        <v>16956</v>
      </c>
      <c r="R303" s="37">
        <f t="shared" si="77"/>
        <v>19075.5</v>
      </c>
      <c r="S303" s="37">
        <f t="shared" si="77"/>
        <v>21195</v>
      </c>
      <c r="T303" s="37">
        <f t="shared" si="77"/>
        <v>23314.5</v>
      </c>
      <c r="U303" s="37">
        <f t="shared" si="77"/>
        <v>25434</v>
      </c>
      <c r="V303" s="37">
        <f t="shared" si="77"/>
        <v>27553.5</v>
      </c>
      <c r="W303" s="37">
        <f t="shared" si="77"/>
        <v>29673</v>
      </c>
      <c r="X303" s="37">
        <f t="shared" si="77"/>
        <v>31792.5</v>
      </c>
      <c r="Y303" s="37">
        <f t="shared" si="77"/>
        <v>40270.5</v>
      </c>
      <c r="Z303" s="37">
        <f t="shared" si="77"/>
        <v>40270.5</v>
      </c>
      <c r="AA303" s="37">
        <f t="shared" si="75"/>
        <v>40270.5</v>
      </c>
      <c r="AB303" s="37">
        <f t="shared" si="75"/>
        <v>40270.5</v>
      </c>
      <c r="AC303" s="37">
        <f t="shared" si="75"/>
        <v>40270.5</v>
      </c>
      <c r="AD303" s="37">
        <f t="shared" si="75"/>
        <v>40270.5</v>
      </c>
      <c r="AE303" s="37">
        <f t="shared" si="79"/>
        <v>40270.5</v>
      </c>
      <c r="AF303" s="37">
        <f t="shared" si="79"/>
        <v>40270.5</v>
      </c>
      <c r="AG303" s="37">
        <f t="shared" si="79"/>
        <v>41330.300000000003</v>
      </c>
      <c r="AH303" s="37">
        <f t="shared" si="76"/>
        <v>42390.1</v>
      </c>
      <c r="AI303" s="37">
        <f t="shared" si="76"/>
        <v>43449.9</v>
      </c>
      <c r="AJ303" s="37">
        <f t="shared" si="76"/>
        <v>44509.7</v>
      </c>
      <c r="AK303" s="37">
        <f t="shared" si="76"/>
        <v>45569.5</v>
      </c>
      <c r="AL303" s="37">
        <f t="shared" si="76"/>
        <v>46629.3</v>
      </c>
      <c r="AM303" s="37">
        <f t="shared" si="76"/>
        <v>47689.1</v>
      </c>
      <c r="AN303" s="37">
        <f t="shared" si="78"/>
        <v>48748.9</v>
      </c>
      <c r="AO303" s="37">
        <f t="shared" si="78"/>
        <v>49808.7</v>
      </c>
      <c r="AP303" s="37">
        <f t="shared" si="78"/>
        <v>50868.5</v>
      </c>
      <c r="AQ303" s="37">
        <f t="shared" si="78"/>
        <v>51928.3</v>
      </c>
      <c r="AR303" s="37">
        <f t="shared" si="78"/>
        <v>52988.1</v>
      </c>
      <c r="AS303" s="37">
        <f t="shared" si="74"/>
        <v>54047.9</v>
      </c>
      <c r="AT303" s="37">
        <f t="shared" si="74"/>
        <v>55107.7</v>
      </c>
      <c r="AU303" s="37">
        <f t="shared" si="74"/>
        <v>56167.5</v>
      </c>
      <c r="AV303" s="37">
        <f t="shared" si="74"/>
        <v>57227.3</v>
      </c>
      <c r="AW303" s="37">
        <f t="shared" si="74"/>
        <v>58287.1</v>
      </c>
    </row>
    <row r="304" spans="1:49" ht="24">
      <c r="A304" s="21">
        <v>341200</v>
      </c>
      <c r="B304" s="11" t="s">
        <v>215</v>
      </c>
      <c r="C304" s="34">
        <v>56890.8</v>
      </c>
      <c r="D304" s="38">
        <f t="shared" si="68"/>
        <v>1580.3</v>
      </c>
      <c r="E304" s="12">
        <v>36</v>
      </c>
      <c r="F304" s="13">
        <v>29</v>
      </c>
      <c r="G304" s="13">
        <v>44</v>
      </c>
      <c r="H304" s="35">
        <f t="shared" si="69"/>
        <v>790.2</v>
      </c>
      <c r="I304" s="36">
        <f t="shared" si="70"/>
        <v>1053.5</v>
      </c>
      <c r="J304" s="37">
        <f t="shared" si="73"/>
        <v>1580.3</v>
      </c>
      <c r="K304" s="37">
        <f t="shared" si="73"/>
        <v>3160.6</v>
      </c>
      <c r="L304" s="37">
        <f t="shared" si="73"/>
        <v>4740.8999999999996</v>
      </c>
      <c r="M304" s="37">
        <f t="shared" si="73"/>
        <v>6321.2</v>
      </c>
      <c r="N304" s="37">
        <f t="shared" si="73"/>
        <v>7901.5</v>
      </c>
      <c r="O304" s="37">
        <f t="shared" si="73"/>
        <v>9481.7999999999993</v>
      </c>
      <c r="P304" s="37">
        <f t="shared" si="77"/>
        <v>11062.1</v>
      </c>
      <c r="Q304" s="37">
        <f t="shared" si="77"/>
        <v>12642.4</v>
      </c>
      <c r="R304" s="37">
        <f t="shared" si="77"/>
        <v>14222.7</v>
      </c>
      <c r="S304" s="37">
        <f t="shared" si="77"/>
        <v>15803</v>
      </c>
      <c r="T304" s="37">
        <f t="shared" si="77"/>
        <v>17383.3</v>
      </c>
      <c r="U304" s="37">
        <f t="shared" si="77"/>
        <v>18963.599999999999</v>
      </c>
      <c r="V304" s="37">
        <f t="shared" si="77"/>
        <v>20543.900000000001</v>
      </c>
      <c r="W304" s="37">
        <f t="shared" si="77"/>
        <v>22124.2</v>
      </c>
      <c r="X304" s="37">
        <f t="shared" si="77"/>
        <v>23704.5</v>
      </c>
      <c r="Y304" s="37">
        <f t="shared" si="77"/>
        <v>25284.799999999999</v>
      </c>
      <c r="Z304" s="37">
        <f t="shared" si="77"/>
        <v>26865.1</v>
      </c>
      <c r="AA304" s="37">
        <f t="shared" si="75"/>
        <v>28445.4</v>
      </c>
      <c r="AB304" s="37">
        <f t="shared" si="75"/>
        <v>30025.7</v>
      </c>
      <c r="AC304" s="37">
        <f t="shared" si="75"/>
        <v>31606</v>
      </c>
      <c r="AD304" s="37">
        <f t="shared" si="75"/>
        <v>33186.300000000003</v>
      </c>
      <c r="AE304" s="37">
        <f t="shared" si="79"/>
        <v>34766.6</v>
      </c>
      <c r="AF304" s="37">
        <f t="shared" si="79"/>
        <v>36346.9</v>
      </c>
      <c r="AG304" s="37">
        <f t="shared" si="79"/>
        <v>37927.199999999997</v>
      </c>
      <c r="AH304" s="37">
        <f t="shared" si="76"/>
        <v>39507.5</v>
      </c>
      <c r="AI304" s="37">
        <f t="shared" si="76"/>
        <v>41087.800000000003</v>
      </c>
      <c r="AJ304" s="37">
        <f t="shared" si="76"/>
        <v>42668.1</v>
      </c>
      <c r="AK304" s="37">
        <f t="shared" si="76"/>
        <v>44248.4</v>
      </c>
      <c r="AL304" s="37">
        <f t="shared" si="76"/>
        <v>56890.8</v>
      </c>
      <c r="AM304" s="37">
        <f t="shared" si="76"/>
        <v>56890.8</v>
      </c>
      <c r="AN304" s="37">
        <f t="shared" si="78"/>
        <v>56890.8</v>
      </c>
      <c r="AO304" s="37">
        <f t="shared" si="78"/>
        <v>56890.8</v>
      </c>
      <c r="AP304" s="37">
        <f t="shared" si="78"/>
        <v>56890.8</v>
      </c>
      <c r="AQ304" s="37">
        <f t="shared" si="78"/>
        <v>56890.8</v>
      </c>
      <c r="AR304" s="37">
        <f t="shared" si="78"/>
        <v>56890.8</v>
      </c>
      <c r="AS304" s="37">
        <f t="shared" si="74"/>
        <v>56890.8</v>
      </c>
      <c r="AT304" s="37">
        <f t="shared" si="74"/>
        <v>56890.8</v>
      </c>
      <c r="AU304" s="37">
        <f t="shared" si="74"/>
        <v>56890.8</v>
      </c>
      <c r="AV304" s="37">
        <f t="shared" si="74"/>
        <v>56890.8</v>
      </c>
      <c r="AW304" s="37">
        <f t="shared" si="74"/>
        <v>56890.8</v>
      </c>
    </row>
    <row r="305" spans="1:49" ht="24">
      <c r="A305" s="21">
        <v>341210</v>
      </c>
      <c r="B305" s="11" t="s">
        <v>214</v>
      </c>
      <c r="C305" s="34">
        <v>76140</v>
      </c>
      <c r="D305" s="38">
        <f t="shared" ref="D305:D368" si="80">ROUND(C305/E305,1)</f>
        <v>1522.8</v>
      </c>
      <c r="E305" s="12">
        <v>50</v>
      </c>
      <c r="F305" s="13">
        <v>40</v>
      </c>
      <c r="G305" s="13">
        <v>60</v>
      </c>
      <c r="H305" s="35">
        <f t="shared" si="69"/>
        <v>761.4</v>
      </c>
      <c r="I305" s="36">
        <f t="shared" si="70"/>
        <v>1015.2</v>
      </c>
      <c r="J305" s="37">
        <f t="shared" si="73"/>
        <v>1522.8</v>
      </c>
      <c r="K305" s="37">
        <f t="shared" si="73"/>
        <v>3045.6</v>
      </c>
      <c r="L305" s="37">
        <f t="shared" si="73"/>
        <v>4568.3999999999996</v>
      </c>
      <c r="M305" s="37">
        <f t="shared" si="73"/>
        <v>6091.2</v>
      </c>
      <c r="N305" s="37">
        <f t="shared" si="73"/>
        <v>7614</v>
      </c>
      <c r="O305" s="37">
        <f t="shared" si="73"/>
        <v>9136.7999999999993</v>
      </c>
      <c r="P305" s="37">
        <f t="shared" si="77"/>
        <v>10659.6</v>
      </c>
      <c r="Q305" s="37">
        <f t="shared" si="77"/>
        <v>12182.4</v>
      </c>
      <c r="R305" s="37">
        <f t="shared" si="77"/>
        <v>13705.2</v>
      </c>
      <c r="S305" s="37">
        <f t="shared" si="77"/>
        <v>15228</v>
      </c>
      <c r="T305" s="37">
        <f t="shared" si="77"/>
        <v>16750.8</v>
      </c>
      <c r="U305" s="37">
        <f t="shared" si="77"/>
        <v>18273.599999999999</v>
      </c>
      <c r="V305" s="37">
        <f t="shared" si="77"/>
        <v>19796.400000000001</v>
      </c>
      <c r="W305" s="37">
        <f t="shared" si="77"/>
        <v>21319.200000000001</v>
      </c>
      <c r="X305" s="37">
        <f t="shared" si="77"/>
        <v>22842</v>
      </c>
      <c r="Y305" s="37">
        <f t="shared" si="77"/>
        <v>24364.799999999999</v>
      </c>
      <c r="Z305" s="37">
        <f t="shared" si="77"/>
        <v>25887.599999999999</v>
      </c>
      <c r="AA305" s="37">
        <f t="shared" si="75"/>
        <v>27410.400000000001</v>
      </c>
      <c r="AB305" s="37">
        <f t="shared" si="75"/>
        <v>28933.200000000001</v>
      </c>
      <c r="AC305" s="37">
        <f t="shared" si="75"/>
        <v>30456</v>
      </c>
      <c r="AD305" s="37">
        <f t="shared" si="75"/>
        <v>31978.799999999999</v>
      </c>
      <c r="AE305" s="37">
        <f t="shared" si="79"/>
        <v>33501.599999999999</v>
      </c>
      <c r="AF305" s="37">
        <f t="shared" si="79"/>
        <v>35024.400000000001</v>
      </c>
      <c r="AG305" s="37">
        <f t="shared" si="79"/>
        <v>36547.199999999997</v>
      </c>
      <c r="AH305" s="37">
        <f t="shared" si="76"/>
        <v>38070</v>
      </c>
      <c r="AI305" s="37">
        <f t="shared" si="76"/>
        <v>39592.800000000003</v>
      </c>
      <c r="AJ305" s="37">
        <f t="shared" si="76"/>
        <v>41115.599999999999</v>
      </c>
      <c r="AK305" s="37">
        <f t="shared" si="76"/>
        <v>42638.400000000001</v>
      </c>
      <c r="AL305" s="37">
        <f t="shared" si="76"/>
        <v>44161.2</v>
      </c>
      <c r="AM305" s="37">
        <f t="shared" si="76"/>
        <v>45684</v>
      </c>
      <c r="AN305" s="37">
        <f t="shared" si="78"/>
        <v>47206.8</v>
      </c>
      <c r="AO305" s="37">
        <f t="shared" si="78"/>
        <v>48729.599999999999</v>
      </c>
      <c r="AP305" s="37">
        <f t="shared" si="78"/>
        <v>50252.4</v>
      </c>
      <c r="AQ305" s="37">
        <f t="shared" si="78"/>
        <v>51775.199999999997</v>
      </c>
      <c r="AR305" s="37">
        <f t="shared" si="78"/>
        <v>53298</v>
      </c>
      <c r="AS305" s="37">
        <f t="shared" si="74"/>
        <v>54820.800000000003</v>
      </c>
      <c r="AT305" s="37">
        <f t="shared" si="74"/>
        <v>56343.6</v>
      </c>
      <c r="AU305" s="37">
        <f t="shared" si="74"/>
        <v>57866.400000000001</v>
      </c>
      <c r="AV305" s="37">
        <f t="shared" si="74"/>
        <v>59389.2</v>
      </c>
      <c r="AW305" s="37">
        <f t="shared" si="74"/>
        <v>76140</v>
      </c>
    </row>
    <row r="306" spans="1:49" ht="13.2">
      <c r="A306" s="21">
        <v>341220</v>
      </c>
      <c r="B306" s="11" t="s">
        <v>213</v>
      </c>
      <c r="C306" s="34">
        <v>92354.4</v>
      </c>
      <c r="D306" s="38">
        <f t="shared" si="80"/>
        <v>2565.4</v>
      </c>
      <c r="E306" s="12">
        <v>36</v>
      </c>
      <c r="F306" s="13">
        <v>29</v>
      </c>
      <c r="G306" s="13">
        <v>44</v>
      </c>
      <c r="H306" s="35">
        <f t="shared" ref="H306:H369" si="81">ROUND(D306/2,1)</f>
        <v>1282.7</v>
      </c>
      <c r="I306" s="36">
        <f t="shared" ref="I306:I369" si="82">ROUND((D306*2)/3,1)</f>
        <v>1710.3</v>
      </c>
      <c r="J306" s="37">
        <f t="shared" si="73"/>
        <v>2565.4</v>
      </c>
      <c r="K306" s="37">
        <f t="shared" si="73"/>
        <v>5130.8</v>
      </c>
      <c r="L306" s="37">
        <f t="shared" si="73"/>
        <v>7696.2</v>
      </c>
      <c r="M306" s="37">
        <f t="shared" si="73"/>
        <v>10261.6</v>
      </c>
      <c r="N306" s="37">
        <f t="shared" si="73"/>
        <v>12827</v>
      </c>
      <c r="O306" s="37">
        <f t="shared" si="73"/>
        <v>15392.4</v>
      </c>
      <c r="P306" s="37">
        <f t="shared" si="77"/>
        <v>17957.8</v>
      </c>
      <c r="Q306" s="37">
        <f t="shared" si="77"/>
        <v>20523.2</v>
      </c>
      <c r="R306" s="37">
        <f t="shared" si="77"/>
        <v>23088.6</v>
      </c>
      <c r="S306" s="37">
        <f t="shared" si="77"/>
        <v>25654</v>
      </c>
      <c r="T306" s="37">
        <f t="shared" si="77"/>
        <v>28219.4</v>
      </c>
      <c r="U306" s="37">
        <f t="shared" si="77"/>
        <v>30784.799999999999</v>
      </c>
      <c r="V306" s="37">
        <f t="shared" si="77"/>
        <v>33350.199999999997</v>
      </c>
      <c r="W306" s="37">
        <f t="shared" si="77"/>
        <v>35915.599999999999</v>
      </c>
      <c r="X306" s="37">
        <f t="shared" si="77"/>
        <v>38481</v>
      </c>
      <c r="Y306" s="37">
        <f t="shared" si="77"/>
        <v>41046.400000000001</v>
      </c>
      <c r="Z306" s="37">
        <f t="shared" si="77"/>
        <v>43611.8</v>
      </c>
      <c r="AA306" s="37">
        <f t="shared" si="75"/>
        <v>46177.2</v>
      </c>
      <c r="AB306" s="37">
        <f t="shared" si="75"/>
        <v>48742.6</v>
      </c>
      <c r="AC306" s="37">
        <f t="shared" si="75"/>
        <v>51308</v>
      </c>
      <c r="AD306" s="37">
        <f t="shared" si="75"/>
        <v>53873.4</v>
      </c>
      <c r="AE306" s="37">
        <f t="shared" si="79"/>
        <v>56438.8</v>
      </c>
      <c r="AF306" s="37">
        <f t="shared" si="79"/>
        <v>59004.2</v>
      </c>
      <c r="AG306" s="37">
        <f t="shared" si="79"/>
        <v>61569.599999999999</v>
      </c>
      <c r="AH306" s="37">
        <f t="shared" si="76"/>
        <v>64135</v>
      </c>
      <c r="AI306" s="37">
        <f t="shared" si="76"/>
        <v>66700.399999999994</v>
      </c>
      <c r="AJ306" s="37">
        <f t="shared" si="76"/>
        <v>69265.8</v>
      </c>
      <c r="AK306" s="37">
        <f t="shared" si="76"/>
        <v>71831.199999999997</v>
      </c>
      <c r="AL306" s="37">
        <f t="shared" si="76"/>
        <v>92354.4</v>
      </c>
      <c r="AM306" s="37">
        <f t="shared" si="76"/>
        <v>92354.4</v>
      </c>
      <c r="AN306" s="37">
        <f t="shared" si="78"/>
        <v>92354.4</v>
      </c>
      <c r="AO306" s="37">
        <f t="shared" si="78"/>
        <v>92354.4</v>
      </c>
      <c r="AP306" s="37">
        <f t="shared" si="78"/>
        <v>92354.4</v>
      </c>
      <c r="AQ306" s="37">
        <f t="shared" si="78"/>
        <v>92354.4</v>
      </c>
      <c r="AR306" s="37">
        <f t="shared" si="78"/>
        <v>92354.4</v>
      </c>
      <c r="AS306" s="37">
        <f t="shared" si="74"/>
        <v>92354.4</v>
      </c>
      <c r="AT306" s="37">
        <f t="shared" si="74"/>
        <v>92354.4</v>
      </c>
      <c r="AU306" s="37">
        <f t="shared" si="74"/>
        <v>92354.4</v>
      </c>
      <c r="AV306" s="37">
        <f t="shared" si="74"/>
        <v>92354.4</v>
      </c>
      <c r="AW306" s="37">
        <f t="shared" si="74"/>
        <v>92354.4</v>
      </c>
    </row>
    <row r="307" spans="1:49" ht="13.2">
      <c r="A307" s="21">
        <v>341230</v>
      </c>
      <c r="B307" s="11" t="s">
        <v>530</v>
      </c>
      <c r="C307" s="34">
        <v>35660.9</v>
      </c>
      <c r="D307" s="38">
        <f t="shared" si="80"/>
        <v>2097.6999999999998</v>
      </c>
      <c r="E307" s="12">
        <v>17</v>
      </c>
      <c r="F307" s="13">
        <v>14</v>
      </c>
      <c r="G307" s="13">
        <v>21</v>
      </c>
      <c r="H307" s="35">
        <f t="shared" si="81"/>
        <v>1048.9000000000001</v>
      </c>
      <c r="I307" s="36">
        <f t="shared" si="82"/>
        <v>1398.5</v>
      </c>
      <c r="J307" s="37">
        <f t="shared" si="73"/>
        <v>2097.6999999999998</v>
      </c>
      <c r="K307" s="37">
        <f t="shared" si="73"/>
        <v>4195.3999999999996</v>
      </c>
      <c r="L307" s="37">
        <f t="shared" si="73"/>
        <v>6293.1</v>
      </c>
      <c r="M307" s="37">
        <f t="shared" si="73"/>
        <v>8390.7999999999993</v>
      </c>
      <c r="N307" s="37">
        <f t="shared" si="73"/>
        <v>10488.5</v>
      </c>
      <c r="O307" s="37">
        <f t="shared" si="73"/>
        <v>12586.2</v>
      </c>
      <c r="P307" s="37">
        <f t="shared" si="77"/>
        <v>14683.9</v>
      </c>
      <c r="Q307" s="37">
        <f t="shared" si="77"/>
        <v>16781.599999999999</v>
      </c>
      <c r="R307" s="37">
        <f t="shared" si="77"/>
        <v>18879.3</v>
      </c>
      <c r="S307" s="37">
        <f t="shared" si="77"/>
        <v>20977</v>
      </c>
      <c r="T307" s="37">
        <f t="shared" si="77"/>
        <v>23074.7</v>
      </c>
      <c r="U307" s="37">
        <f t="shared" si="77"/>
        <v>25172.400000000001</v>
      </c>
      <c r="V307" s="37">
        <f t="shared" si="77"/>
        <v>27270.1</v>
      </c>
      <c r="W307" s="37">
        <f t="shared" si="77"/>
        <v>35660.9</v>
      </c>
      <c r="X307" s="37">
        <f t="shared" si="77"/>
        <v>35660.9</v>
      </c>
      <c r="Y307" s="37">
        <f t="shared" si="77"/>
        <v>35660.9</v>
      </c>
      <c r="Z307" s="37">
        <f t="shared" si="77"/>
        <v>35660.9</v>
      </c>
      <c r="AA307" s="37">
        <f t="shared" si="75"/>
        <v>35660.9</v>
      </c>
      <c r="AB307" s="37">
        <f t="shared" si="75"/>
        <v>35660.9</v>
      </c>
      <c r="AC307" s="37">
        <f t="shared" si="75"/>
        <v>35660.9</v>
      </c>
      <c r="AD307" s="37">
        <f t="shared" si="75"/>
        <v>35660.9</v>
      </c>
      <c r="AE307" s="37">
        <f t="shared" si="79"/>
        <v>36709.800000000003</v>
      </c>
      <c r="AF307" s="37">
        <f t="shared" si="79"/>
        <v>37758.699999999997</v>
      </c>
      <c r="AG307" s="37">
        <f t="shared" si="79"/>
        <v>38807.599999999999</v>
      </c>
      <c r="AH307" s="37">
        <f t="shared" si="76"/>
        <v>39856.5</v>
      </c>
      <c r="AI307" s="37">
        <f t="shared" si="76"/>
        <v>40905.4</v>
      </c>
      <c r="AJ307" s="37">
        <f t="shared" si="76"/>
        <v>41954.3</v>
      </c>
      <c r="AK307" s="37">
        <f t="shared" si="76"/>
        <v>43003.199999999997</v>
      </c>
      <c r="AL307" s="37">
        <f t="shared" si="76"/>
        <v>44052.1</v>
      </c>
      <c r="AM307" s="37">
        <f t="shared" si="76"/>
        <v>45101</v>
      </c>
      <c r="AN307" s="37">
        <f t="shared" si="78"/>
        <v>46149.9</v>
      </c>
      <c r="AO307" s="37">
        <f t="shared" si="78"/>
        <v>47198.8</v>
      </c>
      <c r="AP307" s="37">
        <f t="shared" si="78"/>
        <v>48247.7</v>
      </c>
      <c r="AQ307" s="37">
        <f t="shared" si="78"/>
        <v>49296.6</v>
      </c>
      <c r="AR307" s="37">
        <f t="shared" si="78"/>
        <v>50345.5</v>
      </c>
      <c r="AS307" s="37">
        <f t="shared" si="74"/>
        <v>51394.400000000001</v>
      </c>
      <c r="AT307" s="37">
        <f t="shared" si="74"/>
        <v>52443.3</v>
      </c>
      <c r="AU307" s="37">
        <f t="shared" si="74"/>
        <v>53492.2</v>
      </c>
      <c r="AV307" s="37">
        <f t="shared" si="74"/>
        <v>54541.1</v>
      </c>
      <c r="AW307" s="37">
        <f t="shared" si="74"/>
        <v>55590</v>
      </c>
    </row>
    <row r="308" spans="1:49" ht="13.2">
      <c r="A308" s="21">
        <v>351010</v>
      </c>
      <c r="B308" s="11" t="s">
        <v>212</v>
      </c>
      <c r="C308" s="34">
        <v>50341.2</v>
      </c>
      <c r="D308" s="38">
        <f t="shared" si="80"/>
        <v>1797.9</v>
      </c>
      <c r="E308" s="12">
        <v>28</v>
      </c>
      <c r="F308" s="13">
        <v>23</v>
      </c>
      <c r="G308" s="13">
        <v>34</v>
      </c>
      <c r="H308" s="35">
        <f t="shared" si="81"/>
        <v>899</v>
      </c>
      <c r="I308" s="36">
        <f t="shared" si="82"/>
        <v>1198.5999999999999</v>
      </c>
      <c r="J308" s="37">
        <f t="shared" si="73"/>
        <v>1797.9</v>
      </c>
      <c r="K308" s="37">
        <f t="shared" si="73"/>
        <v>3595.8</v>
      </c>
      <c r="L308" s="37">
        <f t="shared" si="73"/>
        <v>5393.7</v>
      </c>
      <c r="M308" s="37">
        <f t="shared" si="73"/>
        <v>7191.6</v>
      </c>
      <c r="N308" s="37">
        <f t="shared" si="73"/>
        <v>8989.5</v>
      </c>
      <c r="O308" s="37">
        <f t="shared" si="73"/>
        <v>10787.4</v>
      </c>
      <c r="P308" s="37">
        <f t="shared" si="77"/>
        <v>12585.3</v>
      </c>
      <c r="Q308" s="37">
        <f t="shared" si="77"/>
        <v>14383.2</v>
      </c>
      <c r="R308" s="37">
        <f t="shared" si="77"/>
        <v>16181.1</v>
      </c>
      <c r="S308" s="37">
        <f t="shared" si="77"/>
        <v>17979</v>
      </c>
      <c r="T308" s="37">
        <f t="shared" si="77"/>
        <v>19776.900000000001</v>
      </c>
      <c r="U308" s="37">
        <f t="shared" si="77"/>
        <v>21574.799999999999</v>
      </c>
      <c r="V308" s="37">
        <f t="shared" si="77"/>
        <v>23372.7</v>
      </c>
      <c r="W308" s="37">
        <f t="shared" si="77"/>
        <v>25170.6</v>
      </c>
      <c r="X308" s="37">
        <f t="shared" si="77"/>
        <v>26968.5</v>
      </c>
      <c r="Y308" s="37">
        <f t="shared" si="77"/>
        <v>28766.400000000001</v>
      </c>
      <c r="Z308" s="37">
        <f t="shared" si="77"/>
        <v>30564.3</v>
      </c>
      <c r="AA308" s="37">
        <f t="shared" si="75"/>
        <v>32362.2</v>
      </c>
      <c r="AB308" s="37">
        <f t="shared" si="75"/>
        <v>34160.1</v>
      </c>
      <c r="AC308" s="37">
        <f t="shared" si="75"/>
        <v>35958</v>
      </c>
      <c r="AD308" s="37">
        <f t="shared" si="75"/>
        <v>37755.9</v>
      </c>
      <c r="AE308" s="37">
        <f t="shared" si="79"/>
        <v>39553.800000000003</v>
      </c>
      <c r="AF308" s="37">
        <f t="shared" si="79"/>
        <v>50341.2</v>
      </c>
      <c r="AG308" s="37">
        <f t="shared" si="79"/>
        <v>50341.2</v>
      </c>
      <c r="AH308" s="37">
        <f t="shared" si="76"/>
        <v>50341.2</v>
      </c>
      <c r="AI308" s="37">
        <f t="shared" si="76"/>
        <v>50341.2</v>
      </c>
      <c r="AJ308" s="37">
        <f t="shared" si="76"/>
        <v>50341.2</v>
      </c>
      <c r="AK308" s="37">
        <f t="shared" si="76"/>
        <v>50341.2</v>
      </c>
      <c r="AL308" s="37">
        <f t="shared" si="76"/>
        <v>50341.2</v>
      </c>
      <c r="AM308" s="37">
        <f t="shared" si="76"/>
        <v>50341.2</v>
      </c>
      <c r="AN308" s="37">
        <f t="shared" si="78"/>
        <v>50341.2</v>
      </c>
      <c r="AO308" s="37">
        <f t="shared" si="78"/>
        <v>50341.2</v>
      </c>
      <c r="AP308" s="37">
        <f t="shared" si="78"/>
        <v>50341.2</v>
      </c>
      <c r="AQ308" s="37">
        <f t="shared" si="78"/>
        <v>50341.2</v>
      </c>
      <c r="AR308" s="37">
        <f t="shared" si="78"/>
        <v>51240.2</v>
      </c>
      <c r="AS308" s="37">
        <f t="shared" si="74"/>
        <v>52139.199999999997</v>
      </c>
      <c r="AT308" s="37">
        <f t="shared" si="74"/>
        <v>53038.2</v>
      </c>
      <c r="AU308" s="37">
        <f t="shared" si="74"/>
        <v>53937.2</v>
      </c>
      <c r="AV308" s="37">
        <f t="shared" si="74"/>
        <v>54836.2</v>
      </c>
      <c r="AW308" s="37">
        <f t="shared" si="74"/>
        <v>55735.199999999997</v>
      </c>
    </row>
    <row r="309" spans="1:49" ht="13.2">
      <c r="A309" s="21">
        <v>351020</v>
      </c>
      <c r="B309" s="11" t="s">
        <v>211</v>
      </c>
      <c r="C309" s="34">
        <v>36115.199999999997</v>
      </c>
      <c r="D309" s="38">
        <f t="shared" si="80"/>
        <v>2257.1999999999998</v>
      </c>
      <c r="E309" s="12">
        <v>16</v>
      </c>
      <c r="F309" s="13">
        <v>13</v>
      </c>
      <c r="G309" s="13">
        <v>20</v>
      </c>
      <c r="H309" s="35">
        <f t="shared" si="81"/>
        <v>1128.5999999999999</v>
      </c>
      <c r="I309" s="36">
        <f t="shared" si="82"/>
        <v>1504.8</v>
      </c>
      <c r="J309" s="37">
        <f t="shared" si="73"/>
        <v>2257.1999999999998</v>
      </c>
      <c r="K309" s="37">
        <f t="shared" si="73"/>
        <v>4514.3999999999996</v>
      </c>
      <c r="L309" s="37">
        <f t="shared" si="73"/>
        <v>6771.6</v>
      </c>
      <c r="M309" s="37">
        <f t="shared" si="73"/>
        <v>9028.7999999999993</v>
      </c>
      <c r="N309" s="37">
        <f t="shared" si="73"/>
        <v>11286</v>
      </c>
      <c r="O309" s="37">
        <f t="shared" si="73"/>
        <v>13543.2</v>
      </c>
      <c r="P309" s="37">
        <f t="shared" si="77"/>
        <v>15800.4</v>
      </c>
      <c r="Q309" s="37">
        <f t="shared" si="77"/>
        <v>18057.599999999999</v>
      </c>
      <c r="R309" s="37">
        <f t="shared" si="77"/>
        <v>20314.8</v>
      </c>
      <c r="S309" s="37">
        <f t="shared" si="77"/>
        <v>22572</v>
      </c>
      <c r="T309" s="37">
        <f t="shared" si="77"/>
        <v>24829.200000000001</v>
      </c>
      <c r="U309" s="37">
        <f t="shared" si="77"/>
        <v>27086.400000000001</v>
      </c>
      <c r="V309" s="37">
        <f t="shared" si="77"/>
        <v>36115.199999999997</v>
      </c>
      <c r="W309" s="37">
        <f t="shared" si="77"/>
        <v>36115.199999999997</v>
      </c>
      <c r="X309" s="37">
        <f t="shared" si="77"/>
        <v>36115.199999999997</v>
      </c>
      <c r="Y309" s="37">
        <f t="shared" si="77"/>
        <v>36115.199999999997</v>
      </c>
      <c r="Z309" s="37">
        <f t="shared" si="77"/>
        <v>36115.199999999997</v>
      </c>
      <c r="AA309" s="37">
        <f t="shared" si="75"/>
        <v>36115.199999999997</v>
      </c>
      <c r="AB309" s="37">
        <f t="shared" si="75"/>
        <v>36115.199999999997</v>
      </c>
      <c r="AC309" s="37">
        <f t="shared" si="75"/>
        <v>36115.199999999997</v>
      </c>
      <c r="AD309" s="37">
        <f t="shared" si="75"/>
        <v>37243.800000000003</v>
      </c>
      <c r="AE309" s="37">
        <f t="shared" si="79"/>
        <v>38372.400000000001</v>
      </c>
      <c r="AF309" s="37">
        <f t="shared" si="79"/>
        <v>39501</v>
      </c>
      <c r="AG309" s="37">
        <f t="shared" si="79"/>
        <v>40629.599999999999</v>
      </c>
      <c r="AH309" s="37">
        <f t="shared" si="76"/>
        <v>41758.199999999997</v>
      </c>
      <c r="AI309" s="37">
        <f t="shared" si="76"/>
        <v>42886.8</v>
      </c>
      <c r="AJ309" s="37">
        <f t="shared" si="76"/>
        <v>44015.4</v>
      </c>
      <c r="AK309" s="37">
        <f t="shared" si="76"/>
        <v>45144</v>
      </c>
      <c r="AL309" s="37">
        <f t="shared" si="76"/>
        <v>46272.6</v>
      </c>
      <c r="AM309" s="37">
        <f t="shared" si="76"/>
        <v>47401.2</v>
      </c>
      <c r="AN309" s="37">
        <f t="shared" si="78"/>
        <v>48529.8</v>
      </c>
      <c r="AO309" s="37">
        <f t="shared" si="78"/>
        <v>49658.400000000001</v>
      </c>
      <c r="AP309" s="37">
        <f t="shared" si="78"/>
        <v>50787</v>
      </c>
      <c r="AQ309" s="37">
        <f t="shared" si="78"/>
        <v>51915.6</v>
      </c>
      <c r="AR309" s="37">
        <f t="shared" si="78"/>
        <v>53044.2</v>
      </c>
      <c r="AS309" s="37">
        <f t="shared" si="74"/>
        <v>54172.800000000003</v>
      </c>
      <c r="AT309" s="37">
        <f t="shared" si="74"/>
        <v>55301.4</v>
      </c>
      <c r="AU309" s="37">
        <f t="shared" si="74"/>
        <v>56430</v>
      </c>
      <c r="AV309" s="37">
        <f t="shared" si="74"/>
        <v>57558.6</v>
      </c>
      <c r="AW309" s="37">
        <f t="shared" si="74"/>
        <v>58687.199999999997</v>
      </c>
    </row>
    <row r="310" spans="1:49" ht="13.2">
      <c r="A310" s="21">
        <v>351040</v>
      </c>
      <c r="B310" s="11" t="s">
        <v>210</v>
      </c>
      <c r="C310" s="34">
        <v>44134.2</v>
      </c>
      <c r="D310" s="38">
        <f t="shared" si="80"/>
        <v>2451.9</v>
      </c>
      <c r="E310" s="12">
        <v>18</v>
      </c>
      <c r="F310" s="13">
        <v>15</v>
      </c>
      <c r="G310" s="13">
        <v>22</v>
      </c>
      <c r="H310" s="35">
        <f t="shared" si="81"/>
        <v>1226</v>
      </c>
      <c r="I310" s="36">
        <f t="shared" si="82"/>
        <v>1634.6</v>
      </c>
      <c r="J310" s="37">
        <f t="shared" si="73"/>
        <v>2451.9</v>
      </c>
      <c r="K310" s="37">
        <f t="shared" si="73"/>
        <v>4903.8</v>
      </c>
      <c r="L310" s="37">
        <f t="shared" si="73"/>
        <v>7355.7</v>
      </c>
      <c r="M310" s="37">
        <f t="shared" si="73"/>
        <v>9807.6</v>
      </c>
      <c r="N310" s="37">
        <f t="shared" si="73"/>
        <v>12259.5</v>
      </c>
      <c r="O310" s="37">
        <f t="shared" si="73"/>
        <v>14711.4</v>
      </c>
      <c r="P310" s="37">
        <f t="shared" si="77"/>
        <v>17163.3</v>
      </c>
      <c r="Q310" s="37">
        <f t="shared" si="77"/>
        <v>19615.2</v>
      </c>
      <c r="R310" s="37">
        <f t="shared" ref="R310:Z338" si="83">IF(R$7&lt;$F310,$D310*R$7,IF(R$7&gt;$G310,$C310+(R$7-$G310)*$H310,$C310))</f>
        <v>22067.1</v>
      </c>
      <c r="S310" s="37">
        <f t="shared" si="83"/>
        <v>24519</v>
      </c>
      <c r="T310" s="37">
        <f t="shared" si="83"/>
        <v>26970.9</v>
      </c>
      <c r="U310" s="37">
        <f t="shared" si="83"/>
        <v>29422.799999999999</v>
      </c>
      <c r="V310" s="37">
        <f t="shared" si="83"/>
        <v>31874.7</v>
      </c>
      <c r="W310" s="37">
        <f t="shared" si="83"/>
        <v>34326.6</v>
      </c>
      <c r="X310" s="37">
        <f t="shared" si="83"/>
        <v>44134.2</v>
      </c>
      <c r="Y310" s="37">
        <f t="shared" si="83"/>
        <v>44134.2</v>
      </c>
      <c r="Z310" s="37">
        <f t="shared" si="83"/>
        <v>44134.2</v>
      </c>
      <c r="AA310" s="37">
        <f t="shared" si="75"/>
        <v>44134.2</v>
      </c>
      <c r="AB310" s="37">
        <f t="shared" si="75"/>
        <v>44134.2</v>
      </c>
      <c r="AC310" s="37">
        <f t="shared" si="75"/>
        <v>44134.2</v>
      </c>
      <c r="AD310" s="37">
        <f t="shared" si="75"/>
        <v>44134.2</v>
      </c>
      <c r="AE310" s="37">
        <f t="shared" si="79"/>
        <v>44134.2</v>
      </c>
      <c r="AF310" s="37">
        <f t="shared" si="79"/>
        <v>45360.2</v>
      </c>
      <c r="AG310" s="37">
        <f t="shared" si="79"/>
        <v>46586.2</v>
      </c>
      <c r="AH310" s="37">
        <f t="shared" si="76"/>
        <v>47812.2</v>
      </c>
      <c r="AI310" s="37">
        <f t="shared" si="76"/>
        <v>49038.2</v>
      </c>
      <c r="AJ310" s="37">
        <f t="shared" si="76"/>
        <v>50264.2</v>
      </c>
      <c r="AK310" s="37">
        <f t="shared" si="76"/>
        <v>51490.2</v>
      </c>
      <c r="AL310" s="37">
        <f t="shared" si="76"/>
        <v>52716.2</v>
      </c>
      <c r="AM310" s="37">
        <f t="shared" si="76"/>
        <v>53942.2</v>
      </c>
      <c r="AN310" s="37">
        <f t="shared" si="78"/>
        <v>55168.2</v>
      </c>
      <c r="AO310" s="37">
        <f t="shared" si="78"/>
        <v>56394.2</v>
      </c>
      <c r="AP310" s="37">
        <f t="shared" si="78"/>
        <v>57620.2</v>
      </c>
      <c r="AQ310" s="37">
        <f t="shared" si="78"/>
        <v>58846.2</v>
      </c>
      <c r="AR310" s="37">
        <f t="shared" si="78"/>
        <v>60072.2</v>
      </c>
      <c r="AS310" s="37">
        <f t="shared" si="74"/>
        <v>61298.2</v>
      </c>
      <c r="AT310" s="37">
        <f t="shared" si="74"/>
        <v>62524.2</v>
      </c>
      <c r="AU310" s="37">
        <f t="shared" si="74"/>
        <v>63750.2</v>
      </c>
      <c r="AV310" s="37">
        <f t="shared" si="74"/>
        <v>64976.2</v>
      </c>
      <c r="AW310" s="37">
        <f t="shared" si="74"/>
        <v>66202.2</v>
      </c>
    </row>
    <row r="311" spans="1:49" ht="24">
      <c r="A311" s="21">
        <v>351060</v>
      </c>
      <c r="B311" s="11" t="s">
        <v>209</v>
      </c>
      <c r="C311" s="34">
        <v>29340.799999999999</v>
      </c>
      <c r="D311" s="38">
        <f t="shared" si="80"/>
        <v>1833.8</v>
      </c>
      <c r="E311" s="12">
        <v>16</v>
      </c>
      <c r="F311" s="13">
        <v>13</v>
      </c>
      <c r="G311" s="13">
        <v>20</v>
      </c>
      <c r="H311" s="35">
        <f t="shared" si="81"/>
        <v>916.9</v>
      </c>
      <c r="I311" s="36">
        <f t="shared" si="82"/>
        <v>1222.5</v>
      </c>
      <c r="J311" s="37">
        <f t="shared" si="73"/>
        <v>1833.8</v>
      </c>
      <c r="K311" s="37">
        <f t="shared" si="73"/>
        <v>3667.6</v>
      </c>
      <c r="L311" s="37">
        <f t="shared" si="73"/>
        <v>5501.4</v>
      </c>
      <c r="M311" s="37">
        <f t="shared" si="73"/>
        <v>7335.2</v>
      </c>
      <c r="N311" s="37">
        <f t="shared" si="73"/>
        <v>9169</v>
      </c>
      <c r="O311" s="37">
        <f t="shared" si="73"/>
        <v>11002.8</v>
      </c>
      <c r="P311" s="37">
        <f t="shared" si="73"/>
        <v>12836.6</v>
      </c>
      <c r="Q311" s="37">
        <f t="shared" si="73"/>
        <v>14670.4</v>
      </c>
      <c r="R311" s="37">
        <f t="shared" si="83"/>
        <v>16504.2</v>
      </c>
      <c r="S311" s="37">
        <f t="shared" si="83"/>
        <v>18338</v>
      </c>
      <c r="T311" s="37">
        <f t="shared" si="83"/>
        <v>20171.8</v>
      </c>
      <c r="U311" s="37">
        <f t="shared" si="83"/>
        <v>22005.599999999999</v>
      </c>
      <c r="V311" s="37">
        <f t="shared" si="83"/>
        <v>29340.799999999999</v>
      </c>
      <c r="W311" s="37">
        <f t="shared" si="83"/>
        <v>29340.799999999999</v>
      </c>
      <c r="X311" s="37">
        <f t="shared" si="83"/>
        <v>29340.799999999999</v>
      </c>
      <c r="Y311" s="37">
        <f t="shared" si="83"/>
        <v>29340.799999999999</v>
      </c>
      <c r="Z311" s="37">
        <f t="shared" si="83"/>
        <v>29340.799999999999</v>
      </c>
      <c r="AA311" s="37">
        <f t="shared" si="75"/>
        <v>29340.799999999999</v>
      </c>
      <c r="AB311" s="37">
        <f t="shared" si="75"/>
        <v>29340.799999999999</v>
      </c>
      <c r="AC311" s="37">
        <f t="shared" si="75"/>
        <v>29340.799999999999</v>
      </c>
      <c r="AD311" s="37">
        <f t="shared" si="75"/>
        <v>30257.7</v>
      </c>
      <c r="AE311" s="37">
        <f t="shared" si="79"/>
        <v>31174.6</v>
      </c>
      <c r="AF311" s="37">
        <f t="shared" si="79"/>
        <v>32091.5</v>
      </c>
      <c r="AG311" s="37">
        <f t="shared" si="79"/>
        <v>33008.400000000001</v>
      </c>
      <c r="AH311" s="37">
        <f t="shared" si="76"/>
        <v>33925.300000000003</v>
      </c>
      <c r="AI311" s="37">
        <f t="shared" si="76"/>
        <v>34842.199999999997</v>
      </c>
      <c r="AJ311" s="37">
        <f t="shared" si="76"/>
        <v>35759.1</v>
      </c>
      <c r="AK311" s="37">
        <f t="shared" si="76"/>
        <v>36676</v>
      </c>
      <c r="AL311" s="37">
        <f t="shared" si="76"/>
        <v>37592.9</v>
      </c>
      <c r="AM311" s="37">
        <f t="shared" si="76"/>
        <v>38509.800000000003</v>
      </c>
      <c r="AN311" s="37">
        <f t="shared" si="78"/>
        <v>39426.699999999997</v>
      </c>
      <c r="AO311" s="37">
        <f t="shared" si="78"/>
        <v>40343.599999999999</v>
      </c>
      <c r="AP311" s="37">
        <f t="shared" si="78"/>
        <v>41260.5</v>
      </c>
      <c r="AQ311" s="37">
        <f t="shared" si="78"/>
        <v>42177.4</v>
      </c>
      <c r="AR311" s="37">
        <f t="shared" si="78"/>
        <v>43094.3</v>
      </c>
      <c r="AS311" s="37">
        <f t="shared" si="74"/>
        <v>44011.199999999997</v>
      </c>
      <c r="AT311" s="37">
        <f t="shared" si="74"/>
        <v>44928.1</v>
      </c>
      <c r="AU311" s="37">
        <f t="shared" si="74"/>
        <v>45845</v>
      </c>
      <c r="AV311" s="37">
        <f t="shared" si="74"/>
        <v>46761.9</v>
      </c>
      <c r="AW311" s="37">
        <f t="shared" si="74"/>
        <v>47678.8</v>
      </c>
    </row>
    <row r="312" spans="1:49" ht="13.2">
      <c r="A312" s="21">
        <v>351070</v>
      </c>
      <c r="B312" s="11" t="s">
        <v>208</v>
      </c>
      <c r="C312" s="34">
        <v>28696.2</v>
      </c>
      <c r="D312" s="38">
        <f t="shared" si="80"/>
        <v>2207.4</v>
      </c>
      <c r="E312" s="12">
        <v>13</v>
      </c>
      <c r="F312" s="13">
        <v>11</v>
      </c>
      <c r="G312" s="13">
        <v>16</v>
      </c>
      <c r="H312" s="35">
        <f t="shared" si="81"/>
        <v>1103.7</v>
      </c>
      <c r="I312" s="36">
        <f t="shared" si="82"/>
        <v>1471.6</v>
      </c>
      <c r="J312" s="37">
        <f t="shared" si="73"/>
        <v>2207.4</v>
      </c>
      <c r="K312" s="37">
        <f t="shared" si="73"/>
        <v>4414.8</v>
      </c>
      <c r="L312" s="37">
        <f t="shared" si="73"/>
        <v>6622.2</v>
      </c>
      <c r="M312" s="37">
        <f t="shared" si="73"/>
        <v>8829.6</v>
      </c>
      <c r="N312" s="37">
        <f t="shared" si="73"/>
        <v>11037</v>
      </c>
      <c r="O312" s="37">
        <f t="shared" si="73"/>
        <v>13244.4</v>
      </c>
      <c r="P312" s="37">
        <f t="shared" si="73"/>
        <v>15451.8</v>
      </c>
      <c r="Q312" s="37">
        <f t="shared" si="73"/>
        <v>17659.2</v>
      </c>
      <c r="R312" s="37">
        <f t="shared" si="83"/>
        <v>19866.599999999999</v>
      </c>
      <c r="S312" s="37">
        <f t="shared" si="83"/>
        <v>22074</v>
      </c>
      <c r="T312" s="37">
        <f t="shared" si="83"/>
        <v>28696.2</v>
      </c>
      <c r="U312" s="37">
        <f t="shared" si="83"/>
        <v>28696.2</v>
      </c>
      <c r="V312" s="37">
        <f t="shared" si="83"/>
        <v>28696.2</v>
      </c>
      <c r="W312" s="37">
        <f t="shared" si="83"/>
        <v>28696.2</v>
      </c>
      <c r="X312" s="37">
        <f t="shared" si="83"/>
        <v>28696.2</v>
      </c>
      <c r="Y312" s="37">
        <f t="shared" si="83"/>
        <v>28696.2</v>
      </c>
      <c r="Z312" s="37">
        <f t="shared" si="83"/>
        <v>29799.9</v>
      </c>
      <c r="AA312" s="37">
        <f t="shared" si="75"/>
        <v>30903.599999999999</v>
      </c>
      <c r="AB312" s="37">
        <f t="shared" si="75"/>
        <v>32007.3</v>
      </c>
      <c r="AC312" s="37">
        <f t="shared" si="75"/>
        <v>33111</v>
      </c>
      <c r="AD312" s="37">
        <f t="shared" si="75"/>
        <v>34214.699999999997</v>
      </c>
      <c r="AE312" s="37">
        <f t="shared" si="79"/>
        <v>35318.400000000001</v>
      </c>
      <c r="AF312" s="37">
        <f t="shared" si="79"/>
        <v>36422.1</v>
      </c>
      <c r="AG312" s="37">
        <f t="shared" si="79"/>
        <v>37525.800000000003</v>
      </c>
      <c r="AH312" s="37">
        <f t="shared" si="76"/>
        <v>38629.5</v>
      </c>
      <c r="AI312" s="37">
        <f t="shared" si="76"/>
        <v>39733.199999999997</v>
      </c>
      <c r="AJ312" s="37">
        <f t="shared" si="76"/>
        <v>40836.9</v>
      </c>
      <c r="AK312" s="37">
        <f t="shared" si="76"/>
        <v>41940.6</v>
      </c>
      <c r="AL312" s="37">
        <f t="shared" si="76"/>
        <v>43044.3</v>
      </c>
      <c r="AM312" s="37">
        <f t="shared" si="76"/>
        <v>44148</v>
      </c>
      <c r="AN312" s="37">
        <f t="shared" si="78"/>
        <v>45251.7</v>
      </c>
      <c r="AO312" s="37">
        <f t="shared" si="78"/>
        <v>46355.4</v>
      </c>
      <c r="AP312" s="37">
        <f t="shared" si="78"/>
        <v>47459.1</v>
      </c>
      <c r="AQ312" s="37">
        <f t="shared" si="78"/>
        <v>48562.8</v>
      </c>
      <c r="AR312" s="37">
        <f t="shared" si="78"/>
        <v>49666.5</v>
      </c>
      <c r="AS312" s="37">
        <f t="shared" si="74"/>
        <v>50770.2</v>
      </c>
      <c r="AT312" s="37">
        <f t="shared" si="74"/>
        <v>51873.9</v>
      </c>
      <c r="AU312" s="37">
        <f t="shared" si="74"/>
        <v>52977.599999999999</v>
      </c>
      <c r="AV312" s="37">
        <f t="shared" si="74"/>
        <v>54081.3</v>
      </c>
      <c r="AW312" s="37">
        <f t="shared" si="74"/>
        <v>55185</v>
      </c>
    </row>
    <row r="313" spans="1:49" ht="24">
      <c r="A313" s="21">
        <v>351080</v>
      </c>
      <c r="B313" s="11" t="s">
        <v>207</v>
      </c>
      <c r="C313" s="34">
        <v>51797.2</v>
      </c>
      <c r="D313" s="38">
        <f t="shared" si="80"/>
        <v>1849.9</v>
      </c>
      <c r="E313" s="12">
        <v>28</v>
      </c>
      <c r="F313" s="13">
        <v>23</v>
      </c>
      <c r="G313" s="13">
        <v>34</v>
      </c>
      <c r="H313" s="35">
        <f t="shared" si="81"/>
        <v>925</v>
      </c>
      <c r="I313" s="36">
        <f t="shared" si="82"/>
        <v>1233.3</v>
      </c>
      <c r="J313" s="37">
        <f t="shared" si="73"/>
        <v>1849.9</v>
      </c>
      <c r="K313" s="37">
        <f t="shared" si="73"/>
        <v>3699.8</v>
      </c>
      <c r="L313" s="37">
        <f t="shared" si="73"/>
        <v>5549.7</v>
      </c>
      <c r="M313" s="37">
        <f t="shared" si="73"/>
        <v>7399.6</v>
      </c>
      <c r="N313" s="37">
        <f t="shared" si="73"/>
        <v>9249.5</v>
      </c>
      <c r="O313" s="37">
        <f t="shared" si="73"/>
        <v>11099.4</v>
      </c>
      <c r="P313" s="37">
        <f t="shared" si="73"/>
        <v>12949.3</v>
      </c>
      <c r="Q313" s="37">
        <f t="shared" si="73"/>
        <v>14799.2</v>
      </c>
      <c r="R313" s="37">
        <f t="shared" si="83"/>
        <v>16649.099999999999</v>
      </c>
      <c r="S313" s="37">
        <f t="shared" si="83"/>
        <v>18499</v>
      </c>
      <c r="T313" s="37">
        <f t="shared" si="83"/>
        <v>20348.900000000001</v>
      </c>
      <c r="U313" s="37">
        <f t="shared" si="83"/>
        <v>22198.799999999999</v>
      </c>
      <c r="V313" s="37">
        <f t="shared" si="83"/>
        <v>24048.7</v>
      </c>
      <c r="W313" s="37">
        <f t="shared" si="83"/>
        <v>25898.6</v>
      </c>
      <c r="X313" s="37">
        <f t="shared" si="83"/>
        <v>27748.5</v>
      </c>
      <c r="Y313" s="37">
        <f t="shared" si="83"/>
        <v>29598.400000000001</v>
      </c>
      <c r="Z313" s="37">
        <f t="shared" si="83"/>
        <v>31448.3</v>
      </c>
      <c r="AA313" s="37">
        <f t="shared" si="75"/>
        <v>33298.199999999997</v>
      </c>
      <c r="AB313" s="37">
        <f t="shared" si="75"/>
        <v>35148.1</v>
      </c>
      <c r="AC313" s="37">
        <f t="shared" si="75"/>
        <v>36998</v>
      </c>
      <c r="AD313" s="37">
        <f t="shared" si="75"/>
        <v>38847.9</v>
      </c>
      <c r="AE313" s="37">
        <f t="shared" si="79"/>
        <v>40697.800000000003</v>
      </c>
      <c r="AF313" s="37">
        <f t="shared" si="79"/>
        <v>51797.2</v>
      </c>
      <c r="AG313" s="37">
        <f t="shared" si="79"/>
        <v>51797.2</v>
      </c>
      <c r="AH313" s="37">
        <f t="shared" si="76"/>
        <v>51797.2</v>
      </c>
      <c r="AI313" s="37">
        <f t="shared" si="76"/>
        <v>51797.2</v>
      </c>
      <c r="AJ313" s="37">
        <f t="shared" si="76"/>
        <v>51797.2</v>
      </c>
      <c r="AK313" s="37">
        <f t="shared" si="76"/>
        <v>51797.2</v>
      </c>
      <c r="AL313" s="37">
        <f t="shared" si="76"/>
        <v>51797.2</v>
      </c>
      <c r="AM313" s="37">
        <f t="shared" si="76"/>
        <v>51797.2</v>
      </c>
      <c r="AN313" s="37">
        <f t="shared" si="78"/>
        <v>51797.2</v>
      </c>
      <c r="AO313" s="37">
        <f t="shared" si="78"/>
        <v>51797.2</v>
      </c>
      <c r="AP313" s="37">
        <f t="shared" si="78"/>
        <v>51797.2</v>
      </c>
      <c r="AQ313" s="37">
        <f t="shared" si="78"/>
        <v>51797.2</v>
      </c>
      <c r="AR313" s="37">
        <f t="shared" si="78"/>
        <v>52722.2</v>
      </c>
      <c r="AS313" s="37">
        <f t="shared" si="74"/>
        <v>53647.199999999997</v>
      </c>
      <c r="AT313" s="37">
        <f t="shared" si="74"/>
        <v>54572.2</v>
      </c>
      <c r="AU313" s="37">
        <f t="shared" si="74"/>
        <v>55497.2</v>
      </c>
      <c r="AV313" s="37">
        <f t="shared" si="74"/>
        <v>56422.2</v>
      </c>
      <c r="AW313" s="37">
        <f t="shared" si="74"/>
        <v>57347.199999999997</v>
      </c>
    </row>
    <row r="314" spans="1:49" ht="13.2">
      <c r="A314" s="21">
        <v>351090</v>
      </c>
      <c r="B314" s="11" t="s">
        <v>206</v>
      </c>
      <c r="C314" s="34">
        <v>21146</v>
      </c>
      <c r="D314" s="38">
        <f t="shared" si="80"/>
        <v>2114.6</v>
      </c>
      <c r="E314" s="12">
        <v>10</v>
      </c>
      <c r="F314" s="13">
        <v>8</v>
      </c>
      <c r="G314" s="13">
        <v>12</v>
      </c>
      <c r="H314" s="35">
        <f t="shared" si="81"/>
        <v>1057.3</v>
      </c>
      <c r="I314" s="36">
        <f t="shared" si="82"/>
        <v>1409.7</v>
      </c>
      <c r="J314" s="37">
        <f t="shared" si="73"/>
        <v>2114.6</v>
      </c>
      <c r="K314" s="37">
        <f t="shared" si="73"/>
        <v>4229.2</v>
      </c>
      <c r="L314" s="37">
        <f t="shared" si="73"/>
        <v>6343.8</v>
      </c>
      <c r="M314" s="37">
        <f t="shared" si="73"/>
        <v>8458.4</v>
      </c>
      <c r="N314" s="37">
        <f t="shared" si="73"/>
        <v>10573</v>
      </c>
      <c r="O314" s="37">
        <f t="shared" si="73"/>
        <v>12687.6</v>
      </c>
      <c r="P314" s="37">
        <f t="shared" si="73"/>
        <v>14802.2</v>
      </c>
      <c r="Q314" s="37">
        <f t="shared" si="73"/>
        <v>21146</v>
      </c>
      <c r="R314" s="37">
        <f t="shared" si="83"/>
        <v>21146</v>
      </c>
      <c r="S314" s="37">
        <f t="shared" si="83"/>
        <v>21146</v>
      </c>
      <c r="T314" s="37">
        <f t="shared" si="83"/>
        <v>21146</v>
      </c>
      <c r="U314" s="37">
        <f t="shared" si="83"/>
        <v>21146</v>
      </c>
      <c r="V314" s="37">
        <f t="shared" si="83"/>
        <v>22203.3</v>
      </c>
      <c r="W314" s="37">
        <f t="shared" si="83"/>
        <v>23260.6</v>
      </c>
      <c r="X314" s="37">
        <f t="shared" si="83"/>
        <v>24317.9</v>
      </c>
      <c r="Y314" s="37">
        <f t="shared" si="83"/>
        <v>25375.200000000001</v>
      </c>
      <c r="Z314" s="37">
        <f t="shared" si="83"/>
        <v>26432.5</v>
      </c>
      <c r="AA314" s="37">
        <f t="shared" si="75"/>
        <v>27489.8</v>
      </c>
      <c r="AB314" s="37">
        <f t="shared" si="75"/>
        <v>28547.1</v>
      </c>
      <c r="AC314" s="37">
        <f t="shared" si="75"/>
        <v>29604.400000000001</v>
      </c>
      <c r="AD314" s="37">
        <f t="shared" si="75"/>
        <v>30661.7</v>
      </c>
      <c r="AE314" s="37">
        <f t="shared" si="79"/>
        <v>31719</v>
      </c>
      <c r="AF314" s="37">
        <f t="shared" si="79"/>
        <v>32776.300000000003</v>
      </c>
      <c r="AG314" s="37">
        <f t="shared" si="79"/>
        <v>33833.599999999999</v>
      </c>
      <c r="AH314" s="37">
        <f t="shared" si="76"/>
        <v>34890.9</v>
      </c>
      <c r="AI314" s="37">
        <f t="shared" si="76"/>
        <v>35948.199999999997</v>
      </c>
      <c r="AJ314" s="37">
        <f t="shared" si="76"/>
        <v>37005.5</v>
      </c>
      <c r="AK314" s="37">
        <f t="shared" si="76"/>
        <v>38062.800000000003</v>
      </c>
      <c r="AL314" s="37">
        <f t="shared" si="76"/>
        <v>39120.1</v>
      </c>
      <c r="AM314" s="37">
        <f t="shared" si="76"/>
        <v>40177.4</v>
      </c>
      <c r="AN314" s="37">
        <f t="shared" si="78"/>
        <v>41234.699999999997</v>
      </c>
      <c r="AO314" s="37">
        <f t="shared" si="78"/>
        <v>42292</v>
      </c>
      <c r="AP314" s="37">
        <f t="shared" si="78"/>
        <v>43349.3</v>
      </c>
      <c r="AQ314" s="37">
        <f t="shared" si="78"/>
        <v>44406.6</v>
      </c>
      <c r="AR314" s="37">
        <f t="shared" si="78"/>
        <v>45463.9</v>
      </c>
      <c r="AS314" s="37">
        <f t="shared" si="74"/>
        <v>46521.2</v>
      </c>
      <c r="AT314" s="37">
        <f t="shared" si="74"/>
        <v>47578.5</v>
      </c>
      <c r="AU314" s="37">
        <f t="shared" si="74"/>
        <v>48635.8</v>
      </c>
      <c r="AV314" s="37">
        <f t="shared" si="74"/>
        <v>49693.1</v>
      </c>
      <c r="AW314" s="37">
        <f t="shared" si="74"/>
        <v>50750.400000000001</v>
      </c>
    </row>
    <row r="315" spans="1:49" ht="13.2">
      <c r="A315" s="21">
        <v>351100</v>
      </c>
      <c r="B315" s="11" t="s">
        <v>205</v>
      </c>
      <c r="C315" s="34">
        <v>17443</v>
      </c>
      <c r="D315" s="38">
        <f t="shared" si="80"/>
        <v>1744.3</v>
      </c>
      <c r="E315" s="12">
        <v>10</v>
      </c>
      <c r="F315" s="13">
        <v>8</v>
      </c>
      <c r="G315" s="13">
        <v>12</v>
      </c>
      <c r="H315" s="35">
        <f t="shared" si="81"/>
        <v>872.2</v>
      </c>
      <c r="I315" s="36">
        <f t="shared" si="82"/>
        <v>1162.9000000000001</v>
      </c>
      <c r="J315" s="37">
        <f t="shared" si="73"/>
        <v>1744.3</v>
      </c>
      <c r="K315" s="37">
        <f t="shared" si="73"/>
        <v>3488.6</v>
      </c>
      <c r="L315" s="37">
        <f t="shared" si="73"/>
        <v>5232.8999999999996</v>
      </c>
      <c r="M315" s="37">
        <f t="shared" si="73"/>
        <v>6977.2</v>
      </c>
      <c r="N315" s="37">
        <f t="shared" si="73"/>
        <v>8721.5</v>
      </c>
      <c r="O315" s="37">
        <f t="shared" si="73"/>
        <v>10465.799999999999</v>
      </c>
      <c r="P315" s="37">
        <f t="shared" si="73"/>
        <v>12210.1</v>
      </c>
      <c r="Q315" s="37">
        <f t="shared" si="73"/>
        <v>17443</v>
      </c>
      <c r="R315" s="37">
        <f t="shared" si="83"/>
        <v>17443</v>
      </c>
      <c r="S315" s="37">
        <f t="shared" si="83"/>
        <v>17443</v>
      </c>
      <c r="T315" s="37">
        <f t="shared" si="83"/>
        <v>17443</v>
      </c>
      <c r="U315" s="37">
        <f t="shared" si="83"/>
        <v>17443</v>
      </c>
      <c r="V315" s="37">
        <f t="shared" si="83"/>
        <v>18315.2</v>
      </c>
      <c r="W315" s="37">
        <f t="shared" si="83"/>
        <v>19187.400000000001</v>
      </c>
      <c r="X315" s="37">
        <f t="shared" si="83"/>
        <v>20059.599999999999</v>
      </c>
      <c r="Y315" s="37">
        <f t="shared" si="83"/>
        <v>20931.8</v>
      </c>
      <c r="Z315" s="37">
        <f t="shared" si="83"/>
        <v>21804</v>
      </c>
      <c r="AA315" s="37">
        <f t="shared" si="75"/>
        <v>22676.2</v>
      </c>
      <c r="AB315" s="37">
        <f t="shared" si="75"/>
        <v>23548.400000000001</v>
      </c>
      <c r="AC315" s="37">
        <f t="shared" si="75"/>
        <v>24420.6</v>
      </c>
      <c r="AD315" s="37">
        <f t="shared" si="75"/>
        <v>25292.799999999999</v>
      </c>
      <c r="AE315" s="37">
        <f t="shared" si="79"/>
        <v>26165</v>
      </c>
      <c r="AF315" s="37">
        <f t="shared" si="79"/>
        <v>27037.200000000001</v>
      </c>
      <c r="AG315" s="37">
        <f t="shared" si="79"/>
        <v>27909.4</v>
      </c>
      <c r="AH315" s="37">
        <f t="shared" si="76"/>
        <v>28781.599999999999</v>
      </c>
      <c r="AI315" s="37">
        <f t="shared" si="76"/>
        <v>29653.8</v>
      </c>
      <c r="AJ315" s="37">
        <f t="shared" si="76"/>
        <v>30526</v>
      </c>
      <c r="AK315" s="37">
        <f t="shared" si="76"/>
        <v>31398.2</v>
      </c>
      <c r="AL315" s="37">
        <f t="shared" si="76"/>
        <v>32270.400000000001</v>
      </c>
      <c r="AM315" s="37">
        <f t="shared" si="76"/>
        <v>33142.6</v>
      </c>
      <c r="AN315" s="37">
        <f t="shared" si="78"/>
        <v>34014.800000000003</v>
      </c>
      <c r="AO315" s="37">
        <f t="shared" si="78"/>
        <v>34887</v>
      </c>
      <c r="AP315" s="37">
        <f t="shared" si="78"/>
        <v>35759.199999999997</v>
      </c>
      <c r="AQ315" s="37">
        <f t="shared" si="78"/>
        <v>36631.4</v>
      </c>
      <c r="AR315" s="37">
        <f t="shared" si="78"/>
        <v>37503.599999999999</v>
      </c>
      <c r="AS315" s="37">
        <f t="shared" si="74"/>
        <v>38375.800000000003</v>
      </c>
      <c r="AT315" s="37">
        <f t="shared" si="74"/>
        <v>39248</v>
      </c>
      <c r="AU315" s="37">
        <f t="shared" si="74"/>
        <v>40120.199999999997</v>
      </c>
      <c r="AV315" s="37">
        <f t="shared" si="74"/>
        <v>40992.400000000001</v>
      </c>
      <c r="AW315" s="37">
        <f t="shared" si="74"/>
        <v>41864.6</v>
      </c>
    </row>
    <row r="316" spans="1:49" ht="13.2">
      <c r="A316" s="21">
        <v>351120</v>
      </c>
      <c r="B316" s="11" t="s">
        <v>531</v>
      </c>
      <c r="C316" s="34">
        <v>35364</v>
      </c>
      <c r="D316" s="38">
        <f t="shared" si="80"/>
        <v>1768.2</v>
      </c>
      <c r="E316" s="12">
        <v>20</v>
      </c>
      <c r="F316" s="13">
        <v>16</v>
      </c>
      <c r="G316" s="13">
        <v>24</v>
      </c>
      <c r="H316" s="35">
        <f t="shared" si="81"/>
        <v>884.1</v>
      </c>
      <c r="I316" s="36">
        <f t="shared" si="82"/>
        <v>1178.8</v>
      </c>
      <c r="J316" s="37">
        <f t="shared" si="73"/>
        <v>1768.2</v>
      </c>
      <c r="K316" s="37">
        <f t="shared" si="73"/>
        <v>3536.4</v>
      </c>
      <c r="L316" s="37">
        <f t="shared" si="73"/>
        <v>5304.6</v>
      </c>
      <c r="M316" s="37">
        <f t="shared" si="73"/>
        <v>7072.8</v>
      </c>
      <c r="N316" s="37">
        <f t="shared" si="73"/>
        <v>8841</v>
      </c>
      <c r="O316" s="37">
        <f t="shared" si="73"/>
        <v>10609.2</v>
      </c>
      <c r="P316" s="37">
        <f t="shared" si="73"/>
        <v>12377.4</v>
      </c>
      <c r="Q316" s="37">
        <f t="shared" si="73"/>
        <v>14145.6</v>
      </c>
      <c r="R316" s="37">
        <f t="shared" si="83"/>
        <v>15913.8</v>
      </c>
      <c r="S316" s="37">
        <f t="shared" si="83"/>
        <v>17682</v>
      </c>
      <c r="T316" s="37">
        <f t="shared" si="83"/>
        <v>19450.2</v>
      </c>
      <c r="U316" s="37">
        <f t="shared" si="83"/>
        <v>21218.400000000001</v>
      </c>
      <c r="V316" s="37">
        <f t="shared" si="83"/>
        <v>22986.6</v>
      </c>
      <c r="W316" s="37">
        <f t="shared" si="83"/>
        <v>24754.799999999999</v>
      </c>
      <c r="X316" s="37">
        <f t="shared" si="83"/>
        <v>26523</v>
      </c>
      <c r="Y316" s="37">
        <f t="shared" si="83"/>
        <v>35364</v>
      </c>
      <c r="Z316" s="37">
        <f t="shared" si="83"/>
        <v>35364</v>
      </c>
      <c r="AA316" s="37">
        <f t="shared" si="75"/>
        <v>35364</v>
      </c>
      <c r="AB316" s="37">
        <f t="shared" si="75"/>
        <v>35364</v>
      </c>
      <c r="AC316" s="37">
        <f t="shared" si="75"/>
        <v>35364</v>
      </c>
      <c r="AD316" s="37">
        <f t="shared" si="75"/>
        <v>35364</v>
      </c>
      <c r="AE316" s="37">
        <f t="shared" si="79"/>
        <v>35364</v>
      </c>
      <c r="AF316" s="37">
        <f t="shared" si="79"/>
        <v>35364</v>
      </c>
      <c r="AG316" s="37">
        <f t="shared" si="79"/>
        <v>35364</v>
      </c>
      <c r="AH316" s="37">
        <f t="shared" si="76"/>
        <v>36248.1</v>
      </c>
      <c r="AI316" s="37">
        <f t="shared" si="76"/>
        <v>37132.199999999997</v>
      </c>
      <c r="AJ316" s="37">
        <f t="shared" si="76"/>
        <v>38016.300000000003</v>
      </c>
      <c r="AK316" s="37">
        <f t="shared" si="76"/>
        <v>38900.400000000001</v>
      </c>
      <c r="AL316" s="37">
        <f t="shared" si="76"/>
        <v>39784.5</v>
      </c>
      <c r="AM316" s="37">
        <f t="shared" si="76"/>
        <v>40668.6</v>
      </c>
      <c r="AN316" s="37">
        <f t="shared" si="78"/>
        <v>41552.699999999997</v>
      </c>
      <c r="AO316" s="37">
        <f t="shared" si="78"/>
        <v>42436.800000000003</v>
      </c>
      <c r="AP316" s="37">
        <f t="shared" si="78"/>
        <v>43320.9</v>
      </c>
      <c r="AQ316" s="37">
        <f t="shared" si="78"/>
        <v>44205</v>
      </c>
      <c r="AR316" s="37">
        <f t="shared" si="78"/>
        <v>45089.1</v>
      </c>
      <c r="AS316" s="37">
        <f t="shared" si="74"/>
        <v>45973.2</v>
      </c>
      <c r="AT316" s="37">
        <f t="shared" si="74"/>
        <v>46857.3</v>
      </c>
      <c r="AU316" s="37">
        <f t="shared" si="74"/>
        <v>47741.4</v>
      </c>
      <c r="AV316" s="37">
        <f t="shared" si="74"/>
        <v>48625.5</v>
      </c>
      <c r="AW316" s="37">
        <f t="shared" si="74"/>
        <v>49509.599999999999</v>
      </c>
    </row>
    <row r="317" spans="1:49" ht="13.2">
      <c r="A317" s="21">
        <v>351140</v>
      </c>
      <c r="B317" s="11" t="s">
        <v>204</v>
      </c>
      <c r="C317" s="34">
        <v>22218</v>
      </c>
      <c r="D317" s="38">
        <f t="shared" si="80"/>
        <v>1587</v>
      </c>
      <c r="E317" s="12">
        <v>14</v>
      </c>
      <c r="F317" s="13">
        <v>12</v>
      </c>
      <c r="G317" s="13">
        <v>17</v>
      </c>
      <c r="H317" s="35">
        <f t="shared" si="81"/>
        <v>793.5</v>
      </c>
      <c r="I317" s="36">
        <f t="shared" si="82"/>
        <v>1058</v>
      </c>
      <c r="J317" s="37">
        <f t="shared" si="73"/>
        <v>1587</v>
      </c>
      <c r="K317" s="37">
        <f t="shared" si="73"/>
        <v>3174</v>
      </c>
      <c r="L317" s="37">
        <f t="shared" si="73"/>
        <v>4761</v>
      </c>
      <c r="M317" s="37">
        <f t="shared" si="73"/>
        <v>6348</v>
      </c>
      <c r="N317" s="37">
        <f t="shared" si="73"/>
        <v>7935</v>
      </c>
      <c r="O317" s="37">
        <f t="shared" si="73"/>
        <v>9522</v>
      </c>
      <c r="P317" s="37">
        <f t="shared" si="73"/>
        <v>11109</v>
      </c>
      <c r="Q317" s="37">
        <f t="shared" si="73"/>
        <v>12696</v>
      </c>
      <c r="R317" s="37">
        <f t="shared" si="83"/>
        <v>14283</v>
      </c>
      <c r="S317" s="37">
        <f t="shared" si="83"/>
        <v>15870</v>
      </c>
      <c r="T317" s="37">
        <f t="shared" si="83"/>
        <v>17457</v>
      </c>
      <c r="U317" s="37">
        <f t="shared" si="83"/>
        <v>22218</v>
      </c>
      <c r="V317" s="37">
        <f t="shared" si="83"/>
        <v>22218</v>
      </c>
      <c r="W317" s="37">
        <f t="shared" si="83"/>
        <v>22218</v>
      </c>
      <c r="X317" s="37">
        <f t="shared" si="83"/>
        <v>22218</v>
      </c>
      <c r="Y317" s="37">
        <f t="shared" si="83"/>
        <v>22218</v>
      </c>
      <c r="Z317" s="37">
        <f t="shared" si="83"/>
        <v>22218</v>
      </c>
      <c r="AA317" s="37">
        <f t="shared" si="75"/>
        <v>23011.5</v>
      </c>
      <c r="AB317" s="37">
        <f t="shared" si="75"/>
        <v>23805</v>
      </c>
      <c r="AC317" s="37">
        <f t="shared" si="75"/>
        <v>24598.5</v>
      </c>
      <c r="AD317" s="37">
        <f t="shared" si="75"/>
        <v>25392</v>
      </c>
      <c r="AE317" s="37">
        <f t="shared" si="79"/>
        <v>26185.5</v>
      </c>
      <c r="AF317" s="37">
        <f t="shared" si="79"/>
        <v>26979</v>
      </c>
      <c r="AG317" s="37">
        <f t="shared" si="79"/>
        <v>27772.5</v>
      </c>
      <c r="AH317" s="37">
        <f t="shared" si="76"/>
        <v>28566</v>
      </c>
      <c r="AI317" s="37">
        <f t="shared" si="76"/>
        <v>29359.5</v>
      </c>
      <c r="AJ317" s="37">
        <f t="shared" si="76"/>
        <v>30153</v>
      </c>
      <c r="AK317" s="37">
        <f t="shared" si="76"/>
        <v>30946.5</v>
      </c>
      <c r="AL317" s="37">
        <f t="shared" si="76"/>
        <v>31740</v>
      </c>
      <c r="AM317" s="37">
        <f t="shared" si="76"/>
        <v>32533.5</v>
      </c>
      <c r="AN317" s="37">
        <f t="shared" si="78"/>
        <v>33327</v>
      </c>
      <c r="AO317" s="37">
        <f t="shared" si="78"/>
        <v>34120.5</v>
      </c>
      <c r="AP317" s="37">
        <f t="shared" si="78"/>
        <v>34914</v>
      </c>
      <c r="AQ317" s="37">
        <f t="shared" si="78"/>
        <v>35707.5</v>
      </c>
      <c r="AR317" s="37">
        <f t="shared" si="78"/>
        <v>36501</v>
      </c>
      <c r="AS317" s="37">
        <f t="shared" si="74"/>
        <v>37294.5</v>
      </c>
      <c r="AT317" s="37">
        <f t="shared" si="74"/>
        <v>38088</v>
      </c>
      <c r="AU317" s="37">
        <f t="shared" si="74"/>
        <v>38881.5</v>
      </c>
      <c r="AV317" s="37">
        <f t="shared" si="74"/>
        <v>39675</v>
      </c>
      <c r="AW317" s="37">
        <f t="shared" si="74"/>
        <v>40468.5</v>
      </c>
    </row>
    <row r="318" spans="1:49" ht="13.2">
      <c r="A318" s="21">
        <v>351150</v>
      </c>
      <c r="B318" s="11" t="s">
        <v>203</v>
      </c>
      <c r="C318" s="34">
        <v>12690.4</v>
      </c>
      <c r="D318" s="38">
        <f t="shared" si="80"/>
        <v>3172.6</v>
      </c>
      <c r="E318" s="12">
        <v>4</v>
      </c>
      <c r="F318" s="13">
        <v>4</v>
      </c>
      <c r="G318" s="13">
        <v>5</v>
      </c>
      <c r="H318" s="35">
        <f t="shared" si="81"/>
        <v>1586.3</v>
      </c>
      <c r="I318" s="36">
        <f t="shared" si="82"/>
        <v>2115.1</v>
      </c>
      <c r="J318" s="37">
        <f t="shared" si="73"/>
        <v>3172.6</v>
      </c>
      <c r="K318" s="37">
        <f t="shared" si="73"/>
        <v>6345.2</v>
      </c>
      <c r="L318" s="37">
        <f t="shared" si="73"/>
        <v>9517.7999999999993</v>
      </c>
      <c r="M318" s="37">
        <f t="shared" si="73"/>
        <v>12690.4</v>
      </c>
      <c r="N318" s="37">
        <f t="shared" si="73"/>
        <v>12690.4</v>
      </c>
      <c r="O318" s="37">
        <f t="shared" si="73"/>
        <v>14276.7</v>
      </c>
      <c r="P318" s="37">
        <f t="shared" si="73"/>
        <v>15863</v>
      </c>
      <c r="Q318" s="37">
        <f t="shared" si="73"/>
        <v>17449.3</v>
      </c>
      <c r="R318" s="37">
        <f t="shared" si="83"/>
        <v>19035.599999999999</v>
      </c>
      <c r="S318" s="37">
        <f t="shared" si="83"/>
        <v>20621.900000000001</v>
      </c>
      <c r="T318" s="37">
        <f t="shared" si="83"/>
        <v>22208.2</v>
      </c>
      <c r="U318" s="37">
        <f t="shared" si="83"/>
        <v>23794.5</v>
      </c>
      <c r="V318" s="37">
        <f t="shared" si="83"/>
        <v>25380.799999999999</v>
      </c>
      <c r="W318" s="37">
        <f t="shared" si="83"/>
        <v>26967.1</v>
      </c>
      <c r="X318" s="37">
        <f t="shared" si="83"/>
        <v>28553.4</v>
      </c>
      <c r="Y318" s="37">
        <f t="shared" si="83"/>
        <v>30139.7</v>
      </c>
      <c r="Z318" s="37">
        <f t="shared" si="83"/>
        <v>31726</v>
      </c>
      <c r="AA318" s="37">
        <f t="shared" si="75"/>
        <v>33312.300000000003</v>
      </c>
      <c r="AB318" s="37">
        <f t="shared" si="75"/>
        <v>34898.6</v>
      </c>
      <c r="AC318" s="37">
        <f t="shared" si="75"/>
        <v>36484.9</v>
      </c>
      <c r="AD318" s="37">
        <f t="shared" si="75"/>
        <v>38071.199999999997</v>
      </c>
      <c r="AE318" s="37">
        <f t="shared" si="79"/>
        <v>39657.5</v>
      </c>
      <c r="AF318" s="37">
        <f t="shared" si="79"/>
        <v>41243.800000000003</v>
      </c>
      <c r="AG318" s="37">
        <f t="shared" si="79"/>
        <v>42830.1</v>
      </c>
      <c r="AH318" s="37">
        <f t="shared" si="76"/>
        <v>44416.4</v>
      </c>
      <c r="AI318" s="37">
        <f t="shared" si="76"/>
        <v>46002.7</v>
      </c>
      <c r="AJ318" s="37">
        <f t="shared" si="76"/>
        <v>47589</v>
      </c>
      <c r="AK318" s="37">
        <f t="shared" si="76"/>
        <v>49175.3</v>
      </c>
      <c r="AL318" s="37">
        <f t="shared" si="76"/>
        <v>50761.599999999999</v>
      </c>
      <c r="AM318" s="37">
        <f t="shared" si="76"/>
        <v>52347.9</v>
      </c>
      <c r="AN318" s="37">
        <f t="shared" si="78"/>
        <v>53934.2</v>
      </c>
      <c r="AO318" s="37">
        <f t="shared" si="78"/>
        <v>55520.5</v>
      </c>
      <c r="AP318" s="37">
        <f t="shared" si="78"/>
        <v>57106.8</v>
      </c>
      <c r="AQ318" s="37">
        <f t="shared" si="78"/>
        <v>58693.1</v>
      </c>
      <c r="AR318" s="37">
        <f t="shared" si="78"/>
        <v>60279.4</v>
      </c>
      <c r="AS318" s="37">
        <f t="shared" si="74"/>
        <v>61865.7</v>
      </c>
      <c r="AT318" s="37">
        <f t="shared" si="74"/>
        <v>63452</v>
      </c>
      <c r="AU318" s="37">
        <f t="shared" si="74"/>
        <v>65038.3</v>
      </c>
      <c r="AV318" s="37">
        <f t="shared" si="74"/>
        <v>66624.600000000006</v>
      </c>
      <c r="AW318" s="37">
        <f t="shared" si="74"/>
        <v>68210.899999999994</v>
      </c>
    </row>
    <row r="319" spans="1:49" ht="24">
      <c r="A319" s="21">
        <v>351170</v>
      </c>
      <c r="B319" s="11" t="s">
        <v>202</v>
      </c>
      <c r="C319" s="34">
        <v>56433</v>
      </c>
      <c r="D319" s="38">
        <f t="shared" si="80"/>
        <v>2170.5</v>
      </c>
      <c r="E319" s="12">
        <v>26</v>
      </c>
      <c r="F319" s="13">
        <v>21</v>
      </c>
      <c r="G319" s="13">
        <v>32</v>
      </c>
      <c r="H319" s="35">
        <f t="shared" si="81"/>
        <v>1085.3</v>
      </c>
      <c r="I319" s="36">
        <f t="shared" si="82"/>
        <v>1447</v>
      </c>
      <c r="J319" s="37">
        <f t="shared" si="73"/>
        <v>2170.5</v>
      </c>
      <c r="K319" s="37">
        <f t="shared" si="73"/>
        <v>4341</v>
      </c>
      <c r="L319" s="37">
        <f t="shared" si="73"/>
        <v>6511.5</v>
      </c>
      <c r="M319" s="37">
        <f t="shared" si="73"/>
        <v>8682</v>
      </c>
      <c r="N319" s="37">
        <f t="shared" si="73"/>
        <v>10852.5</v>
      </c>
      <c r="O319" s="37">
        <f t="shared" si="73"/>
        <v>13023</v>
      </c>
      <c r="P319" s="37">
        <f t="shared" si="73"/>
        <v>15193.5</v>
      </c>
      <c r="Q319" s="37">
        <f t="shared" si="73"/>
        <v>17364</v>
      </c>
      <c r="R319" s="37">
        <f t="shared" si="83"/>
        <v>19534.5</v>
      </c>
      <c r="S319" s="37">
        <f t="shared" si="83"/>
        <v>21705</v>
      </c>
      <c r="T319" s="37">
        <f t="shared" si="83"/>
        <v>23875.5</v>
      </c>
      <c r="U319" s="37">
        <f t="shared" si="83"/>
        <v>26046</v>
      </c>
      <c r="V319" s="37">
        <f t="shared" si="83"/>
        <v>28216.5</v>
      </c>
      <c r="W319" s="37">
        <f t="shared" si="83"/>
        <v>30387</v>
      </c>
      <c r="X319" s="37">
        <f t="shared" si="83"/>
        <v>32557.5</v>
      </c>
      <c r="Y319" s="37">
        <f t="shared" si="83"/>
        <v>34728</v>
      </c>
      <c r="Z319" s="37">
        <f t="shared" si="83"/>
        <v>36898.5</v>
      </c>
      <c r="AA319" s="37">
        <f t="shared" si="75"/>
        <v>39069</v>
      </c>
      <c r="AB319" s="37">
        <f t="shared" si="75"/>
        <v>41239.5</v>
      </c>
      <c r="AC319" s="37">
        <f t="shared" si="75"/>
        <v>43410</v>
      </c>
      <c r="AD319" s="37">
        <f t="shared" si="75"/>
        <v>56433</v>
      </c>
      <c r="AE319" s="37">
        <f t="shared" si="79"/>
        <v>56433</v>
      </c>
      <c r="AF319" s="37">
        <f t="shared" si="79"/>
        <v>56433</v>
      </c>
      <c r="AG319" s="37">
        <f t="shared" si="79"/>
        <v>56433</v>
      </c>
      <c r="AH319" s="37">
        <f t="shared" si="76"/>
        <v>56433</v>
      </c>
      <c r="AI319" s="37">
        <f t="shared" si="76"/>
        <v>56433</v>
      </c>
      <c r="AJ319" s="37">
        <f t="shared" si="76"/>
        <v>56433</v>
      </c>
      <c r="AK319" s="37">
        <f t="shared" si="76"/>
        <v>56433</v>
      </c>
      <c r="AL319" s="37">
        <f t="shared" si="76"/>
        <v>56433</v>
      </c>
      <c r="AM319" s="37">
        <f t="shared" si="76"/>
        <v>56433</v>
      </c>
      <c r="AN319" s="37">
        <f t="shared" si="78"/>
        <v>56433</v>
      </c>
      <c r="AO319" s="37">
        <f t="shared" si="78"/>
        <v>56433</v>
      </c>
      <c r="AP319" s="37">
        <f t="shared" si="78"/>
        <v>57518.3</v>
      </c>
      <c r="AQ319" s="37">
        <f t="shared" si="78"/>
        <v>58603.6</v>
      </c>
      <c r="AR319" s="37">
        <f t="shared" si="78"/>
        <v>59688.9</v>
      </c>
      <c r="AS319" s="37">
        <f t="shared" si="74"/>
        <v>60774.2</v>
      </c>
      <c r="AT319" s="37">
        <f t="shared" si="74"/>
        <v>61859.5</v>
      </c>
      <c r="AU319" s="37">
        <f t="shared" si="74"/>
        <v>62944.800000000003</v>
      </c>
      <c r="AV319" s="37">
        <f t="shared" si="74"/>
        <v>64030.1</v>
      </c>
      <c r="AW319" s="37">
        <f t="shared" si="74"/>
        <v>65115.4</v>
      </c>
    </row>
    <row r="320" spans="1:49" ht="13.2">
      <c r="A320" s="21">
        <v>351190</v>
      </c>
      <c r="B320" s="11" t="s">
        <v>201</v>
      </c>
      <c r="C320" s="34">
        <v>35732.199999999997</v>
      </c>
      <c r="D320" s="38">
        <f t="shared" si="80"/>
        <v>2552.3000000000002</v>
      </c>
      <c r="E320" s="12">
        <v>14</v>
      </c>
      <c r="F320" s="13">
        <v>12</v>
      </c>
      <c r="G320" s="13">
        <v>17</v>
      </c>
      <c r="H320" s="35">
        <f t="shared" si="81"/>
        <v>1276.2</v>
      </c>
      <c r="I320" s="36">
        <f t="shared" si="82"/>
        <v>1701.5</v>
      </c>
      <c r="J320" s="37">
        <f t="shared" si="73"/>
        <v>2552.3000000000002</v>
      </c>
      <c r="K320" s="37">
        <f t="shared" si="73"/>
        <v>5104.6000000000004</v>
      </c>
      <c r="L320" s="37">
        <f t="shared" si="73"/>
        <v>7656.9</v>
      </c>
      <c r="M320" s="37">
        <f t="shared" si="73"/>
        <v>10209.200000000001</v>
      </c>
      <c r="N320" s="37">
        <f t="shared" si="73"/>
        <v>12761.5</v>
      </c>
      <c r="O320" s="37">
        <f t="shared" si="73"/>
        <v>15313.8</v>
      </c>
      <c r="P320" s="37">
        <f t="shared" si="73"/>
        <v>17866.099999999999</v>
      </c>
      <c r="Q320" s="37">
        <f t="shared" si="73"/>
        <v>20418.400000000001</v>
      </c>
      <c r="R320" s="37">
        <f t="shared" si="83"/>
        <v>22970.7</v>
      </c>
      <c r="S320" s="37">
        <f t="shared" si="83"/>
        <v>25523</v>
      </c>
      <c r="T320" s="37">
        <f t="shared" si="83"/>
        <v>28075.3</v>
      </c>
      <c r="U320" s="37">
        <f t="shared" si="83"/>
        <v>35732.199999999997</v>
      </c>
      <c r="V320" s="37">
        <f t="shared" si="83"/>
        <v>35732.199999999997</v>
      </c>
      <c r="W320" s="37">
        <f t="shared" si="83"/>
        <v>35732.199999999997</v>
      </c>
      <c r="X320" s="37">
        <f t="shared" si="83"/>
        <v>35732.199999999997</v>
      </c>
      <c r="Y320" s="37">
        <f t="shared" si="83"/>
        <v>35732.199999999997</v>
      </c>
      <c r="Z320" s="37">
        <f t="shared" si="83"/>
        <v>35732.199999999997</v>
      </c>
      <c r="AA320" s="37">
        <f t="shared" si="75"/>
        <v>37008.400000000001</v>
      </c>
      <c r="AB320" s="37">
        <f t="shared" si="75"/>
        <v>38284.6</v>
      </c>
      <c r="AC320" s="37">
        <f t="shared" si="75"/>
        <v>39560.800000000003</v>
      </c>
      <c r="AD320" s="37">
        <f t="shared" si="75"/>
        <v>40837</v>
      </c>
      <c r="AE320" s="37">
        <f t="shared" si="79"/>
        <v>42113.2</v>
      </c>
      <c r="AF320" s="37">
        <f t="shared" si="79"/>
        <v>43389.4</v>
      </c>
      <c r="AG320" s="37">
        <f t="shared" si="79"/>
        <v>44665.599999999999</v>
      </c>
      <c r="AH320" s="37">
        <f t="shared" si="76"/>
        <v>45941.8</v>
      </c>
      <c r="AI320" s="37">
        <f t="shared" si="76"/>
        <v>47218</v>
      </c>
      <c r="AJ320" s="37">
        <f t="shared" si="76"/>
        <v>48494.2</v>
      </c>
      <c r="AK320" s="37">
        <f t="shared" si="76"/>
        <v>49770.400000000001</v>
      </c>
      <c r="AL320" s="37">
        <f t="shared" si="76"/>
        <v>51046.6</v>
      </c>
      <c r="AM320" s="37">
        <f t="shared" si="76"/>
        <v>52322.8</v>
      </c>
      <c r="AN320" s="37">
        <f t="shared" si="78"/>
        <v>53599</v>
      </c>
      <c r="AO320" s="37">
        <f t="shared" si="78"/>
        <v>54875.199999999997</v>
      </c>
      <c r="AP320" s="37">
        <f t="shared" si="78"/>
        <v>56151.4</v>
      </c>
      <c r="AQ320" s="37">
        <f t="shared" si="78"/>
        <v>57427.6</v>
      </c>
      <c r="AR320" s="37">
        <f t="shared" si="78"/>
        <v>58703.8</v>
      </c>
      <c r="AS320" s="37">
        <f t="shared" si="74"/>
        <v>59980</v>
      </c>
      <c r="AT320" s="37">
        <f t="shared" si="74"/>
        <v>61256.2</v>
      </c>
      <c r="AU320" s="37">
        <f t="shared" si="74"/>
        <v>62532.4</v>
      </c>
      <c r="AV320" s="37">
        <f t="shared" si="74"/>
        <v>63808.6</v>
      </c>
      <c r="AW320" s="37">
        <f t="shared" si="74"/>
        <v>65084.800000000003</v>
      </c>
    </row>
    <row r="321" spans="1:49" ht="13.2">
      <c r="A321" s="21">
        <v>351200</v>
      </c>
      <c r="B321" s="11" t="s">
        <v>200</v>
      </c>
      <c r="C321" s="34">
        <v>60219.199999999997</v>
      </c>
      <c r="D321" s="38">
        <f t="shared" si="80"/>
        <v>3763.7</v>
      </c>
      <c r="E321" s="12">
        <v>16</v>
      </c>
      <c r="F321" s="13">
        <v>13</v>
      </c>
      <c r="G321" s="13">
        <v>20</v>
      </c>
      <c r="H321" s="35">
        <f t="shared" si="81"/>
        <v>1881.9</v>
      </c>
      <c r="I321" s="36">
        <f t="shared" si="82"/>
        <v>2509.1</v>
      </c>
      <c r="J321" s="37">
        <f t="shared" si="73"/>
        <v>3763.7</v>
      </c>
      <c r="K321" s="37">
        <f t="shared" si="73"/>
        <v>7527.4</v>
      </c>
      <c r="L321" s="37">
        <f t="shared" si="73"/>
        <v>11291.1</v>
      </c>
      <c r="M321" s="37">
        <f t="shared" si="73"/>
        <v>15054.8</v>
      </c>
      <c r="N321" s="37">
        <f t="shared" si="73"/>
        <v>18818.5</v>
      </c>
      <c r="O321" s="37">
        <f t="shared" si="73"/>
        <v>22582.2</v>
      </c>
      <c r="P321" s="37">
        <f t="shared" si="73"/>
        <v>26345.9</v>
      </c>
      <c r="Q321" s="37">
        <f t="shared" si="73"/>
        <v>30109.599999999999</v>
      </c>
      <c r="R321" s="37">
        <f t="shared" si="83"/>
        <v>33873.300000000003</v>
      </c>
      <c r="S321" s="37">
        <f t="shared" si="83"/>
        <v>37637</v>
      </c>
      <c r="T321" s="37">
        <f t="shared" si="83"/>
        <v>41400.699999999997</v>
      </c>
      <c r="U321" s="37">
        <f t="shared" si="83"/>
        <v>45164.4</v>
      </c>
      <c r="V321" s="37">
        <f t="shared" si="83"/>
        <v>60219.199999999997</v>
      </c>
      <c r="W321" s="37">
        <f t="shared" si="83"/>
        <v>60219.199999999997</v>
      </c>
      <c r="X321" s="37">
        <f t="shared" si="83"/>
        <v>60219.199999999997</v>
      </c>
      <c r="Y321" s="37">
        <f t="shared" si="83"/>
        <v>60219.199999999997</v>
      </c>
      <c r="Z321" s="37">
        <f t="shared" si="83"/>
        <v>60219.199999999997</v>
      </c>
      <c r="AA321" s="37">
        <f t="shared" si="75"/>
        <v>60219.199999999997</v>
      </c>
      <c r="AB321" s="37">
        <f t="shared" si="75"/>
        <v>60219.199999999997</v>
      </c>
      <c r="AC321" s="37">
        <f t="shared" si="75"/>
        <v>60219.199999999997</v>
      </c>
      <c r="AD321" s="37">
        <f t="shared" si="75"/>
        <v>62101.1</v>
      </c>
      <c r="AE321" s="37">
        <f t="shared" si="79"/>
        <v>63983</v>
      </c>
      <c r="AF321" s="37">
        <f t="shared" si="79"/>
        <v>65864.899999999994</v>
      </c>
      <c r="AG321" s="37">
        <f t="shared" si="79"/>
        <v>67746.8</v>
      </c>
      <c r="AH321" s="37">
        <f t="shared" si="76"/>
        <v>69628.7</v>
      </c>
      <c r="AI321" s="37">
        <f t="shared" si="76"/>
        <v>71510.600000000006</v>
      </c>
      <c r="AJ321" s="37">
        <f t="shared" si="76"/>
        <v>73392.5</v>
      </c>
      <c r="AK321" s="37">
        <f t="shared" si="76"/>
        <v>75274.399999999994</v>
      </c>
      <c r="AL321" s="37">
        <f t="shared" si="76"/>
        <v>77156.3</v>
      </c>
      <c r="AM321" s="37">
        <f t="shared" si="76"/>
        <v>79038.2</v>
      </c>
      <c r="AN321" s="37">
        <f t="shared" si="78"/>
        <v>80920.100000000006</v>
      </c>
      <c r="AO321" s="37">
        <f t="shared" si="78"/>
        <v>82802</v>
      </c>
      <c r="AP321" s="37">
        <f t="shared" si="78"/>
        <v>84683.9</v>
      </c>
      <c r="AQ321" s="37">
        <f t="shared" si="78"/>
        <v>86565.8</v>
      </c>
      <c r="AR321" s="37">
        <f t="shared" si="78"/>
        <v>88447.7</v>
      </c>
      <c r="AS321" s="37">
        <f t="shared" si="74"/>
        <v>90329.600000000006</v>
      </c>
      <c r="AT321" s="37">
        <f t="shared" si="74"/>
        <v>92211.5</v>
      </c>
      <c r="AU321" s="37">
        <f t="shared" si="74"/>
        <v>94093.4</v>
      </c>
      <c r="AV321" s="37">
        <f t="shared" ref="AV321:AW384" si="84">IF(AV$7&lt;$F321,$D321*AV$7,IF(AV$7&gt;$G321,$C321+(AV$7-$G321)*$H321,$C321))</f>
        <v>95975.3</v>
      </c>
      <c r="AW321" s="37">
        <f t="shared" si="84"/>
        <v>97857.2</v>
      </c>
    </row>
    <row r="322" spans="1:49" ht="13.2">
      <c r="A322" s="21">
        <v>351210</v>
      </c>
      <c r="B322" s="11" t="s">
        <v>331</v>
      </c>
      <c r="C322" s="34">
        <v>23789</v>
      </c>
      <c r="D322" s="38">
        <f t="shared" si="80"/>
        <v>2378.9</v>
      </c>
      <c r="E322" s="12">
        <v>10</v>
      </c>
      <c r="F322" s="13">
        <v>8</v>
      </c>
      <c r="G322" s="13">
        <v>12</v>
      </c>
      <c r="H322" s="35">
        <f t="shared" si="81"/>
        <v>1189.5</v>
      </c>
      <c r="I322" s="36">
        <f t="shared" si="82"/>
        <v>1585.9</v>
      </c>
      <c r="J322" s="37">
        <f t="shared" si="73"/>
        <v>2378.9</v>
      </c>
      <c r="K322" s="37">
        <f t="shared" si="73"/>
        <v>4757.8</v>
      </c>
      <c r="L322" s="37">
        <f t="shared" si="73"/>
        <v>7136.7</v>
      </c>
      <c r="M322" s="37">
        <f t="shared" si="73"/>
        <v>9515.6</v>
      </c>
      <c r="N322" s="37">
        <f t="shared" si="73"/>
        <v>11894.5</v>
      </c>
      <c r="O322" s="37">
        <f t="shared" si="73"/>
        <v>14273.4</v>
      </c>
      <c r="P322" s="37">
        <f t="shared" si="73"/>
        <v>16652.3</v>
      </c>
      <c r="Q322" s="37">
        <f t="shared" si="73"/>
        <v>23789</v>
      </c>
      <c r="R322" s="37">
        <f t="shared" si="83"/>
        <v>23789</v>
      </c>
      <c r="S322" s="37">
        <f t="shared" si="83"/>
        <v>23789</v>
      </c>
      <c r="T322" s="37">
        <f t="shared" si="83"/>
        <v>23789</v>
      </c>
      <c r="U322" s="37">
        <f t="shared" si="83"/>
        <v>23789</v>
      </c>
      <c r="V322" s="37">
        <f t="shared" si="83"/>
        <v>24978.5</v>
      </c>
      <c r="W322" s="37">
        <f t="shared" si="83"/>
        <v>26168</v>
      </c>
      <c r="X322" s="37">
        <f t="shared" si="83"/>
        <v>27357.5</v>
      </c>
      <c r="Y322" s="37">
        <f t="shared" si="83"/>
        <v>28547</v>
      </c>
      <c r="Z322" s="37">
        <f t="shared" si="83"/>
        <v>29736.5</v>
      </c>
      <c r="AA322" s="37">
        <f t="shared" si="75"/>
        <v>30926</v>
      </c>
      <c r="AB322" s="37">
        <f t="shared" si="75"/>
        <v>32115.5</v>
      </c>
      <c r="AC322" s="37">
        <f t="shared" si="75"/>
        <v>33305</v>
      </c>
      <c r="AD322" s="37">
        <f t="shared" si="75"/>
        <v>34494.5</v>
      </c>
      <c r="AE322" s="37">
        <f t="shared" si="79"/>
        <v>35684</v>
      </c>
      <c r="AF322" s="37">
        <f t="shared" si="79"/>
        <v>36873.5</v>
      </c>
      <c r="AG322" s="37">
        <f t="shared" si="79"/>
        <v>38063</v>
      </c>
      <c r="AH322" s="37">
        <f t="shared" si="76"/>
        <v>39252.5</v>
      </c>
      <c r="AI322" s="37">
        <f t="shared" si="76"/>
        <v>40442</v>
      </c>
      <c r="AJ322" s="37">
        <f t="shared" si="76"/>
        <v>41631.5</v>
      </c>
      <c r="AK322" s="37">
        <f t="shared" si="76"/>
        <v>42821</v>
      </c>
      <c r="AL322" s="37">
        <f t="shared" si="76"/>
        <v>44010.5</v>
      </c>
      <c r="AM322" s="37">
        <f t="shared" si="76"/>
        <v>45200</v>
      </c>
      <c r="AN322" s="37">
        <f t="shared" si="78"/>
        <v>46389.5</v>
      </c>
      <c r="AO322" s="37">
        <f t="shared" si="78"/>
        <v>47579</v>
      </c>
      <c r="AP322" s="37">
        <f t="shared" si="78"/>
        <v>48768.5</v>
      </c>
      <c r="AQ322" s="37">
        <f t="shared" si="78"/>
        <v>49958</v>
      </c>
      <c r="AR322" s="37">
        <f t="shared" si="78"/>
        <v>51147.5</v>
      </c>
      <c r="AS322" s="37">
        <f t="shared" si="78"/>
        <v>52337</v>
      </c>
      <c r="AT322" s="37">
        <f t="shared" si="78"/>
        <v>53526.5</v>
      </c>
      <c r="AU322" s="37">
        <f t="shared" si="78"/>
        <v>54716</v>
      </c>
      <c r="AV322" s="37">
        <f t="shared" si="84"/>
        <v>55905.5</v>
      </c>
      <c r="AW322" s="37">
        <f t="shared" si="84"/>
        <v>57095</v>
      </c>
    </row>
    <row r="323" spans="1:49" ht="13.2">
      <c r="A323" s="21">
        <v>351220</v>
      </c>
      <c r="B323" s="11" t="s">
        <v>199</v>
      </c>
      <c r="C323" s="34">
        <v>47770.8</v>
      </c>
      <c r="D323" s="38">
        <f t="shared" si="80"/>
        <v>1706.1</v>
      </c>
      <c r="E323" s="12">
        <v>28</v>
      </c>
      <c r="F323" s="13">
        <v>23</v>
      </c>
      <c r="G323" s="13">
        <v>34</v>
      </c>
      <c r="H323" s="35">
        <f t="shared" si="81"/>
        <v>853.1</v>
      </c>
      <c r="I323" s="36">
        <f t="shared" si="82"/>
        <v>1137.4000000000001</v>
      </c>
      <c r="J323" s="37">
        <f t="shared" si="73"/>
        <v>1706.1</v>
      </c>
      <c r="K323" s="37">
        <f t="shared" ref="K323:T353" si="85">IF(K$7&lt;$F323,$D323*K$7,IF(K$7&gt;$G323,$C323+(K$7-$G323)*$H323,$C323))</f>
        <v>3412.2</v>
      </c>
      <c r="L323" s="37">
        <f t="shared" si="85"/>
        <v>5118.3</v>
      </c>
      <c r="M323" s="37">
        <f t="shared" si="85"/>
        <v>6824.4</v>
      </c>
      <c r="N323" s="37">
        <f t="shared" si="85"/>
        <v>8530.5</v>
      </c>
      <c r="O323" s="37">
        <f t="shared" si="85"/>
        <v>10236.6</v>
      </c>
      <c r="P323" s="37">
        <f t="shared" si="85"/>
        <v>11942.7</v>
      </c>
      <c r="Q323" s="37">
        <f t="shared" si="85"/>
        <v>13648.8</v>
      </c>
      <c r="R323" s="37">
        <f t="shared" si="83"/>
        <v>15354.9</v>
      </c>
      <c r="S323" s="37">
        <f t="shared" si="83"/>
        <v>17061</v>
      </c>
      <c r="T323" s="37">
        <f t="shared" si="83"/>
        <v>18767.099999999999</v>
      </c>
      <c r="U323" s="37">
        <f t="shared" si="83"/>
        <v>20473.2</v>
      </c>
      <c r="V323" s="37">
        <f t="shared" si="83"/>
        <v>22179.3</v>
      </c>
      <c r="W323" s="37">
        <f t="shared" si="83"/>
        <v>23885.4</v>
      </c>
      <c r="X323" s="37">
        <f t="shared" si="83"/>
        <v>25591.5</v>
      </c>
      <c r="Y323" s="37">
        <f t="shared" si="83"/>
        <v>27297.599999999999</v>
      </c>
      <c r="Z323" s="37">
        <f t="shared" si="83"/>
        <v>29003.7</v>
      </c>
      <c r="AA323" s="37">
        <f t="shared" si="75"/>
        <v>30709.8</v>
      </c>
      <c r="AB323" s="37">
        <f t="shared" si="75"/>
        <v>32415.9</v>
      </c>
      <c r="AC323" s="37">
        <f t="shared" si="75"/>
        <v>34122</v>
      </c>
      <c r="AD323" s="37">
        <f t="shared" si="75"/>
        <v>35828.1</v>
      </c>
      <c r="AE323" s="37">
        <f t="shared" si="79"/>
        <v>37534.199999999997</v>
      </c>
      <c r="AF323" s="37">
        <f t="shared" si="79"/>
        <v>47770.8</v>
      </c>
      <c r="AG323" s="37">
        <f t="shared" si="79"/>
        <v>47770.8</v>
      </c>
      <c r="AH323" s="37">
        <f t="shared" si="76"/>
        <v>47770.8</v>
      </c>
      <c r="AI323" s="37">
        <f t="shared" si="76"/>
        <v>47770.8</v>
      </c>
      <c r="AJ323" s="37">
        <f t="shared" si="76"/>
        <v>47770.8</v>
      </c>
      <c r="AK323" s="37">
        <f t="shared" si="76"/>
        <v>47770.8</v>
      </c>
      <c r="AL323" s="37">
        <f t="shared" si="76"/>
        <v>47770.8</v>
      </c>
      <c r="AM323" s="37">
        <f t="shared" si="76"/>
        <v>47770.8</v>
      </c>
      <c r="AN323" s="37">
        <f t="shared" si="78"/>
        <v>47770.8</v>
      </c>
      <c r="AO323" s="37">
        <f t="shared" si="78"/>
        <v>47770.8</v>
      </c>
      <c r="AP323" s="37">
        <f t="shared" si="78"/>
        <v>47770.8</v>
      </c>
      <c r="AQ323" s="37">
        <f t="shared" si="78"/>
        <v>47770.8</v>
      </c>
      <c r="AR323" s="37">
        <f t="shared" si="78"/>
        <v>48623.9</v>
      </c>
      <c r="AS323" s="37">
        <f t="shared" si="78"/>
        <v>49477</v>
      </c>
      <c r="AT323" s="37">
        <f t="shared" si="78"/>
        <v>50330.1</v>
      </c>
      <c r="AU323" s="37">
        <f t="shared" si="78"/>
        <v>51183.199999999997</v>
      </c>
      <c r="AV323" s="37">
        <f t="shared" si="84"/>
        <v>52036.3</v>
      </c>
      <c r="AW323" s="37">
        <f t="shared" si="84"/>
        <v>52889.4</v>
      </c>
    </row>
    <row r="324" spans="1:49" ht="13.2">
      <c r="A324" s="21">
        <v>361010</v>
      </c>
      <c r="B324" s="11" t="s">
        <v>198</v>
      </c>
      <c r="C324" s="34">
        <v>29040</v>
      </c>
      <c r="D324" s="38">
        <f t="shared" si="80"/>
        <v>2420</v>
      </c>
      <c r="E324" s="12">
        <v>12</v>
      </c>
      <c r="F324" s="13">
        <v>10</v>
      </c>
      <c r="G324" s="13">
        <v>15</v>
      </c>
      <c r="H324" s="35">
        <f t="shared" si="81"/>
        <v>1210</v>
      </c>
      <c r="I324" s="36">
        <f t="shared" si="82"/>
        <v>1613.3</v>
      </c>
      <c r="J324" s="37">
        <f t="shared" ref="J324:P387" si="86">IF(J$7&lt;$F324,$D324*J$7,IF(J$7&gt;$G324,$C324+(J$7-$G324)*$H324,$C324))</f>
        <v>2420</v>
      </c>
      <c r="K324" s="37">
        <f t="shared" si="85"/>
        <v>4840</v>
      </c>
      <c r="L324" s="37">
        <f t="shared" si="85"/>
        <v>7260</v>
      </c>
      <c r="M324" s="37">
        <f t="shared" si="85"/>
        <v>9680</v>
      </c>
      <c r="N324" s="37">
        <f t="shared" si="85"/>
        <v>12100</v>
      </c>
      <c r="O324" s="37">
        <f t="shared" si="85"/>
        <v>14520</v>
      </c>
      <c r="P324" s="37">
        <f t="shared" si="85"/>
        <v>16940</v>
      </c>
      <c r="Q324" s="37">
        <f t="shared" si="85"/>
        <v>19360</v>
      </c>
      <c r="R324" s="37">
        <f t="shared" si="83"/>
        <v>21780</v>
      </c>
      <c r="S324" s="37">
        <f t="shared" si="83"/>
        <v>29040</v>
      </c>
      <c r="T324" s="37">
        <f t="shared" si="83"/>
        <v>29040</v>
      </c>
      <c r="U324" s="37">
        <f t="shared" si="83"/>
        <v>29040</v>
      </c>
      <c r="V324" s="37">
        <f t="shared" si="83"/>
        <v>29040</v>
      </c>
      <c r="W324" s="37">
        <f t="shared" si="83"/>
        <v>29040</v>
      </c>
      <c r="X324" s="37">
        <f t="shared" si="83"/>
        <v>29040</v>
      </c>
      <c r="Y324" s="37">
        <f t="shared" si="83"/>
        <v>30250</v>
      </c>
      <c r="Z324" s="37">
        <f t="shared" si="83"/>
        <v>31460</v>
      </c>
      <c r="AA324" s="37">
        <f t="shared" si="75"/>
        <v>32670</v>
      </c>
      <c r="AB324" s="37">
        <f t="shared" si="75"/>
        <v>33880</v>
      </c>
      <c r="AC324" s="37">
        <f t="shared" si="75"/>
        <v>35090</v>
      </c>
      <c r="AD324" s="37">
        <f t="shared" si="75"/>
        <v>36300</v>
      </c>
      <c r="AE324" s="37">
        <f t="shared" si="79"/>
        <v>37510</v>
      </c>
      <c r="AF324" s="37">
        <f t="shared" si="79"/>
        <v>38720</v>
      </c>
      <c r="AG324" s="37">
        <f t="shared" si="79"/>
        <v>39930</v>
      </c>
      <c r="AH324" s="37">
        <f t="shared" si="76"/>
        <v>41140</v>
      </c>
      <c r="AI324" s="37">
        <f t="shared" si="76"/>
        <v>42350</v>
      </c>
      <c r="AJ324" s="37">
        <f t="shared" si="76"/>
        <v>43560</v>
      </c>
      <c r="AK324" s="37">
        <f t="shared" si="76"/>
        <v>44770</v>
      </c>
      <c r="AL324" s="37">
        <f t="shared" si="76"/>
        <v>45980</v>
      </c>
      <c r="AM324" s="37">
        <f t="shared" si="76"/>
        <v>47190</v>
      </c>
      <c r="AN324" s="37">
        <f t="shared" si="78"/>
        <v>48400</v>
      </c>
      <c r="AO324" s="37">
        <f t="shared" si="78"/>
        <v>49610</v>
      </c>
      <c r="AP324" s="37">
        <f t="shared" si="78"/>
        <v>50820</v>
      </c>
      <c r="AQ324" s="37">
        <f t="shared" si="78"/>
        <v>52030</v>
      </c>
      <c r="AR324" s="37">
        <f t="shared" si="78"/>
        <v>53240</v>
      </c>
      <c r="AS324" s="37">
        <f t="shared" si="78"/>
        <v>54450</v>
      </c>
      <c r="AT324" s="37">
        <f t="shared" si="78"/>
        <v>55660</v>
      </c>
      <c r="AU324" s="37">
        <f t="shared" si="78"/>
        <v>56870</v>
      </c>
      <c r="AV324" s="37">
        <f t="shared" si="84"/>
        <v>58080</v>
      </c>
      <c r="AW324" s="37">
        <f t="shared" si="84"/>
        <v>59290</v>
      </c>
    </row>
    <row r="325" spans="1:49" ht="13.2">
      <c r="A325" s="21">
        <v>361020</v>
      </c>
      <c r="B325" s="11" t="s">
        <v>197</v>
      </c>
      <c r="C325" s="34">
        <v>27807.599999999999</v>
      </c>
      <c r="D325" s="38">
        <f t="shared" si="80"/>
        <v>2317.3000000000002</v>
      </c>
      <c r="E325" s="12">
        <v>12</v>
      </c>
      <c r="F325" s="13">
        <v>10</v>
      </c>
      <c r="G325" s="13">
        <v>15</v>
      </c>
      <c r="H325" s="35">
        <f t="shared" si="81"/>
        <v>1158.7</v>
      </c>
      <c r="I325" s="36">
        <f t="shared" si="82"/>
        <v>1544.9</v>
      </c>
      <c r="J325" s="37">
        <f t="shared" si="86"/>
        <v>2317.3000000000002</v>
      </c>
      <c r="K325" s="37">
        <f t="shared" si="85"/>
        <v>4634.6000000000004</v>
      </c>
      <c r="L325" s="37">
        <f t="shared" si="85"/>
        <v>6951.9</v>
      </c>
      <c r="M325" s="37">
        <f t="shared" si="85"/>
        <v>9269.2000000000007</v>
      </c>
      <c r="N325" s="37">
        <f t="shared" si="85"/>
        <v>11586.5</v>
      </c>
      <c r="O325" s="37">
        <f t="shared" si="85"/>
        <v>13903.8</v>
      </c>
      <c r="P325" s="37">
        <f t="shared" si="85"/>
        <v>16221.1</v>
      </c>
      <c r="Q325" s="37">
        <f t="shared" si="85"/>
        <v>18538.400000000001</v>
      </c>
      <c r="R325" s="37">
        <f t="shared" si="83"/>
        <v>20855.7</v>
      </c>
      <c r="S325" s="37">
        <f t="shared" si="83"/>
        <v>27807.599999999999</v>
      </c>
      <c r="T325" s="37">
        <f t="shared" si="83"/>
        <v>27807.599999999999</v>
      </c>
      <c r="U325" s="37">
        <f t="shared" si="83"/>
        <v>27807.599999999999</v>
      </c>
      <c r="V325" s="37">
        <f t="shared" si="83"/>
        <v>27807.599999999999</v>
      </c>
      <c r="W325" s="37">
        <f t="shared" si="83"/>
        <v>27807.599999999999</v>
      </c>
      <c r="X325" s="37">
        <f t="shared" si="83"/>
        <v>27807.599999999999</v>
      </c>
      <c r="Y325" s="37">
        <f t="shared" si="83"/>
        <v>28966.3</v>
      </c>
      <c r="Z325" s="37">
        <f t="shared" si="83"/>
        <v>30125</v>
      </c>
      <c r="AA325" s="37">
        <f t="shared" si="75"/>
        <v>31283.7</v>
      </c>
      <c r="AB325" s="37">
        <f t="shared" si="75"/>
        <v>32442.400000000001</v>
      </c>
      <c r="AC325" s="37">
        <f t="shared" si="75"/>
        <v>33601.1</v>
      </c>
      <c r="AD325" s="37">
        <f t="shared" si="75"/>
        <v>34759.800000000003</v>
      </c>
      <c r="AE325" s="37">
        <f t="shared" si="79"/>
        <v>35918.5</v>
      </c>
      <c r="AF325" s="37">
        <f t="shared" si="79"/>
        <v>37077.199999999997</v>
      </c>
      <c r="AG325" s="37">
        <f t="shared" si="79"/>
        <v>38235.9</v>
      </c>
      <c r="AH325" s="37">
        <f t="shared" si="76"/>
        <v>39394.6</v>
      </c>
      <c r="AI325" s="37">
        <f t="shared" si="76"/>
        <v>40553.300000000003</v>
      </c>
      <c r="AJ325" s="37">
        <f t="shared" si="76"/>
        <v>41712</v>
      </c>
      <c r="AK325" s="37">
        <f t="shared" si="76"/>
        <v>42870.7</v>
      </c>
      <c r="AL325" s="37">
        <f t="shared" si="76"/>
        <v>44029.4</v>
      </c>
      <c r="AM325" s="37">
        <f t="shared" si="76"/>
        <v>45188.1</v>
      </c>
      <c r="AN325" s="37">
        <f t="shared" si="78"/>
        <v>46346.8</v>
      </c>
      <c r="AO325" s="37">
        <f t="shared" si="78"/>
        <v>47505.5</v>
      </c>
      <c r="AP325" s="37">
        <f t="shared" si="78"/>
        <v>48664.2</v>
      </c>
      <c r="AQ325" s="37">
        <f t="shared" si="78"/>
        <v>49822.9</v>
      </c>
      <c r="AR325" s="37">
        <f t="shared" si="78"/>
        <v>50981.599999999999</v>
      </c>
      <c r="AS325" s="37">
        <f t="shared" si="78"/>
        <v>52140.3</v>
      </c>
      <c r="AT325" s="37">
        <f t="shared" si="78"/>
        <v>53299</v>
      </c>
      <c r="AU325" s="37">
        <f t="shared" si="78"/>
        <v>54457.7</v>
      </c>
      <c r="AV325" s="37">
        <f t="shared" si="84"/>
        <v>55616.4</v>
      </c>
      <c r="AW325" s="37">
        <f t="shared" si="84"/>
        <v>56775.1</v>
      </c>
    </row>
    <row r="326" spans="1:49" ht="13.2">
      <c r="A326" s="21">
        <v>361030</v>
      </c>
      <c r="B326" s="11" t="s">
        <v>196</v>
      </c>
      <c r="C326" s="34">
        <v>62467.199999999997</v>
      </c>
      <c r="D326" s="38">
        <f t="shared" si="80"/>
        <v>3904.2</v>
      </c>
      <c r="E326" s="12">
        <v>16</v>
      </c>
      <c r="F326" s="13">
        <v>13</v>
      </c>
      <c r="G326" s="13">
        <v>20</v>
      </c>
      <c r="H326" s="35">
        <f t="shared" si="81"/>
        <v>1952.1</v>
      </c>
      <c r="I326" s="36">
        <f t="shared" si="82"/>
        <v>2602.8000000000002</v>
      </c>
      <c r="J326" s="37">
        <f t="shared" si="86"/>
        <v>3904.2</v>
      </c>
      <c r="K326" s="37">
        <f t="shared" si="85"/>
        <v>7808.4</v>
      </c>
      <c r="L326" s="37">
        <f t="shared" si="85"/>
        <v>11712.6</v>
      </c>
      <c r="M326" s="37">
        <f t="shared" si="85"/>
        <v>15616.8</v>
      </c>
      <c r="N326" s="37">
        <f t="shared" si="85"/>
        <v>19521</v>
      </c>
      <c r="O326" s="37">
        <f t="shared" si="85"/>
        <v>23425.200000000001</v>
      </c>
      <c r="P326" s="37">
        <f t="shared" si="85"/>
        <v>27329.4</v>
      </c>
      <c r="Q326" s="37">
        <f t="shared" si="85"/>
        <v>31233.599999999999</v>
      </c>
      <c r="R326" s="37">
        <f t="shared" si="83"/>
        <v>35137.800000000003</v>
      </c>
      <c r="S326" s="37">
        <f t="shared" si="83"/>
        <v>39042</v>
      </c>
      <c r="T326" s="37">
        <f t="shared" si="83"/>
        <v>42946.2</v>
      </c>
      <c r="U326" s="37">
        <f t="shared" si="83"/>
        <v>46850.400000000001</v>
      </c>
      <c r="V326" s="37">
        <f t="shared" si="83"/>
        <v>62467.199999999997</v>
      </c>
      <c r="W326" s="37">
        <f t="shared" si="83"/>
        <v>62467.199999999997</v>
      </c>
      <c r="X326" s="37">
        <f t="shared" si="83"/>
        <v>62467.199999999997</v>
      </c>
      <c r="Y326" s="37">
        <f t="shared" si="83"/>
        <v>62467.199999999997</v>
      </c>
      <c r="Z326" s="37">
        <f t="shared" si="83"/>
        <v>62467.199999999997</v>
      </c>
      <c r="AA326" s="37">
        <f t="shared" si="75"/>
        <v>62467.199999999997</v>
      </c>
      <c r="AB326" s="37">
        <f t="shared" si="75"/>
        <v>62467.199999999997</v>
      </c>
      <c r="AC326" s="37">
        <f t="shared" si="75"/>
        <v>62467.199999999997</v>
      </c>
      <c r="AD326" s="37">
        <f t="shared" si="75"/>
        <v>64419.3</v>
      </c>
      <c r="AE326" s="37">
        <f t="shared" si="79"/>
        <v>66371.399999999994</v>
      </c>
      <c r="AF326" s="37">
        <f t="shared" si="79"/>
        <v>68323.5</v>
      </c>
      <c r="AG326" s="37">
        <f t="shared" si="79"/>
        <v>70275.600000000006</v>
      </c>
      <c r="AH326" s="37">
        <f t="shared" si="76"/>
        <v>72227.7</v>
      </c>
      <c r="AI326" s="37">
        <f t="shared" si="76"/>
        <v>74179.8</v>
      </c>
      <c r="AJ326" s="37">
        <f t="shared" si="76"/>
        <v>76131.899999999994</v>
      </c>
      <c r="AK326" s="37">
        <f t="shared" si="76"/>
        <v>78084</v>
      </c>
      <c r="AL326" s="37">
        <f t="shared" si="76"/>
        <v>80036.100000000006</v>
      </c>
      <c r="AM326" s="37">
        <f t="shared" si="76"/>
        <v>81988.2</v>
      </c>
      <c r="AN326" s="37">
        <f t="shared" si="78"/>
        <v>83940.3</v>
      </c>
      <c r="AO326" s="37">
        <f t="shared" si="78"/>
        <v>85892.4</v>
      </c>
      <c r="AP326" s="37">
        <f t="shared" si="78"/>
        <v>87844.5</v>
      </c>
      <c r="AQ326" s="37">
        <f t="shared" si="78"/>
        <v>89796.6</v>
      </c>
      <c r="AR326" s="37">
        <f t="shared" si="78"/>
        <v>91748.7</v>
      </c>
      <c r="AS326" s="37">
        <f t="shared" si="78"/>
        <v>93700.800000000003</v>
      </c>
      <c r="AT326" s="37">
        <f t="shared" si="78"/>
        <v>95652.9</v>
      </c>
      <c r="AU326" s="37">
        <f t="shared" si="78"/>
        <v>97605</v>
      </c>
      <c r="AV326" s="37">
        <f t="shared" si="84"/>
        <v>99557.1</v>
      </c>
      <c r="AW326" s="37">
        <f t="shared" si="84"/>
        <v>101509.2</v>
      </c>
    </row>
    <row r="327" spans="1:49" ht="13.2">
      <c r="A327" s="21">
        <v>361040</v>
      </c>
      <c r="B327" s="11" t="s">
        <v>195</v>
      </c>
      <c r="C327" s="34">
        <v>40728.800000000003</v>
      </c>
      <c r="D327" s="38">
        <f t="shared" si="80"/>
        <v>2909.2</v>
      </c>
      <c r="E327" s="12">
        <v>14</v>
      </c>
      <c r="F327" s="13">
        <v>12</v>
      </c>
      <c r="G327" s="13">
        <v>17</v>
      </c>
      <c r="H327" s="35">
        <f t="shared" si="81"/>
        <v>1454.6</v>
      </c>
      <c r="I327" s="36">
        <f t="shared" si="82"/>
        <v>1939.5</v>
      </c>
      <c r="J327" s="37">
        <f t="shared" si="86"/>
        <v>2909.2</v>
      </c>
      <c r="K327" s="37">
        <f t="shared" si="85"/>
        <v>5818.4</v>
      </c>
      <c r="L327" s="37">
        <f t="shared" si="85"/>
        <v>8727.6</v>
      </c>
      <c r="M327" s="37">
        <f t="shared" si="85"/>
        <v>11636.8</v>
      </c>
      <c r="N327" s="37">
        <f t="shared" si="85"/>
        <v>14546</v>
      </c>
      <c r="O327" s="37">
        <f t="shared" si="85"/>
        <v>17455.2</v>
      </c>
      <c r="P327" s="37">
        <f t="shared" si="85"/>
        <v>20364.400000000001</v>
      </c>
      <c r="Q327" s="37">
        <f t="shared" si="85"/>
        <v>23273.599999999999</v>
      </c>
      <c r="R327" s="37">
        <f t="shared" si="83"/>
        <v>26182.799999999999</v>
      </c>
      <c r="S327" s="37">
        <f t="shared" si="83"/>
        <v>29092</v>
      </c>
      <c r="T327" s="37">
        <f t="shared" si="83"/>
        <v>32001.200000000001</v>
      </c>
      <c r="U327" s="37">
        <f t="shared" si="83"/>
        <v>40728.800000000003</v>
      </c>
      <c r="V327" s="37">
        <f t="shared" si="83"/>
        <v>40728.800000000003</v>
      </c>
      <c r="W327" s="37">
        <f t="shared" si="83"/>
        <v>40728.800000000003</v>
      </c>
      <c r="X327" s="37">
        <f t="shared" si="83"/>
        <v>40728.800000000003</v>
      </c>
      <c r="Y327" s="37">
        <f t="shared" si="83"/>
        <v>40728.800000000003</v>
      </c>
      <c r="Z327" s="37">
        <f t="shared" si="83"/>
        <v>40728.800000000003</v>
      </c>
      <c r="AA327" s="37">
        <f t="shared" si="75"/>
        <v>42183.4</v>
      </c>
      <c r="AB327" s="37">
        <f t="shared" si="75"/>
        <v>43638</v>
      </c>
      <c r="AC327" s="37">
        <f t="shared" si="75"/>
        <v>45092.6</v>
      </c>
      <c r="AD327" s="37">
        <f t="shared" si="75"/>
        <v>46547.199999999997</v>
      </c>
      <c r="AE327" s="37">
        <f t="shared" si="79"/>
        <v>48001.8</v>
      </c>
      <c r="AF327" s="37">
        <f t="shared" si="79"/>
        <v>49456.4</v>
      </c>
      <c r="AG327" s="37">
        <f t="shared" si="79"/>
        <v>50911</v>
      </c>
      <c r="AH327" s="37">
        <f t="shared" si="76"/>
        <v>52365.599999999999</v>
      </c>
      <c r="AI327" s="37">
        <f t="shared" si="76"/>
        <v>53820.2</v>
      </c>
      <c r="AJ327" s="37">
        <f t="shared" si="76"/>
        <v>55274.8</v>
      </c>
      <c r="AK327" s="37">
        <f t="shared" si="76"/>
        <v>56729.4</v>
      </c>
      <c r="AL327" s="37">
        <f t="shared" si="76"/>
        <v>58184</v>
      </c>
      <c r="AM327" s="37">
        <f t="shared" si="76"/>
        <v>59638.6</v>
      </c>
      <c r="AN327" s="37">
        <f t="shared" si="78"/>
        <v>61093.2</v>
      </c>
      <c r="AO327" s="37">
        <f t="shared" si="78"/>
        <v>62547.8</v>
      </c>
      <c r="AP327" s="37">
        <f t="shared" si="78"/>
        <v>64002.400000000001</v>
      </c>
      <c r="AQ327" s="37">
        <f t="shared" si="78"/>
        <v>65457</v>
      </c>
      <c r="AR327" s="37">
        <f t="shared" si="78"/>
        <v>66911.600000000006</v>
      </c>
      <c r="AS327" s="37">
        <f t="shared" si="78"/>
        <v>68366.2</v>
      </c>
      <c r="AT327" s="37">
        <f t="shared" si="78"/>
        <v>69820.800000000003</v>
      </c>
      <c r="AU327" s="37">
        <f t="shared" si="78"/>
        <v>71275.399999999994</v>
      </c>
      <c r="AV327" s="37">
        <f t="shared" si="84"/>
        <v>72730</v>
      </c>
      <c r="AW327" s="37">
        <f t="shared" si="84"/>
        <v>74184.600000000006</v>
      </c>
    </row>
    <row r="328" spans="1:49" ht="13.2">
      <c r="A328" s="21">
        <v>361050</v>
      </c>
      <c r="B328" s="11" t="s">
        <v>194</v>
      </c>
      <c r="C328" s="34">
        <v>30781.200000000001</v>
      </c>
      <c r="D328" s="38">
        <f t="shared" si="80"/>
        <v>2565.1</v>
      </c>
      <c r="E328" s="12">
        <v>12</v>
      </c>
      <c r="F328" s="13">
        <v>10</v>
      </c>
      <c r="G328" s="13">
        <v>15</v>
      </c>
      <c r="H328" s="35">
        <f t="shared" si="81"/>
        <v>1282.5999999999999</v>
      </c>
      <c r="I328" s="36">
        <f t="shared" si="82"/>
        <v>1710.1</v>
      </c>
      <c r="J328" s="37">
        <f t="shared" si="86"/>
        <v>2565.1</v>
      </c>
      <c r="K328" s="37">
        <f t="shared" si="85"/>
        <v>5130.2</v>
      </c>
      <c r="L328" s="37">
        <f t="shared" si="85"/>
        <v>7695.3</v>
      </c>
      <c r="M328" s="37">
        <f t="shared" si="85"/>
        <v>10260.4</v>
      </c>
      <c r="N328" s="37">
        <f t="shared" si="85"/>
        <v>12825.5</v>
      </c>
      <c r="O328" s="37">
        <f t="shared" si="85"/>
        <v>15390.6</v>
      </c>
      <c r="P328" s="37">
        <f t="shared" si="85"/>
        <v>17955.7</v>
      </c>
      <c r="Q328" s="37">
        <f t="shared" si="85"/>
        <v>20520.8</v>
      </c>
      <c r="R328" s="37">
        <f t="shared" si="83"/>
        <v>23085.9</v>
      </c>
      <c r="S328" s="37">
        <f t="shared" si="83"/>
        <v>30781.200000000001</v>
      </c>
      <c r="T328" s="37">
        <f t="shared" si="83"/>
        <v>30781.200000000001</v>
      </c>
      <c r="U328" s="37">
        <f t="shared" si="83"/>
        <v>30781.200000000001</v>
      </c>
      <c r="V328" s="37">
        <f t="shared" si="83"/>
        <v>30781.200000000001</v>
      </c>
      <c r="W328" s="37">
        <f t="shared" si="83"/>
        <v>30781.200000000001</v>
      </c>
      <c r="X328" s="37">
        <f t="shared" si="83"/>
        <v>30781.200000000001</v>
      </c>
      <c r="Y328" s="37">
        <f t="shared" si="83"/>
        <v>32063.8</v>
      </c>
      <c r="Z328" s="37">
        <f t="shared" si="83"/>
        <v>33346.400000000001</v>
      </c>
      <c r="AA328" s="37">
        <f t="shared" si="75"/>
        <v>34629</v>
      </c>
      <c r="AB328" s="37">
        <f t="shared" si="75"/>
        <v>35911.599999999999</v>
      </c>
      <c r="AC328" s="37">
        <f t="shared" si="75"/>
        <v>37194.199999999997</v>
      </c>
      <c r="AD328" s="37">
        <f t="shared" si="75"/>
        <v>38476.800000000003</v>
      </c>
      <c r="AE328" s="37">
        <f t="shared" si="79"/>
        <v>39759.4</v>
      </c>
      <c r="AF328" s="37">
        <f t="shared" si="79"/>
        <v>41042</v>
      </c>
      <c r="AG328" s="37">
        <f t="shared" si="79"/>
        <v>42324.6</v>
      </c>
      <c r="AH328" s="37">
        <f t="shared" si="76"/>
        <v>43607.199999999997</v>
      </c>
      <c r="AI328" s="37">
        <f t="shared" si="76"/>
        <v>44889.8</v>
      </c>
      <c r="AJ328" s="37">
        <f t="shared" si="76"/>
        <v>46172.4</v>
      </c>
      <c r="AK328" s="37">
        <f t="shared" si="76"/>
        <v>47455</v>
      </c>
      <c r="AL328" s="37">
        <f t="shared" si="76"/>
        <v>48737.599999999999</v>
      </c>
      <c r="AM328" s="37">
        <f t="shared" si="76"/>
        <v>50020.2</v>
      </c>
      <c r="AN328" s="37">
        <f t="shared" si="78"/>
        <v>51302.8</v>
      </c>
      <c r="AO328" s="37">
        <f t="shared" si="78"/>
        <v>52585.4</v>
      </c>
      <c r="AP328" s="37">
        <f t="shared" si="78"/>
        <v>53868</v>
      </c>
      <c r="AQ328" s="37">
        <f t="shared" si="78"/>
        <v>55150.6</v>
      </c>
      <c r="AR328" s="37">
        <f t="shared" si="78"/>
        <v>56433.2</v>
      </c>
      <c r="AS328" s="37">
        <f t="shared" si="78"/>
        <v>57715.8</v>
      </c>
      <c r="AT328" s="37">
        <f t="shared" si="78"/>
        <v>58998.400000000001</v>
      </c>
      <c r="AU328" s="37">
        <f t="shared" si="78"/>
        <v>60281</v>
      </c>
      <c r="AV328" s="37">
        <f t="shared" si="84"/>
        <v>61563.6</v>
      </c>
      <c r="AW328" s="37">
        <f t="shared" si="84"/>
        <v>62846.2</v>
      </c>
    </row>
    <row r="329" spans="1:49" ht="13.2">
      <c r="A329" s="21">
        <v>361060</v>
      </c>
      <c r="B329" s="11" t="s">
        <v>193</v>
      </c>
      <c r="C329" s="34">
        <v>50939.1</v>
      </c>
      <c r="D329" s="38">
        <f t="shared" si="80"/>
        <v>5659.9</v>
      </c>
      <c r="E329" s="12">
        <v>9</v>
      </c>
      <c r="F329" s="13">
        <v>8</v>
      </c>
      <c r="G329" s="13">
        <v>11</v>
      </c>
      <c r="H329" s="35">
        <f t="shared" si="81"/>
        <v>2830</v>
      </c>
      <c r="I329" s="36">
        <f t="shared" si="82"/>
        <v>3773.3</v>
      </c>
      <c r="J329" s="37">
        <f t="shared" si="86"/>
        <v>5659.9</v>
      </c>
      <c r="K329" s="37">
        <f t="shared" si="85"/>
        <v>11319.8</v>
      </c>
      <c r="L329" s="37">
        <f t="shared" si="85"/>
        <v>16979.7</v>
      </c>
      <c r="M329" s="37">
        <f t="shared" si="85"/>
        <v>22639.599999999999</v>
      </c>
      <c r="N329" s="37">
        <f t="shared" si="85"/>
        <v>28299.5</v>
      </c>
      <c r="O329" s="37">
        <f t="shared" si="85"/>
        <v>33959.4</v>
      </c>
      <c r="P329" s="37">
        <f t="shared" si="85"/>
        <v>39619.300000000003</v>
      </c>
      <c r="Q329" s="37">
        <f t="shared" si="85"/>
        <v>50939.1</v>
      </c>
      <c r="R329" s="37">
        <f t="shared" si="83"/>
        <v>50939.1</v>
      </c>
      <c r="S329" s="37">
        <f t="shared" si="83"/>
        <v>50939.1</v>
      </c>
      <c r="T329" s="37">
        <f t="shared" si="83"/>
        <v>50939.1</v>
      </c>
      <c r="U329" s="37">
        <f t="shared" si="83"/>
        <v>53769.1</v>
      </c>
      <c r="V329" s="37">
        <f t="shared" si="83"/>
        <v>56599.1</v>
      </c>
      <c r="W329" s="37">
        <f t="shared" si="83"/>
        <v>59429.1</v>
      </c>
      <c r="X329" s="37">
        <f t="shared" si="83"/>
        <v>62259.1</v>
      </c>
      <c r="Y329" s="37">
        <f t="shared" si="83"/>
        <v>65089.1</v>
      </c>
      <c r="Z329" s="37">
        <f t="shared" si="83"/>
        <v>67919.100000000006</v>
      </c>
      <c r="AA329" s="37">
        <f t="shared" si="75"/>
        <v>70749.100000000006</v>
      </c>
      <c r="AB329" s="37">
        <f t="shared" si="75"/>
        <v>73579.100000000006</v>
      </c>
      <c r="AC329" s="37">
        <f t="shared" si="75"/>
        <v>76409.100000000006</v>
      </c>
      <c r="AD329" s="37">
        <f t="shared" si="75"/>
        <v>79239.100000000006</v>
      </c>
      <c r="AE329" s="37">
        <f t="shared" si="79"/>
        <v>82069.100000000006</v>
      </c>
      <c r="AF329" s="37">
        <f t="shared" si="79"/>
        <v>84899.1</v>
      </c>
      <c r="AG329" s="37">
        <f t="shared" si="79"/>
        <v>87729.1</v>
      </c>
      <c r="AH329" s="37">
        <f t="shared" si="76"/>
        <v>90559.1</v>
      </c>
      <c r="AI329" s="37">
        <f t="shared" si="76"/>
        <v>93389.1</v>
      </c>
      <c r="AJ329" s="37">
        <f t="shared" si="76"/>
        <v>96219.1</v>
      </c>
      <c r="AK329" s="37">
        <f t="shared" si="76"/>
        <v>99049.1</v>
      </c>
      <c r="AL329" s="37">
        <f t="shared" si="76"/>
        <v>101879.1</v>
      </c>
      <c r="AM329" s="37">
        <f t="shared" si="76"/>
        <v>104709.1</v>
      </c>
      <c r="AN329" s="37">
        <f t="shared" si="78"/>
        <v>107539.1</v>
      </c>
      <c r="AO329" s="37">
        <f t="shared" si="78"/>
        <v>110369.1</v>
      </c>
      <c r="AP329" s="37">
        <f t="shared" si="78"/>
        <v>113199.1</v>
      </c>
      <c r="AQ329" s="37">
        <f t="shared" si="78"/>
        <v>116029.1</v>
      </c>
      <c r="AR329" s="37">
        <f t="shared" si="78"/>
        <v>118859.1</v>
      </c>
      <c r="AS329" s="37">
        <f t="shared" si="78"/>
        <v>121689.1</v>
      </c>
      <c r="AT329" s="37">
        <f t="shared" si="78"/>
        <v>124519.1</v>
      </c>
      <c r="AU329" s="37">
        <f t="shared" si="78"/>
        <v>127349.1</v>
      </c>
      <c r="AV329" s="37">
        <f t="shared" si="84"/>
        <v>130179.1</v>
      </c>
      <c r="AW329" s="37">
        <f t="shared" si="84"/>
        <v>133009.1</v>
      </c>
    </row>
    <row r="330" spans="1:49" ht="13.2">
      <c r="A330" s="21">
        <v>361070</v>
      </c>
      <c r="B330" s="11" t="s">
        <v>192</v>
      </c>
      <c r="C330" s="34">
        <v>14795.4</v>
      </c>
      <c r="D330" s="38">
        <f t="shared" si="80"/>
        <v>2465.9</v>
      </c>
      <c r="E330" s="12">
        <v>6</v>
      </c>
      <c r="F330" s="13">
        <v>5</v>
      </c>
      <c r="G330" s="13">
        <v>8</v>
      </c>
      <c r="H330" s="35">
        <f t="shared" si="81"/>
        <v>1233</v>
      </c>
      <c r="I330" s="36">
        <f t="shared" si="82"/>
        <v>1643.9</v>
      </c>
      <c r="J330" s="37">
        <f t="shared" si="86"/>
        <v>2465.9</v>
      </c>
      <c r="K330" s="37">
        <f t="shared" si="85"/>
        <v>4931.8</v>
      </c>
      <c r="L330" s="37">
        <f t="shared" si="85"/>
        <v>7397.7</v>
      </c>
      <c r="M330" s="37">
        <f t="shared" si="85"/>
        <v>9863.6</v>
      </c>
      <c r="N330" s="37">
        <f t="shared" si="85"/>
        <v>14795.4</v>
      </c>
      <c r="O330" s="37">
        <f t="shared" si="85"/>
        <v>14795.4</v>
      </c>
      <c r="P330" s="37">
        <f t="shared" si="85"/>
        <v>14795.4</v>
      </c>
      <c r="Q330" s="37">
        <f t="shared" si="85"/>
        <v>14795.4</v>
      </c>
      <c r="R330" s="37">
        <f t="shared" si="83"/>
        <v>16028.4</v>
      </c>
      <c r="S330" s="37">
        <f t="shared" si="83"/>
        <v>17261.400000000001</v>
      </c>
      <c r="T330" s="37">
        <f t="shared" si="83"/>
        <v>18494.400000000001</v>
      </c>
      <c r="U330" s="37">
        <f t="shared" si="83"/>
        <v>19727.400000000001</v>
      </c>
      <c r="V330" s="37">
        <f t="shared" si="83"/>
        <v>20960.400000000001</v>
      </c>
      <c r="W330" s="37">
        <f t="shared" si="83"/>
        <v>22193.4</v>
      </c>
      <c r="X330" s="37">
        <f t="shared" si="83"/>
        <v>23426.400000000001</v>
      </c>
      <c r="Y330" s="37">
        <f t="shared" si="83"/>
        <v>24659.4</v>
      </c>
      <c r="Z330" s="37">
        <f t="shared" si="83"/>
        <v>25892.400000000001</v>
      </c>
      <c r="AA330" s="37">
        <f t="shared" si="75"/>
        <v>27125.4</v>
      </c>
      <c r="AB330" s="37">
        <f t="shared" si="75"/>
        <v>28358.400000000001</v>
      </c>
      <c r="AC330" s="37">
        <f t="shared" si="75"/>
        <v>29591.4</v>
      </c>
      <c r="AD330" s="37">
        <f t="shared" si="75"/>
        <v>30824.400000000001</v>
      </c>
      <c r="AE330" s="37">
        <f t="shared" si="79"/>
        <v>32057.4</v>
      </c>
      <c r="AF330" s="37">
        <f t="shared" si="79"/>
        <v>33290.400000000001</v>
      </c>
      <c r="AG330" s="37">
        <f t="shared" si="79"/>
        <v>34523.4</v>
      </c>
      <c r="AH330" s="37">
        <f t="shared" si="79"/>
        <v>35756.400000000001</v>
      </c>
      <c r="AI330" s="37">
        <f t="shared" si="79"/>
        <v>36989.4</v>
      </c>
      <c r="AJ330" s="37">
        <f t="shared" si="79"/>
        <v>38222.400000000001</v>
      </c>
      <c r="AK330" s="37">
        <f t="shared" si="79"/>
        <v>39455.4</v>
      </c>
      <c r="AL330" s="37">
        <f t="shared" si="79"/>
        <v>40688.400000000001</v>
      </c>
      <c r="AM330" s="37">
        <f t="shared" si="79"/>
        <v>41921.4</v>
      </c>
      <c r="AN330" s="37">
        <f t="shared" si="78"/>
        <v>43154.400000000001</v>
      </c>
      <c r="AO330" s="37">
        <f t="shared" si="78"/>
        <v>44387.4</v>
      </c>
      <c r="AP330" s="37">
        <f t="shared" si="78"/>
        <v>45620.4</v>
      </c>
      <c r="AQ330" s="37">
        <f t="shared" si="78"/>
        <v>46853.4</v>
      </c>
      <c r="AR330" s="37">
        <f t="shared" si="78"/>
        <v>48086.400000000001</v>
      </c>
      <c r="AS330" s="37">
        <f t="shared" si="78"/>
        <v>49319.4</v>
      </c>
      <c r="AT330" s="37">
        <f t="shared" si="78"/>
        <v>50552.4</v>
      </c>
      <c r="AU330" s="37">
        <f t="shared" si="78"/>
        <v>51785.4</v>
      </c>
      <c r="AV330" s="37">
        <f t="shared" si="84"/>
        <v>53018.400000000001</v>
      </c>
      <c r="AW330" s="37">
        <f t="shared" si="84"/>
        <v>54251.4</v>
      </c>
    </row>
    <row r="331" spans="1:49" ht="24">
      <c r="A331" s="21">
        <v>361080</v>
      </c>
      <c r="B331" s="11" t="s">
        <v>191</v>
      </c>
      <c r="C331" s="34">
        <v>18361.599999999999</v>
      </c>
      <c r="D331" s="38">
        <f t="shared" si="80"/>
        <v>2295.1999999999998</v>
      </c>
      <c r="E331" s="12">
        <v>8</v>
      </c>
      <c r="F331" s="13">
        <v>7</v>
      </c>
      <c r="G331" s="13">
        <v>10</v>
      </c>
      <c r="H331" s="35">
        <f t="shared" si="81"/>
        <v>1147.5999999999999</v>
      </c>
      <c r="I331" s="36">
        <f t="shared" si="82"/>
        <v>1530.1</v>
      </c>
      <c r="J331" s="37">
        <f t="shared" si="86"/>
        <v>2295.1999999999998</v>
      </c>
      <c r="K331" s="37">
        <f t="shared" si="85"/>
        <v>4590.3999999999996</v>
      </c>
      <c r="L331" s="37">
        <f t="shared" si="85"/>
        <v>6885.6</v>
      </c>
      <c r="M331" s="37">
        <f t="shared" si="85"/>
        <v>9180.7999999999993</v>
      </c>
      <c r="N331" s="37">
        <f t="shared" si="85"/>
        <v>11476</v>
      </c>
      <c r="O331" s="37">
        <f t="shared" si="85"/>
        <v>13771.2</v>
      </c>
      <c r="P331" s="37">
        <f t="shared" si="85"/>
        <v>18361.599999999999</v>
      </c>
      <c r="Q331" s="37">
        <f t="shared" si="85"/>
        <v>18361.599999999999</v>
      </c>
      <c r="R331" s="37">
        <f t="shared" si="83"/>
        <v>18361.599999999999</v>
      </c>
      <c r="S331" s="37">
        <f t="shared" si="83"/>
        <v>18361.599999999999</v>
      </c>
      <c r="T331" s="37">
        <f t="shared" si="83"/>
        <v>19509.2</v>
      </c>
      <c r="U331" s="37">
        <f t="shared" si="83"/>
        <v>20656.8</v>
      </c>
      <c r="V331" s="37">
        <f t="shared" si="83"/>
        <v>21804.400000000001</v>
      </c>
      <c r="W331" s="37">
        <f t="shared" si="83"/>
        <v>22952</v>
      </c>
      <c r="X331" s="37">
        <f t="shared" si="83"/>
        <v>24099.599999999999</v>
      </c>
      <c r="Y331" s="37">
        <f t="shared" si="83"/>
        <v>25247.200000000001</v>
      </c>
      <c r="Z331" s="37">
        <f t="shared" si="83"/>
        <v>26394.799999999999</v>
      </c>
      <c r="AA331" s="37">
        <f t="shared" si="75"/>
        <v>27542.400000000001</v>
      </c>
      <c r="AB331" s="37">
        <f t="shared" si="75"/>
        <v>28690</v>
      </c>
      <c r="AC331" s="37">
        <f t="shared" si="75"/>
        <v>29837.599999999999</v>
      </c>
      <c r="AD331" s="37">
        <f t="shared" si="75"/>
        <v>30985.200000000001</v>
      </c>
      <c r="AE331" s="37">
        <f t="shared" si="79"/>
        <v>32132.799999999999</v>
      </c>
      <c r="AF331" s="37">
        <f t="shared" si="79"/>
        <v>33280.400000000001</v>
      </c>
      <c r="AG331" s="37">
        <f t="shared" si="79"/>
        <v>34428</v>
      </c>
      <c r="AH331" s="37">
        <f t="shared" si="79"/>
        <v>35575.599999999999</v>
      </c>
      <c r="AI331" s="37">
        <f t="shared" si="79"/>
        <v>36723.199999999997</v>
      </c>
      <c r="AJ331" s="37">
        <f t="shared" si="79"/>
        <v>37870.800000000003</v>
      </c>
      <c r="AK331" s="37">
        <f t="shared" si="79"/>
        <v>39018.400000000001</v>
      </c>
      <c r="AL331" s="37">
        <f t="shared" si="79"/>
        <v>40166</v>
      </c>
      <c r="AM331" s="37">
        <f t="shared" si="79"/>
        <v>41313.599999999999</v>
      </c>
      <c r="AN331" s="37">
        <f t="shared" si="78"/>
        <v>42461.2</v>
      </c>
      <c r="AO331" s="37">
        <f t="shared" si="78"/>
        <v>43608.800000000003</v>
      </c>
      <c r="AP331" s="37">
        <f t="shared" si="78"/>
        <v>44756.4</v>
      </c>
      <c r="AQ331" s="37">
        <f t="shared" si="78"/>
        <v>45904</v>
      </c>
      <c r="AR331" s="37">
        <f t="shared" si="78"/>
        <v>47051.6</v>
      </c>
      <c r="AS331" s="37">
        <f t="shared" si="78"/>
        <v>48199.199999999997</v>
      </c>
      <c r="AT331" s="37">
        <f t="shared" si="78"/>
        <v>49346.8</v>
      </c>
      <c r="AU331" s="37">
        <f t="shared" si="78"/>
        <v>50494.400000000001</v>
      </c>
      <c r="AV331" s="37">
        <f t="shared" si="84"/>
        <v>51642</v>
      </c>
      <c r="AW331" s="37">
        <f t="shared" si="84"/>
        <v>52789.599999999999</v>
      </c>
    </row>
    <row r="332" spans="1:49" ht="13.2">
      <c r="A332" s="21">
        <v>361090</v>
      </c>
      <c r="B332" s="11" t="s">
        <v>190</v>
      </c>
      <c r="C332" s="34">
        <v>24460.799999999999</v>
      </c>
      <c r="D332" s="38">
        <f t="shared" si="80"/>
        <v>2038.4</v>
      </c>
      <c r="E332" s="12">
        <v>12</v>
      </c>
      <c r="F332" s="13">
        <v>10</v>
      </c>
      <c r="G332" s="13">
        <v>15</v>
      </c>
      <c r="H332" s="35">
        <f t="shared" si="81"/>
        <v>1019.2</v>
      </c>
      <c r="I332" s="36">
        <f t="shared" si="82"/>
        <v>1358.9</v>
      </c>
      <c r="J332" s="37">
        <f t="shared" si="86"/>
        <v>2038.4</v>
      </c>
      <c r="K332" s="37">
        <f t="shared" si="85"/>
        <v>4076.8</v>
      </c>
      <c r="L332" s="37">
        <f t="shared" si="85"/>
        <v>6115.2</v>
      </c>
      <c r="M332" s="37">
        <f t="shared" si="85"/>
        <v>8153.6</v>
      </c>
      <c r="N332" s="37">
        <f t="shared" si="85"/>
        <v>10192</v>
      </c>
      <c r="O332" s="37">
        <f t="shared" si="85"/>
        <v>12230.4</v>
      </c>
      <c r="P332" s="37">
        <f t="shared" si="85"/>
        <v>14268.8</v>
      </c>
      <c r="Q332" s="37">
        <f t="shared" si="85"/>
        <v>16307.2</v>
      </c>
      <c r="R332" s="37">
        <f t="shared" si="83"/>
        <v>18345.599999999999</v>
      </c>
      <c r="S332" s="37">
        <f t="shared" si="83"/>
        <v>24460.799999999999</v>
      </c>
      <c r="T332" s="37">
        <f t="shared" si="83"/>
        <v>24460.799999999999</v>
      </c>
      <c r="U332" s="37">
        <f t="shared" si="83"/>
        <v>24460.799999999999</v>
      </c>
      <c r="V332" s="37">
        <f t="shared" si="83"/>
        <v>24460.799999999999</v>
      </c>
      <c r="W332" s="37">
        <f t="shared" si="83"/>
        <v>24460.799999999999</v>
      </c>
      <c r="X332" s="37">
        <f t="shared" si="83"/>
        <v>24460.799999999999</v>
      </c>
      <c r="Y332" s="37">
        <f t="shared" si="83"/>
        <v>25480</v>
      </c>
      <c r="Z332" s="37">
        <f t="shared" si="83"/>
        <v>26499.200000000001</v>
      </c>
      <c r="AA332" s="37">
        <f t="shared" si="75"/>
        <v>27518.400000000001</v>
      </c>
      <c r="AB332" s="37">
        <f t="shared" si="75"/>
        <v>28537.599999999999</v>
      </c>
      <c r="AC332" s="37">
        <f t="shared" si="75"/>
        <v>29556.799999999999</v>
      </c>
      <c r="AD332" s="37">
        <f t="shared" si="75"/>
        <v>30576</v>
      </c>
      <c r="AE332" s="37">
        <f t="shared" si="79"/>
        <v>31595.200000000001</v>
      </c>
      <c r="AF332" s="37">
        <f t="shared" si="79"/>
        <v>32614.400000000001</v>
      </c>
      <c r="AG332" s="37">
        <f t="shared" si="79"/>
        <v>33633.599999999999</v>
      </c>
      <c r="AH332" s="37">
        <f t="shared" si="79"/>
        <v>34652.800000000003</v>
      </c>
      <c r="AI332" s="37">
        <f t="shared" si="79"/>
        <v>35672</v>
      </c>
      <c r="AJ332" s="37">
        <f t="shared" si="79"/>
        <v>36691.199999999997</v>
      </c>
      <c r="AK332" s="37">
        <f t="shared" si="79"/>
        <v>37710.400000000001</v>
      </c>
      <c r="AL332" s="37">
        <f t="shared" si="79"/>
        <v>38729.599999999999</v>
      </c>
      <c r="AM332" s="37">
        <f t="shared" si="79"/>
        <v>39748.800000000003</v>
      </c>
      <c r="AN332" s="37">
        <f t="shared" si="78"/>
        <v>40768</v>
      </c>
      <c r="AO332" s="37">
        <f t="shared" si="78"/>
        <v>41787.199999999997</v>
      </c>
      <c r="AP332" s="37">
        <f t="shared" si="78"/>
        <v>42806.400000000001</v>
      </c>
      <c r="AQ332" s="37">
        <f t="shared" si="78"/>
        <v>43825.599999999999</v>
      </c>
      <c r="AR332" s="37">
        <f t="shared" si="78"/>
        <v>44844.800000000003</v>
      </c>
      <c r="AS332" s="37">
        <f t="shared" si="78"/>
        <v>45864</v>
      </c>
      <c r="AT332" s="37">
        <f t="shared" si="78"/>
        <v>46883.199999999997</v>
      </c>
      <c r="AU332" s="37">
        <f t="shared" si="78"/>
        <v>47902.400000000001</v>
      </c>
      <c r="AV332" s="37">
        <f t="shared" si="84"/>
        <v>48921.599999999999</v>
      </c>
      <c r="AW332" s="37">
        <f t="shared" si="84"/>
        <v>49940.800000000003</v>
      </c>
    </row>
    <row r="333" spans="1:49" ht="13.2">
      <c r="A333" s="21">
        <v>361100</v>
      </c>
      <c r="B333" s="11" t="s">
        <v>189</v>
      </c>
      <c r="C333" s="34">
        <v>14334.5</v>
      </c>
      <c r="D333" s="38">
        <f t="shared" si="80"/>
        <v>2866.9</v>
      </c>
      <c r="E333" s="12">
        <v>5</v>
      </c>
      <c r="F333" s="13">
        <v>4</v>
      </c>
      <c r="G333" s="13">
        <v>6</v>
      </c>
      <c r="H333" s="35">
        <f t="shared" si="81"/>
        <v>1433.5</v>
      </c>
      <c r="I333" s="36">
        <f t="shared" si="82"/>
        <v>1911.3</v>
      </c>
      <c r="J333" s="37">
        <f t="shared" si="86"/>
        <v>2866.9</v>
      </c>
      <c r="K333" s="37">
        <f t="shared" si="85"/>
        <v>5733.8</v>
      </c>
      <c r="L333" s="37">
        <f t="shared" si="85"/>
        <v>8600.7000000000007</v>
      </c>
      <c r="M333" s="37">
        <f t="shared" si="85"/>
        <v>14334.5</v>
      </c>
      <c r="N333" s="37">
        <f t="shared" si="85"/>
        <v>14334.5</v>
      </c>
      <c r="O333" s="37">
        <f t="shared" si="85"/>
        <v>14334.5</v>
      </c>
      <c r="P333" s="37">
        <f t="shared" si="85"/>
        <v>15768</v>
      </c>
      <c r="Q333" s="37">
        <f t="shared" si="85"/>
        <v>17201.5</v>
      </c>
      <c r="R333" s="37">
        <f t="shared" si="83"/>
        <v>18635</v>
      </c>
      <c r="S333" s="37">
        <f t="shared" si="83"/>
        <v>20068.5</v>
      </c>
      <c r="T333" s="37">
        <f t="shared" si="83"/>
        <v>21502</v>
      </c>
      <c r="U333" s="37">
        <f t="shared" si="83"/>
        <v>22935.5</v>
      </c>
      <c r="V333" s="37">
        <f t="shared" si="83"/>
        <v>24369</v>
      </c>
      <c r="W333" s="37">
        <f t="shared" si="83"/>
        <v>25802.5</v>
      </c>
      <c r="X333" s="37">
        <f t="shared" si="83"/>
        <v>27236</v>
      </c>
      <c r="Y333" s="37">
        <f t="shared" si="83"/>
        <v>28669.5</v>
      </c>
      <c r="Z333" s="37">
        <f t="shared" si="83"/>
        <v>30103</v>
      </c>
      <c r="AA333" s="37">
        <f t="shared" si="75"/>
        <v>31536.5</v>
      </c>
      <c r="AB333" s="37">
        <f t="shared" si="75"/>
        <v>32970</v>
      </c>
      <c r="AC333" s="37">
        <f t="shared" si="75"/>
        <v>34403.5</v>
      </c>
      <c r="AD333" s="37">
        <f t="shared" si="75"/>
        <v>35837</v>
      </c>
      <c r="AE333" s="37">
        <f t="shared" si="79"/>
        <v>37270.5</v>
      </c>
      <c r="AF333" s="37">
        <f t="shared" si="79"/>
        <v>38704</v>
      </c>
      <c r="AG333" s="37">
        <f t="shared" si="79"/>
        <v>40137.5</v>
      </c>
      <c r="AH333" s="37">
        <f t="shared" si="79"/>
        <v>41571</v>
      </c>
      <c r="AI333" s="37">
        <f t="shared" si="79"/>
        <v>43004.5</v>
      </c>
      <c r="AJ333" s="37">
        <f t="shared" si="79"/>
        <v>44438</v>
      </c>
      <c r="AK333" s="37">
        <f t="shared" si="79"/>
        <v>45871.5</v>
      </c>
      <c r="AL333" s="37">
        <f t="shared" si="79"/>
        <v>47305</v>
      </c>
      <c r="AM333" s="37">
        <f t="shared" si="79"/>
        <v>48738.5</v>
      </c>
      <c r="AN333" s="37">
        <f t="shared" si="78"/>
        <v>50172</v>
      </c>
      <c r="AO333" s="37">
        <f t="shared" si="78"/>
        <v>51605.5</v>
      </c>
      <c r="AP333" s="37">
        <f t="shared" si="78"/>
        <v>53039</v>
      </c>
      <c r="AQ333" s="37">
        <f t="shared" si="78"/>
        <v>54472.5</v>
      </c>
      <c r="AR333" s="37">
        <f t="shared" si="78"/>
        <v>55906</v>
      </c>
      <c r="AS333" s="37">
        <f t="shared" si="78"/>
        <v>57339.5</v>
      </c>
      <c r="AT333" s="37">
        <f t="shared" si="78"/>
        <v>58773</v>
      </c>
      <c r="AU333" s="37">
        <f t="shared" si="78"/>
        <v>60206.5</v>
      </c>
      <c r="AV333" s="37">
        <f t="shared" si="84"/>
        <v>61640</v>
      </c>
      <c r="AW333" s="37">
        <f t="shared" si="84"/>
        <v>63073.5</v>
      </c>
    </row>
    <row r="334" spans="1:49" ht="13.2">
      <c r="A334" s="21">
        <v>361110</v>
      </c>
      <c r="B334" s="11" t="s">
        <v>188</v>
      </c>
      <c r="C334" s="34">
        <v>21154.799999999999</v>
      </c>
      <c r="D334" s="38">
        <f t="shared" si="80"/>
        <v>1762.9</v>
      </c>
      <c r="E334" s="12">
        <v>12</v>
      </c>
      <c r="F334" s="13">
        <v>10</v>
      </c>
      <c r="G334" s="13">
        <v>15</v>
      </c>
      <c r="H334" s="35">
        <f t="shared" si="81"/>
        <v>881.5</v>
      </c>
      <c r="I334" s="36">
        <f t="shared" si="82"/>
        <v>1175.3</v>
      </c>
      <c r="J334" s="37">
        <f t="shared" si="86"/>
        <v>1762.9</v>
      </c>
      <c r="K334" s="37">
        <f t="shared" si="85"/>
        <v>3525.8</v>
      </c>
      <c r="L334" s="37">
        <f t="shared" si="85"/>
        <v>5288.7</v>
      </c>
      <c r="M334" s="37">
        <f t="shared" si="85"/>
        <v>7051.6</v>
      </c>
      <c r="N334" s="37">
        <f t="shared" si="85"/>
        <v>8814.5</v>
      </c>
      <c r="O334" s="37">
        <f t="shared" si="85"/>
        <v>10577.4</v>
      </c>
      <c r="P334" s="37">
        <f t="shared" si="85"/>
        <v>12340.3</v>
      </c>
      <c r="Q334" s="37">
        <f t="shared" si="85"/>
        <v>14103.2</v>
      </c>
      <c r="R334" s="37">
        <f t="shared" si="83"/>
        <v>15866.1</v>
      </c>
      <c r="S334" s="37">
        <f t="shared" si="83"/>
        <v>21154.799999999999</v>
      </c>
      <c r="T334" s="37">
        <f t="shared" si="83"/>
        <v>21154.799999999999</v>
      </c>
      <c r="U334" s="37">
        <f t="shared" si="83"/>
        <v>21154.799999999999</v>
      </c>
      <c r="V334" s="37">
        <f t="shared" si="83"/>
        <v>21154.799999999999</v>
      </c>
      <c r="W334" s="37">
        <f t="shared" si="83"/>
        <v>21154.799999999999</v>
      </c>
      <c r="X334" s="37">
        <f t="shared" si="83"/>
        <v>21154.799999999999</v>
      </c>
      <c r="Y334" s="37">
        <f t="shared" si="83"/>
        <v>22036.3</v>
      </c>
      <c r="Z334" s="37">
        <f t="shared" si="83"/>
        <v>22917.8</v>
      </c>
      <c r="AA334" s="37">
        <f t="shared" si="75"/>
        <v>23799.3</v>
      </c>
      <c r="AB334" s="37">
        <f t="shared" si="75"/>
        <v>24680.799999999999</v>
      </c>
      <c r="AC334" s="37">
        <f t="shared" si="75"/>
        <v>25562.3</v>
      </c>
      <c r="AD334" s="37">
        <f t="shared" si="75"/>
        <v>26443.8</v>
      </c>
      <c r="AE334" s="37">
        <f t="shared" si="79"/>
        <v>27325.3</v>
      </c>
      <c r="AF334" s="37">
        <f t="shared" si="79"/>
        <v>28206.799999999999</v>
      </c>
      <c r="AG334" s="37">
        <f t="shared" si="79"/>
        <v>29088.3</v>
      </c>
      <c r="AH334" s="37">
        <f t="shared" si="79"/>
        <v>29969.8</v>
      </c>
      <c r="AI334" s="37">
        <f t="shared" si="79"/>
        <v>30851.3</v>
      </c>
      <c r="AJ334" s="37">
        <f t="shared" si="79"/>
        <v>31732.799999999999</v>
      </c>
      <c r="AK334" s="37">
        <f t="shared" si="79"/>
        <v>32614.3</v>
      </c>
      <c r="AL334" s="37">
        <f t="shared" si="79"/>
        <v>33495.800000000003</v>
      </c>
      <c r="AM334" s="37">
        <f t="shared" si="79"/>
        <v>34377.300000000003</v>
      </c>
      <c r="AN334" s="37">
        <f t="shared" si="78"/>
        <v>35258.800000000003</v>
      </c>
      <c r="AO334" s="37">
        <f t="shared" si="78"/>
        <v>36140.300000000003</v>
      </c>
      <c r="AP334" s="37">
        <f t="shared" si="78"/>
        <v>37021.800000000003</v>
      </c>
      <c r="AQ334" s="37">
        <f t="shared" si="78"/>
        <v>37903.300000000003</v>
      </c>
      <c r="AR334" s="37">
        <f t="shared" si="78"/>
        <v>38784.800000000003</v>
      </c>
      <c r="AS334" s="37">
        <f t="shared" si="78"/>
        <v>39666.300000000003</v>
      </c>
      <c r="AT334" s="37">
        <f t="shared" si="78"/>
        <v>40547.800000000003</v>
      </c>
      <c r="AU334" s="37">
        <f t="shared" si="78"/>
        <v>41429.300000000003</v>
      </c>
      <c r="AV334" s="37">
        <f t="shared" si="84"/>
        <v>42310.8</v>
      </c>
      <c r="AW334" s="37">
        <f t="shared" si="84"/>
        <v>43192.3</v>
      </c>
    </row>
    <row r="335" spans="1:49" ht="13.2">
      <c r="A335" s="21">
        <v>361120</v>
      </c>
      <c r="B335" s="11" t="s">
        <v>187</v>
      </c>
      <c r="C335" s="34">
        <v>5786.7</v>
      </c>
      <c r="D335" s="38">
        <f t="shared" si="80"/>
        <v>1928.9</v>
      </c>
      <c r="E335" s="12">
        <v>3</v>
      </c>
      <c r="F335" s="13">
        <v>3</v>
      </c>
      <c r="G335" s="13">
        <v>4</v>
      </c>
      <c r="H335" s="35">
        <f t="shared" si="81"/>
        <v>964.5</v>
      </c>
      <c r="I335" s="36">
        <f t="shared" si="82"/>
        <v>1285.9000000000001</v>
      </c>
      <c r="J335" s="37">
        <f t="shared" si="86"/>
        <v>1928.9</v>
      </c>
      <c r="K335" s="37">
        <f t="shared" si="85"/>
        <v>3857.8</v>
      </c>
      <c r="L335" s="37">
        <f t="shared" si="85"/>
        <v>5786.7</v>
      </c>
      <c r="M335" s="37">
        <f t="shared" si="85"/>
        <v>5786.7</v>
      </c>
      <c r="N335" s="37">
        <f t="shared" si="85"/>
        <v>6751.2</v>
      </c>
      <c r="O335" s="37">
        <f t="shared" si="85"/>
        <v>7715.7</v>
      </c>
      <c r="P335" s="37">
        <f t="shared" si="85"/>
        <v>8680.2000000000007</v>
      </c>
      <c r="Q335" s="37">
        <f t="shared" si="85"/>
        <v>9644.7000000000007</v>
      </c>
      <c r="R335" s="37">
        <f t="shared" si="83"/>
        <v>10609.2</v>
      </c>
      <c r="S335" s="37">
        <f t="shared" si="83"/>
        <v>11573.7</v>
      </c>
      <c r="T335" s="37">
        <f t="shared" si="83"/>
        <v>12538.2</v>
      </c>
      <c r="U335" s="37">
        <f t="shared" si="83"/>
        <v>13502.7</v>
      </c>
      <c r="V335" s="37">
        <f t="shared" si="83"/>
        <v>14467.2</v>
      </c>
      <c r="W335" s="37">
        <f t="shared" si="83"/>
        <v>15431.7</v>
      </c>
      <c r="X335" s="37">
        <f t="shared" si="83"/>
        <v>16396.2</v>
      </c>
      <c r="Y335" s="37">
        <f t="shared" si="83"/>
        <v>17360.7</v>
      </c>
      <c r="Z335" s="37">
        <f t="shared" si="83"/>
        <v>18325.2</v>
      </c>
      <c r="AA335" s="37">
        <f t="shared" si="75"/>
        <v>19289.7</v>
      </c>
      <c r="AB335" s="37">
        <f t="shared" si="75"/>
        <v>20254.2</v>
      </c>
      <c r="AC335" s="37">
        <f t="shared" si="75"/>
        <v>21218.7</v>
      </c>
      <c r="AD335" s="37">
        <f t="shared" si="75"/>
        <v>22183.200000000001</v>
      </c>
      <c r="AE335" s="37">
        <f t="shared" si="79"/>
        <v>23147.7</v>
      </c>
      <c r="AF335" s="37">
        <f t="shared" si="79"/>
        <v>24112.2</v>
      </c>
      <c r="AG335" s="37">
        <f t="shared" si="79"/>
        <v>25076.7</v>
      </c>
      <c r="AH335" s="37">
        <f t="shared" si="79"/>
        <v>26041.200000000001</v>
      </c>
      <c r="AI335" s="37">
        <f t="shared" si="79"/>
        <v>27005.7</v>
      </c>
      <c r="AJ335" s="37">
        <f t="shared" si="79"/>
        <v>27970.2</v>
      </c>
      <c r="AK335" s="37">
        <f t="shared" si="79"/>
        <v>28934.7</v>
      </c>
      <c r="AL335" s="37">
        <f t="shared" si="79"/>
        <v>29899.200000000001</v>
      </c>
      <c r="AM335" s="37">
        <f t="shared" si="79"/>
        <v>30863.7</v>
      </c>
      <c r="AN335" s="37">
        <f t="shared" si="78"/>
        <v>31828.2</v>
      </c>
      <c r="AO335" s="37">
        <f t="shared" si="78"/>
        <v>32792.699999999997</v>
      </c>
      <c r="AP335" s="37">
        <f t="shared" si="78"/>
        <v>33757.199999999997</v>
      </c>
      <c r="AQ335" s="37">
        <f t="shared" si="78"/>
        <v>34721.699999999997</v>
      </c>
      <c r="AR335" s="37">
        <f t="shared" si="78"/>
        <v>35686.199999999997</v>
      </c>
      <c r="AS335" s="37">
        <f t="shared" si="78"/>
        <v>36650.699999999997</v>
      </c>
      <c r="AT335" s="37">
        <f t="shared" si="78"/>
        <v>37615.199999999997</v>
      </c>
      <c r="AU335" s="37">
        <f t="shared" si="78"/>
        <v>38579.699999999997</v>
      </c>
      <c r="AV335" s="37">
        <f t="shared" si="84"/>
        <v>39544.199999999997</v>
      </c>
      <c r="AW335" s="37">
        <f t="shared" si="84"/>
        <v>40508.699999999997</v>
      </c>
    </row>
    <row r="336" spans="1:49" ht="24">
      <c r="A336" s="21">
        <v>361130</v>
      </c>
      <c r="B336" s="11" t="s">
        <v>525</v>
      </c>
      <c r="C336" s="34">
        <v>18192</v>
      </c>
      <c r="D336" s="38">
        <f t="shared" si="80"/>
        <v>2274</v>
      </c>
      <c r="E336" s="12">
        <v>8</v>
      </c>
      <c r="F336" s="13">
        <v>7</v>
      </c>
      <c r="G336" s="13">
        <v>10</v>
      </c>
      <c r="H336" s="35">
        <f t="shared" si="81"/>
        <v>1137</v>
      </c>
      <c r="I336" s="36">
        <f t="shared" si="82"/>
        <v>1516</v>
      </c>
      <c r="J336" s="37">
        <f t="shared" si="86"/>
        <v>2274</v>
      </c>
      <c r="K336" s="37">
        <f t="shared" si="85"/>
        <v>4548</v>
      </c>
      <c r="L336" s="37">
        <f t="shared" si="85"/>
        <v>6822</v>
      </c>
      <c r="M336" s="37">
        <f t="shared" si="85"/>
        <v>9096</v>
      </c>
      <c r="N336" s="37">
        <f t="shared" si="85"/>
        <v>11370</v>
      </c>
      <c r="O336" s="37">
        <f t="shared" si="85"/>
        <v>13644</v>
      </c>
      <c r="P336" s="37">
        <f t="shared" si="85"/>
        <v>18192</v>
      </c>
      <c r="Q336" s="37">
        <f t="shared" si="85"/>
        <v>18192</v>
      </c>
      <c r="R336" s="37">
        <f t="shared" si="83"/>
        <v>18192</v>
      </c>
      <c r="S336" s="37">
        <f t="shared" si="83"/>
        <v>18192</v>
      </c>
      <c r="T336" s="37">
        <f t="shared" si="83"/>
        <v>19329</v>
      </c>
      <c r="U336" s="37">
        <f t="shared" si="83"/>
        <v>20466</v>
      </c>
      <c r="V336" s="37">
        <f t="shared" si="83"/>
        <v>21603</v>
      </c>
      <c r="W336" s="37">
        <f t="shared" si="83"/>
        <v>22740</v>
      </c>
      <c r="X336" s="37">
        <f t="shared" si="83"/>
        <v>23877</v>
      </c>
      <c r="Y336" s="37">
        <f t="shared" si="83"/>
        <v>25014</v>
      </c>
      <c r="Z336" s="37">
        <f t="shared" si="83"/>
        <v>26151</v>
      </c>
      <c r="AA336" s="37">
        <f t="shared" si="75"/>
        <v>27288</v>
      </c>
      <c r="AB336" s="37">
        <f t="shared" si="75"/>
        <v>28425</v>
      </c>
      <c r="AC336" s="37">
        <f t="shared" si="75"/>
        <v>29562</v>
      </c>
      <c r="AD336" s="37">
        <f t="shared" si="75"/>
        <v>30699</v>
      </c>
      <c r="AE336" s="37">
        <f t="shared" si="79"/>
        <v>31836</v>
      </c>
      <c r="AF336" s="37">
        <f t="shared" si="79"/>
        <v>32973</v>
      </c>
      <c r="AG336" s="37">
        <f t="shared" si="79"/>
        <v>34110</v>
      </c>
      <c r="AH336" s="37">
        <f t="shared" si="79"/>
        <v>35247</v>
      </c>
      <c r="AI336" s="37">
        <f t="shared" si="79"/>
        <v>36384</v>
      </c>
      <c r="AJ336" s="37">
        <f t="shared" si="79"/>
        <v>37521</v>
      </c>
      <c r="AK336" s="37">
        <f t="shared" si="79"/>
        <v>38658</v>
      </c>
      <c r="AL336" s="37">
        <f t="shared" si="79"/>
        <v>39795</v>
      </c>
      <c r="AM336" s="37">
        <f t="shared" si="79"/>
        <v>40932</v>
      </c>
      <c r="AN336" s="37">
        <f t="shared" si="78"/>
        <v>42069</v>
      </c>
      <c r="AO336" s="37">
        <f t="shared" si="78"/>
        <v>43206</v>
      </c>
      <c r="AP336" s="37">
        <f t="shared" si="78"/>
        <v>44343</v>
      </c>
      <c r="AQ336" s="37">
        <f t="shared" si="78"/>
        <v>45480</v>
      </c>
      <c r="AR336" s="37">
        <f t="shared" si="78"/>
        <v>46617</v>
      </c>
      <c r="AS336" s="37">
        <f t="shared" si="78"/>
        <v>47754</v>
      </c>
      <c r="AT336" s="37">
        <f t="shared" si="78"/>
        <v>48891</v>
      </c>
      <c r="AU336" s="37">
        <f t="shared" si="78"/>
        <v>50028</v>
      </c>
      <c r="AV336" s="37">
        <f t="shared" si="84"/>
        <v>51165</v>
      </c>
      <c r="AW336" s="37">
        <f t="shared" si="84"/>
        <v>52302</v>
      </c>
    </row>
    <row r="337" spans="1:49" ht="13.2">
      <c r="A337" s="21">
        <v>361140</v>
      </c>
      <c r="B337" s="11" t="s">
        <v>186</v>
      </c>
      <c r="C337" s="34">
        <v>19063.2</v>
      </c>
      <c r="D337" s="38">
        <f t="shared" si="80"/>
        <v>2382.9</v>
      </c>
      <c r="E337" s="12">
        <v>8</v>
      </c>
      <c r="F337" s="13">
        <v>7</v>
      </c>
      <c r="G337" s="13">
        <v>10</v>
      </c>
      <c r="H337" s="35">
        <f t="shared" si="81"/>
        <v>1191.5</v>
      </c>
      <c r="I337" s="36">
        <f t="shared" si="82"/>
        <v>1588.6</v>
      </c>
      <c r="J337" s="37">
        <f t="shared" si="86"/>
        <v>2382.9</v>
      </c>
      <c r="K337" s="37">
        <f t="shared" si="85"/>
        <v>4765.8</v>
      </c>
      <c r="L337" s="37">
        <f t="shared" si="85"/>
        <v>7148.7</v>
      </c>
      <c r="M337" s="37">
        <f t="shared" si="85"/>
        <v>9531.6</v>
      </c>
      <c r="N337" s="37">
        <f t="shared" si="85"/>
        <v>11914.5</v>
      </c>
      <c r="O337" s="37">
        <f t="shared" si="85"/>
        <v>14297.4</v>
      </c>
      <c r="P337" s="37">
        <f t="shared" si="85"/>
        <v>19063.2</v>
      </c>
      <c r="Q337" s="37">
        <f t="shared" si="85"/>
        <v>19063.2</v>
      </c>
      <c r="R337" s="37">
        <f t="shared" si="83"/>
        <v>19063.2</v>
      </c>
      <c r="S337" s="37">
        <f t="shared" si="83"/>
        <v>19063.2</v>
      </c>
      <c r="T337" s="37">
        <f t="shared" si="83"/>
        <v>20254.7</v>
      </c>
      <c r="U337" s="37">
        <f t="shared" si="83"/>
        <v>21446.2</v>
      </c>
      <c r="V337" s="37">
        <f t="shared" si="83"/>
        <v>22637.7</v>
      </c>
      <c r="W337" s="37">
        <f t="shared" si="83"/>
        <v>23829.200000000001</v>
      </c>
      <c r="X337" s="37">
        <f t="shared" si="83"/>
        <v>25020.7</v>
      </c>
      <c r="Y337" s="37">
        <f t="shared" si="83"/>
        <v>26212.2</v>
      </c>
      <c r="Z337" s="37">
        <f t="shared" si="83"/>
        <v>27403.7</v>
      </c>
      <c r="AA337" s="37">
        <f t="shared" si="75"/>
        <v>28595.200000000001</v>
      </c>
      <c r="AB337" s="37">
        <f t="shared" si="75"/>
        <v>29786.7</v>
      </c>
      <c r="AC337" s="37">
        <f t="shared" si="75"/>
        <v>30978.2</v>
      </c>
      <c r="AD337" s="37">
        <f t="shared" si="75"/>
        <v>32169.7</v>
      </c>
      <c r="AE337" s="37">
        <f t="shared" si="79"/>
        <v>33361.199999999997</v>
      </c>
      <c r="AF337" s="37">
        <f t="shared" si="79"/>
        <v>34552.699999999997</v>
      </c>
      <c r="AG337" s="37">
        <f t="shared" si="79"/>
        <v>35744.199999999997</v>
      </c>
      <c r="AH337" s="37">
        <f t="shared" si="79"/>
        <v>36935.699999999997</v>
      </c>
      <c r="AI337" s="37">
        <f t="shared" si="79"/>
        <v>38127.199999999997</v>
      </c>
      <c r="AJ337" s="37">
        <f t="shared" si="79"/>
        <v>39318.699999999997</v>
      </c>
      <c r="AK337" s="37">
        <f t="shared" si="79"/>
        <v>40510.199999999997</v>
      </c>
      <c r="AL337" s="37">
        <f t="shared" si="79"/>
        <v>41701.699999999997</v>
      </c>
      <c r="AM337" s="37">
        <f t="shared" si="79"/>
        <v>42893.2</v>
      </c>
      <c r="AN337" s="37">
        <f t="shared" si="79"/>
        <v>44084.7</v>
      </c>
      <c r="AO337" s="37">
        <f t="shared" si="79"/>
        <v>45276.2</v>
      </c>
      <c r="AP337" s="37">
        <f t="shared" si="79"/>
        <v>46467.7</v>
      </c>
      <c r="AQ337" s="37">
        <f t="shared" si="79"/>
        <v>47659.199999999997</v>
      </c>
      <c r="AR337" s="37">
        <f t="shared" si="79"/>
        <v>48850.7</v>
      </c>
      <c r="AS337" s="37">
        <f t="shared" si="79"/>
        <v>50042.2</v>
      </c>
      <c r="AT337" s="37">
        <f t="shared" si="79"/>
        <v>51233.7</v>
      </c>
      <c r="AU337" s="37">
        <f t="shared" ref="AU337:AW385" si="87">IF(AU$7&lt;$F337,$D337*AU$7,IF(AU$7&gt;$G337,$C337+(AU$7-$G337)*$H337,$C337))</f>
        <v>52425.2</v>
      </c>
      <c r="AV337" s="37">
        <f t="shared" si="84"/>
        <v>53616.7</v>
      </c>
      <c r="AW337" s="37">
        <f t="shared" si="84"/>
        <v>54808.2</v>
      </c>
    </row>
    <row r="338" spans="1:49" ht="13.2">
      <c r="A338" s="21">
        <v>361150</v>
      </c>
      <c r="B338" s="11" t="s">
        <v>185</v>
      </c>
      <c r="C338" s="34">
        <v>25048</v>
      </c>
      <c r="D338" s="38">
        <f t="shared" si="80"/>
        <v>3131</v>
      </c>
      <c r="E338" s="12">
        <v>8</v>
      </c>
      <c r="F338" s="13">
        <v>7</v>
      </c>
      <c r="G338" s="13">
        <v>10</v>
      </c>
      <c r="H338" s="35">
        <f t="shared" si="81"/>
        <v>1565.5</v>
      </c>
      <c r="I338" s="36">
        <f t="shared" si="82"/>
        <v>2087.3000000000002</v>
      </c>
      <c r="J338" s="37">
        <f t="shared" si="86"/>
        <v>3131</v>
      </c>
      <c r="K338" s="37">
        <f t="shared" si="85"/>
        <v>6262</v>
      </c>
      <c r="L338" s="37">
        <f t="shared" si="85"/>
        <v>9393</v>
      </c>
      <c r="M338" s="37">
        <f t="shared" si="85"/>
        <v>12524</v>
      </c>
      <c r="N338" s="37">
        <f t="shared" si="85"/>
        <v>15655</v>
      </c>
      <c r="O338" s="37">
        <f t="shared" si="85"/>
        <v>18786</v>
      </c>
      <c r="P338" s="37">
        <f t="shared" si="85"/>
        <v>25048</v>
      </c>
      <c r="Q338" s="37">
        <f t="shared" si="85"/>
        <v>25048</v>
      </c>
      <c r="R338" s="37">
        <f t="shared" si="83"/>
        <v>25048</v>
      </c>
      <c r="S338" s="37">
        <f t="shared" si="83"/>
        <v>25048</v>
      </c>
      <c r="T338" s="37">
        <f t="shared" si="83"/>
        <v>26613.5</v>
      </c>
      <c r="U338" s="37">
        <f t="shared" ref="U338:AJ356" si="88">IF(U$7&lt;$F338,$D338*U$7,IF(U$7&gt;$G338,$C338+(U$7-$G338)*$H338,$C338))</f>
        <v>28179</v>
      </c>
      <c r="V338" s="37">
        <f t="shared" si="88"/>
        <v>29744.5</v>
      </c>
      <c r="W338" s="37">
        <f t="shared" si="88"/>
        <v>31310</v>
      </c>
      <c r="X338" s="37">
        <f t="shared" si="88"/>
        <v>32875.5</v>
      </c>
      <c r="Y338" s="37">
        <f t="shared" si="88"/>
        <v>34441</v>
      </c>
      <c r="Z338" s="37">
        <f t="shared" si="88"/>
        <v>36006.5</v>
      </c>
      <c r="AA338" s="37">
        <f t="shared" si="75"/>
        <v>37572</v>
      </c>
      <c r="AB338" s="37">
        <f t="shared" si="75"/>
        <v>39137.5</v>
      </c>
      <c r="AC338" s="37">
        <f t="shared" si="75"/>
        <v>40703</v>
      </c>
      <c r="AD338" s="37">
        <f t="shared" si="75"/>
        <v>42268.5</v>
      </c>
      <c r="AE338" s="37">
        <f t="shared" si="79"/>
        <v>43834</v>
      </c>
      <c r="AF338" s="37">
        <f t="shared" si="79"/>
        <v>45399.5</v>
      </c>
      <c r="AG338" s="37">
        <f t="shared" si="79"/>
        <v>46965</v>
      </c>
      <c r="AH338" s="37">
        <f t="shared" si="79"/>
        <v>48530.5</v>
      </c>
      <c r="AI338" s="37">
        <f t="shared" si="79"/>
        <v>50096</v>
      </c>
      <c r="AJ338" s="37">
        <f t="shared" si="79"/>
        <v>51661.5</v>
      </c>
      <c r="AK338" s="37">
        <f t="shared" si="79"/>
        <v>53227</v>
      </c>
      <c r="AL338" s="37">
        <f t="shared" si="79"/>
        <v>54792.5</v>
      </c>
      <c r="AM338" s="37">
        <f t="shared" si="79"/>
        <v>56358</v>
      </c>
      <c r="AN338" s="37">
        <f t="shared" si="79"/>
        <v>57923.5</v>
      </c>
      <c r="AO338" s="37">
        <f t="shared" si="79"/>
        <v>59489</v>
      </c>
      <c r="AP338" s="37">
        <f t="shared" si="79"/>
        <v>61054.5</v>
      </c>
      <c r="AQ338" s="37">
        <f t="shared" si="79"/>
        <v>62620</v>
      </c>
      <c r="AR338" s="37">
        <f t="shared" si="79"/>
        <v>64185.5</v>
      </c>
      <c r="AS338" s="37">
        <f t="shared" si="79"/>
        <v>65751</v>
      </c>
      <c r="AT338" s="37">
        <f t="shared" si="79"/>
        <v>67316.5</v>
      </c>
      <c r="AU338" s="37">
        <f t="shared" si="87"/>
        <v>68882</v>
      </c>
      <c r="AV338" s="37">
        <f t="shared" si="84"/>
        <v>70447.5</v>
      </c>
      <c r="AW338" s="37">
        <f t="shared" si="84"/>
        <v>72013</v>
      </c>
    </row>
    <row r="339" spans="1:49" ht="13.2">
      <c r="A339" s="21">
        <v>361170</v>
      </c>
      <c r="B339" s="11" t="s">
        <v>184</v>
      </c>
      <c r="C339" s="34">
        <v>21448</v>
      </c>
      <c r="D339" s="38">
        <f t="shared" si="80"/>
        <v>1532</v>
      </c>
      <c r="E339" s="12">
        <v>14</v>
      </c>
      <c r="F339" s="13">
        <v>12</v>
      </c>
      <c r="G339" s="13">
        <v>17</v>
      </c>
      <c r="H339" s="35">
        <f t="shared" si="81"/>
        <v>766</v>
      </c>
      <c r="I339" s="36">
        <f t="shared" si="82"/>
        <v>1021.3</v>
      </c>
      <c r="J339" s="37">
        <f t="shared" si="86"/>
        <v>1532</v>
      </c>
      <c r="K339" s="37">
        <f t="shared" si="85"/>
        <v>3064</v>
      </c>
      <c r="L339" s="37">
        <f t="shared" si="85"/>
        <v>4596</v>
      </c>
      <c r="M339" s="37">
        <f t="shared" si="85"/>
        <v>6128</v>
      </c>
      <c r="N339" s="37">
        <f t="shared" si="85"/>
        <v>7660</v>
      </c>
      <c r="O339" s="37">
        <f t="shared" si="85"/>
        <v>9192</v>
      </c>
      <c r="P339" s="37">
        <f t="shared" si="85"/>
        <v>10724</v>
      </c>
      <c r="Q339" s="37">
        <f t="shared" si="85"/>
        <v>12256</v>
      </c>
      <c r="R339" s="37">
        <f t="shared" si="85"/>
        <v>13788</v>
      </c>
      <c r="S339" s="37">
        <f t="shared" si="85"/>
        <v>15320</v>
      </c>
      <c r="T339" s="37">
        <f t="shared" si="85"/>
        <v>16852</v>
      </c>
      <c r="U339" s="37">
        <f t="shared" si="88"/>
        <v>21448</v>
      </c>
      <c r="V339" s="37">
        <f t="shared" si="88"/>
        <v>21448</v>
      </c>
      <c r="W339" s="37">
        <f t="shared" si="88"/>
        <v>21448</v>
      </c>
      <c r="X339" s="37">
        <f t="shared" si="88"/>
        <v>21448</v>
      </c>
      <c r="Y339" s="37">
        <f t="shared" si="88"/>
        <v>21448</v>
      </c>
      <c r="Z339" s="37">
        <f t="shared" si="88"/>
        <v>21448</v>
      </c>
      <c r="AA339" s="37">
        <f t="shared" si="75"/>
        <v>22214</v>
      </c>
      <c r="AB339" s="37">
        <f t="shared" si="75"/>
        <v>22980</v>
      </c>
      <c r="AC339" s="37">
        <f t="shared" si="75"/>
        <v>23746</v>
      </c>
      <c r="AD339" s="37">
        <f t="shared" si="75"/>
        <v>24512</v>
      </c>
      <c r="AE339" s="37">
        <f t="shared" si="79"/>
        <v>25278</v>
      </c>
      <c r="AF339" s="37">
        <f t="shared" si="79"/>
        <v>26044</v>
      </c>
      <c r="AG339" s="37">
        <f t="shared" si="79"/>
        <v>26810</v>
      </c>
      <c r="AH339" s="37">
        <f t="shared" si="79"/>
        <v>27576</v>
      </c>
      <c r="AI339" s="37">
        <f t="shared" si="79"/>
        <v>28342</v>
      </c>
      <c r="AJ339" s="37">
        <f t="shared" si="79"/>
        <v>29108</v>
      </c>
      <c r="AK339" s="37">
        <f t="shared" si="79"/>
        <v>29874</v>
      </c>
      <c r="AL339" s="37">
        <f t="shared" si="79"/>
        <v>30640</v>
      </c>
      <c r="AM339" s="37">
        <f t="shared" si="79"/>
        <v>31406</v>
      </c>
      <c r="AN339" s="37">
        <f t="shared" si="79"/>
        <v>32172</v>
      </c>
      <c r="AO339" s="37">
        <f t="shared" si="79"/>
        <v>32938</v>
      </c>
      <c r="AP339" s="37">
        <f t="shared" si="79"/>
        <v>33704</v>
      </c>
      <c r="AQ339" s="37">
        <f t="shared" si="79"/>
        <v>34470</v>
      </c>
      <c r="AR339" s="37">
        <f t="shared" si="79"/>
        <v>35236</v>
      </c>
      <c r="AS339" s="37">
        <f t="shared" si="79"/>
        <v>36002</v>
      </c>
      <c r="AT339" s="37">
        <f t="shared" si="79"/>
        <v>36768</v>
      </c>
      <c r="AU339" s="37">
        <f t="shared" si="87"/>
        <v>37534</v>
      </c>
      <c r="AV339" s="37">
        <f t="shared" si="84"/>
        <v>38300</v>
      </c>
      <c r="AW339" s="37">
        <f t="shared" si="84"/>
        <v>39066</v>
      </c>
    </row>
    <row r="340" spans="1:49" ht="13.2">
      <c r="A340" s="21">
        <v>361190</v>
      </c>
      <c r="B340" s="11" t="s">
        <v>183</v>
      </c>
      <c r="C340" s="34">
        <v>39168</v>
      </c>
      <c r="D340" s="38">
        <f t="shared" si="80"/>
        <v>3916.8</v>
      </c>
      <c r="E340" s="12">
        <v>10</v>
      </c>
      <c r="F340" s="13">
        <v>8</v>
      </c>
      <c r="G340" s="13">
        <v>12</v>
      </c>
      <c r="H340" s="35">
        <f t="shared" si="81"/>
        <v>1958.4</v>
      </c>
      <c r="I340" s="36">
        <f t="shared" si="82"/>
        <v>2611.1999999999998</v>
      </c>
      <c r="J340" s="37">
        <f t="shared" si="86"/>
        <v>3916.8</v>
      </c>
      <c r="K340" s="37">
        <f t="shared" si="85"/>
        <v>7833.6</v>
      </c>
      <c r="L340" s="37">
        <f t="shared" si="85"/>
        <v>11750.4</v>
      </c>
      <c r="M340" s="37">
        <f t="shared" si="85"/>
        <v>15667.2</v>
      </c>
      <c r="N340" s="37">
        <f t="shared" si="85"/>
        <v>19584</v>
      </c>
      <c r="O340" s="37">
        <f t="shared" si="85"/>
        <v>23500.799999999999</v>
      </c>
      <c r="P340" s="37">
        <f t="shared" si="85"/>
        <v>27417.599999999999</v>
      </c>
      <c r="Q340" s="37">
        <f t="shared" si="85"/>
        <v>39168</v>
      </c>
      <c r="R340" s="37">
        <f t="shared" si="85"/>
        <v>39168</v>
      </c>
      <c r="S340" s="37">
        <f t="shared" si="85"/>
        <v>39168</v>
      </c>
      <c r="T340" s="37">
        <f t="shared" si="85"/>
        <v>39168</v>
      </c>
      <c r="U340" s="37">
        <f t="shared" si="88"/>
        <v>39168</v>
      </c>
      <c r="V340" s="37">
        <f t="shared" si="88"/>
        <v>41126.400000000001</v>
      </c>
      <c r="W340" s="37">
        <f t="shared" si="88"/>
        <v>43084.800000000003</v>
      </c>
      <c r="X340" s="37">
        <f t="shared" si="88"/>
        <v>45043.199999999997</v>
      </c>
      <c r="Y340" s="37">
        <f t="shared" si="88"/>
        <v>47001.599999999999</v>
      </c>
      <c r="Z340" s="37">
        <f t="shared" si="88"/>
        <v>48960</v>
      </c>
      <c r="AA340" s="37">
        <f t="shared" si="88"/>
        <v>50918.400000000001</v>
      </c>
      <c r="AB340" s="37">
        <f t="shared" si="88"/>
        <v>52876.800000000003</v>
      </c>
      <c r="AC340" s="37">
        <f t="shared" si="88"/>
        <v>54835.199999999997</v>
      </c>
      <c r="AD340" s="37">
        <f t="shared" si="88"/>
        <v>56793.599999999999</v>
      </c>
      <c r="AE340" s="37">
        <f t="shared" si="79"/>
        <v>58752</v>
      </c>
      <c r="AF340" s="37">
        <f t="shared" si="79"/>
        <v>60710.400000000001</v>
      </c>
      <c r="AG340" s="37">
        <f t="shared" si="79"/>
        <v>62668.800000000003</v>
      </c>
      <c r="AH340" s="37">
        <f t="shared" si="79"/>
        <v>64627.199999999997</v>
      </c>
      <c r="AI340" s="37">
        <f t="shared" si="79"/>
        <v>66585.600000000006</v>
      </c>
      <c r="AJ340" s="37">
        <f t="shared" si="79"/>
        <v>68544</v>
      </c>
      <c r="AK340" s="37">
        <f t="shared" si="79"/>
        <v>70502.399999999994</v>
      </c>
      <c r="AL340" s="37">
        <f t="shared" si="79"/>
        <v>72460.800000000003</v>
      </c>
      <c r="AM340" s="37">
        <f t="shared" si="79"/>
        <v>74419.199999999997</v>
      </c>
      <c r="AN340" s="37">
        <f t="shared" si="79"/>
        <v>76377.600000000006</v>
      </c>
      <c r="AO340" s="37">
        <f t="shared" si="79"/>
        <v>78336</v>
      </c>
      <c r="AP340" s="37">
        <f t="shared" si="79"/>
        <v>80294.399999999994</v>
      </c>
      <c r="AQ340" s="37">
        <f t="shared" si="79"/>
        <v>82252.800000000003</v>
      </c>
      <c r="AR340" s="37">
        <f t="shared" si="79"/>
        <v>84211.199999999997</v>
      </c>
      <c r="AS340" s="37">
        <f t="shared" si="79"/>
        <v>86169.600000000006</v>
      </c>
      <c r="AT340" s="37">
        <f t="shared" si="79"/>
        <v>88128</v>
      </c>
      <c r="AU340" s="37">
        <f t="shared" si="87"/>
        <v>90086.399999999994</v>
      </c>
      <c r="AV340" s="37">
        <f t="shared" si="84"/>
        <v>92044.800000000003</v>
      </c>
      <c r="AW340" s="37">
        <f t="shared" si="84"/>
        <v>94003.199999999997</v>
      </c>
    </row>
    <row r="341" spans="1:49" ht="13.2">
      <c r="A341" s="21">
        <v>361200</v>
      </c>
      <c r="B341" s="11" t="s">
        <v>182</v>
      </c>
      <c r="C341" s="34">
        <v>39208</v>
      </c>
      <c r="D341" s="38">
        <f t="shared" si="80"/>
        <v>3920.8</v>
      </c>
      <c r="E341" s="12">
        <v>10</v>
      </c>
      <c r="F341" s="13">
        <v>8</v>
      </c>
      <c r="G341" s="13">
        <v>12</v>
      </c>
      <c r="H341" s="35">
        <f t="shared" si="81"/>
        <v>1960.4</v>
      </c>
      <c r="I341" s="36">
        <f t="shared" si="82"/>
        <v>2613.9</v>
      </c>
      <c r="J341" s="37">
        <f t="shared" si="86"/>
        <v>3920.8</v>
      </c>
      <c r="K341" s="37">
        <f t="shared" si="85"/>
        <v>7841.6</v>
      </c>
      <c r="L341" s="37">
        <f t="shared" si="85"/>
        <v>11762.4</v>
      </c>
      <c r="M341" s="37">
        <f t="shared" si="85"/>
        <v>15683.2</v>
      </c>
      <c r="N341" s="37">
        <f t="shared" si="85"/>
        <v>19604</v>
      </c>
      <c r="O341" s="37">
        <f t="shared" si="85"/>
        <v>23524.799999999999</v>
      </c>
      <c r="P341" s="37">
        <f t="shared" si="85"/>
        <v>27445.599999999999</v>
      </c>
      <c r="Q341" s="37">
        <f t="shared" si="85"/>
        <v>39208</v>
      </c>
      <c r="R341" s="37">
        <f t="shared" si="85"/>
        <v>39208</v>
      </c>
      <c r="S341" s="37">
        <f t="shared" si="85"/>
        <v>39208</v>
      </c>
      <c r="T341" s="37">
        <f t="shared" si="85"/>
        <v>39208</v>
      </c>
      <c r="U341" s="37">
        <f t="shared" si="88"/>
        <v>39208</v>
      </c>
      <c r="V341" s="37">
        <f t="shared" si="88"/>
        <v>41168.400000000001</v>
      </c>
      <c r="W341" s="37">
        <f t="shared" si="88"/>
        <v>43128.800000000003</v>
      </c>
      <c r="X341" s="37">
        <f t="shared" si="88"/>
        <v>45089.2</v>
      </c>
      <c r="Y341" s="37">
        <f t="shared" si="88"/>
        <v>47049.599999999999</v>
      </c>
      <c r="Z341" s="37">
        <f t="shared" si="88"/>
        <v>49010</v>
      </c>
      <c r="AA341" s="37">
        <f t="shared" si="88"/>
        <v>50970.400000000001</v>
      </c>
      <c r="AB341" s="37">
        <f t="shared" si="88"/>
        <v>52930.8</v>
      </c>
      <c r="AC341" s="37">
        <f t="shared" si="88"/>
        <v>54891.199999999997</v>
      </c>
      <c r="AD341" s="37">
        <f t="shared" si="88"/>
        <v>56851.6</v>
      </c>
      <c r="AE341" s="37">
        <f t="shared" si="79"/>
        <v>58812</v>
      </c>
      <c r="AF341" s="37">
        <f t="shared" si="79"/>
        <v>60772.4</v>
      </c>
      <c r="AG341" s="37">
        <f t="shared" si="79"/>
        <v>62732.800000000003</v>
      </c>
      <c r="AH341" s="37">
        <f t="shared" si="79"/>
        <v>64693.2</v>
      </c>
      <c r="AI341" s="37">
        <f t="shared" si="79"/>
        <v>66653.600000000006</v>
      </c>
      <c r="AJ341" s="37">
        <f t="shared" si="79"/>
        <v>68614</v>
      </c>
      <c r="AK341" s="37">
        <f t="shared" si="79"/>
        <v>70574.399999999994</v>
      </c>
      <c r="AL341" s="37">
        <f t="shared" si="79"/>
        <v>72534.8</v>
      </c>
      <c r="AM341" s="37">
        <f t="shared" si="79"/>
        <v>74495.199999999997</v>
      </c>
      <c r="AN341" s="37">
        <f t="shared" si="79"/>
        <v>76455.600000000006</v>
      </c>
      <c r="AO341" s="37">
        <f t="shared" si="79"/>
        <v>78416</v>
      </c>
      <c r="AP341" s="37">
        <f t="shared" si="79"/>
        <v>80376.399999999994</v>
      </c>
      <c r="AQ341" s="37">
        <f t="shared" si="79"/>
        <v>82336.800000000003</v>
      </c>
      <c r="AR341" s="37">
        <f t="shared" si="79"/>
        <v>84297.2</v>
      </c>
      <c r="AS341" s="37">
        <f t="shared" si="79"/>
        <v>86257.600000000006</v>
      </c>
      <c r="AT341" s="37">
        <f t="shared" si="79"/>
        <v>88218</v>
      </c>
      <c r="AU341" s="37">
        <f t="shared" si="87"/>
        <v>90178.4</v>
      </c>
      <c r="AV341" s="37">
        <f t="shared" si="84"/>
        <v>92138.8</v>
      </c>
      <c r="AW341" s="37">
        <f t="shared" si="84"/>
        <v>94099.199999999997</v>
      </c>
    </row>
    <row r="342" spans="1:49" ht="13.2">
      <c r="A342" s="21">
        <v>361210</v>
      </c>
      <c r="B342" s="11" t="s">
        <v>181</v>
      </c>
      <c r="C342" s="34">
        <v>17846.400000000001</v>
      </c>
      <c r="D342" s="38">
        <f t="shared" si="80"/>
        <v>2230.8000000000002</v>
      </c>
      <c r="E342" s="12">
        <v>8</v>
      </c>
      <c r="F342" s="13">
        <v>7</v>
      </c>
      <c r="G342" s="13">
        <v>10</v>
      </c>
      <c r="H342" s="35">
        <f t="shared" si="81"/>
        <v>1115.4000000000001</v>
      </c>
      <c r="I342" s="36">
        <f t="shared" si="82"/>
        <v>1487.2</v>
      </c>
      <c r="J342" s="37">
        <f t="shared" si="86"/>
        <v>2230.8000000000002</v>
      </c>
      <c r="K342" s="37">
        <f t="shared" si="85"/>
        <v>4461.6000000000004</v>
      </c>
      <c r="L342" s="37">
        <f t="shared" si="85"/>
        <v>6692.4</v>
      </c>
      <c r="M342" s="37">
        <f t="shared" si="85"/>
        <v>8923.2000000000007</v>
      </c>
      <c r="N342" s="37">
        <f t="shared" si="85"/>
        <v>11154</v>
      </c>
      <c r="O342" s="37">
        <f t="shared" si="85"/>
        <v>13384.8</v>
      </c>
      <c r="P342" s="37">
        <f t="shared" si="85"/>
        <v>17846.400000000001</v>
      </c>
      <c r="Q342" s="37">
        <f t="shared" si="85"/>
        <v>17846.400000000001</v>
      </c>
      <c r="R342" s="37">
        <f t="shared" si="85"/>
        <v>17846.400000000001</v>
      </c>
      <c r="S342" s="37">
        <f t="shared" si="85"/>
        <v>17846.400000000001</v>
      </c>
      <c r="T342" s="37">
        <f t="shared" si="85"/>
        <v>18961.8</v>
      </c>
      <c r="U342" s="37">
        <f t="shared" si="88"/>
        <v>20077.2</v>
      </c>
      <c r="V342" s="37">
        <f t="shared" si="88"/>
        <v>21192.6</v>
      </c>
      <c r="W342" s="37">
        <f t="shared" si="88"/>
        <v>22308</v>
      </c>
      <c r="X342" s="37">
        <f t="shared" si="88"/>
        <v>23423.4</v>
      </c>
      <c r="Y342" s="37">
        <f t="shared" si="88"/>
        <v>24538.799999999999</v>
      </c>
      <c r="Z342" s="37">
        <f t="shared" si="88"/>
        <v>25654.2</v>
      </c>
      <c r="AA342" s="37">
        <f t="shared" si="88"/>
        <v>26769.599999999999</v>
      </c>
      <c r="AB342" s="37">
        <f t="shared" si="88"/>
        <v>27885</v>
      </c>
      <c r="AC342" s="37">
        <f t="shared" si="88"/>
        <v>29000.400000000001</v>
      </c>
      <c r="AD342" s="37">
        <f t="shared" si="88"/>
        <v>30115.8</v>
      </c>
      <c r="AE342" s="37">
        <f t="shared" si="79"/>
        <v>31231.200000000001</v>
      </c>
      <c r="AF342" s="37">
        <f t="shared" si="79"/>
        <v>32346.6</v>
      </c>
      <c r="AG342" s="37">
        <f t="shared" si="79"/>
        <v>33462</v>
      </c>
      <c r="AH342" s="37">
        <f t="shared" si="79"/>
        <v>34577.4</v>
      </c>
      <c r="AI342" s="37">
        <f t="shared" si="79"/>
        <v>35692.800000000003</v>
      </c>
      <c r="AJ342" s="37">
        <f t="shared" si="79"/>
        <v>36808.199999999997</v>
      </c>
      <c r="AK342" s="37">
        <f t="shared" si="79"/>
        <v>37923.599999999999</v>
      </c>
      <c r="AL342" s="37">
        <f t="shared" si="79"/>
        <v>39039</v>
      </c>
      <c r="AM342" s="37">
        <f t="shared" si="79"/>
        <v>40154.400000000001</v>
      </c>
      <c r="AN342" s="37">
        <f t="shared" si="79"/>
        <v>41269.800000000003</v>
      </c>
      <c r="AO342" s="37">
        <f t="shared" si="79"/>
        <v>42385.2</v>
      </c>
      <c r="AP342" s="37">
        <f t="shared" si="79"/>
        <v>43500.6</v>
      </c>
      <c r="AQ342" s="37">
        <f t="shared" si="79"/>
        <v>44616</v>
      </c>
      <c r="AR342" s="37">
        <f t="shared" si="79"/>
        <v>45731.4</v>
      </c>
      <c r="AS342" s="37">
        <f t="shared" si="79"/>
        <v>46846.8</v>
      </c>
      <c r="AT342" s="37">
        <f t="shared" si="79"/>
        <v>47962.2</v>
      </c>
      <c r="AU342" s="37">
        <f t="shared" si="87"/>
        <v>49077.599999999999</v>
      </c>
      <c r="AV342" s="37">
        <f t="shared" si="84"/>
        <v>50193</v>
      </c>
      <c r="AW342" s="37">
        <f t="shared" si="84"/>
        <v>51308.4</v>
      </c>
    </row>
    <row r="343" spans="1:49" ht="24">
      <c r="A343" s="21">
        <v>361250</v>
      </c>
      <c r="B343" s="11" t="s">
        <v>180</v>
      </c>
      <c r="C343" s="34">
        <v>19899</v>
      </c>
      <c r="D343" s="38">
        <f t="shared" si="80"/>
        <v>1989.9</v>
      </c>
      <c r="E343" s="12">
        <v>10</v>
      </c>
      <c r="F343" s="13">
        <v>8</v>
      </c>
      <c r="G343" s="13">
        <v>12</v>
      </c>
      <c r="H343" s="35">
        <f t="shared" si="81"/>
        <v>995</v>
      </c>
      <c r="I343" s="36">
        <f t="shared" si="82"/>
        <v>1326.6</v>
      </c>
      <c r="J343" s="37">
        <f t="shared" si="86"/>
        <v>1989.9</v>
      </c>
      <c r="K343" s="37">
        <f t="shared" si="85"/>
        <v>3979.8</v>
      </c>
      <c r="L343" s="37">
        <f t="shared" si="85"/>
        <v>5969.7</v>
      </c>
      <c r="M343" s="37">
        <f t="shared" si="85"/>
        <v>7959.6</v>
      </c>
      <c r="N343" s="37">
        <f t="shared" si="85"/>
        <v>9949.5</v>
      </c>
      <c r="O343" s="37">
        <f t="shared" si="85"/>
        <v>11939.4</v>
      </c>
      <c r="P343" s="37">
        <f t="shared" si="85"/>
        <v>13929.3</v>
      </c>
      <c r="Q343" s="37">
        <f t="shared" si="85"/>
        <v>19899</v>
      </c>
      <c r="R343" s="37">
        <f t="shared" si="85"/>
        <v>19899</v>
      </c>
      <c r="S343" s="37">
        <f t="shared" si="85"/>
        <v>19899</v>
      </c>
      <c r="T343" s="37">
        <f t="shared" si="85"/>
        <v>19899</v>
      </c>
      <c r="U343" s="37">
        <f t="shared" si="88"/>
        <v>19899</v>
      </c>
      <c r="V343" s="37">
        <f t="shared" si="88"/>
        <v>20894</v>
      </c>
      <c r="W343" s="37">
        <f t="shared" si="88"/>
        <v>21889</v>
      </c>
      <c r="X343" s="37">
        <f t="shared" si="88"/>
        <v>22884</v>
      </c>
      <c r="Y343" s="37">
        <f t="shared" si="88"/>
        <v>23879</v>
      </c>
      <c r="Z343" s="37">
        <f t="shared" si="88"/>
        <v>24874</v>
      </c>
      <c r="AA343" s="37">
        <f t="shared" si="88"/>
        <v>25869</v>
      </c>
      <c r="AB343" s="37">
        <f t="shared" si="88"/>
        <v>26864</v>
      </c>
      <c r="AC343" s="37">
        <f t="shared" si="88"/>
        <v>27859</v>
      </c>
      <c r="AD343" s="37">
        <f t="shared" si="88"/>
        <v>28854</v>
      </c>
      <c r="AE343" s="37">
        <f t="shared" si="79"/>
        <v>29849</v>
      </c>
      <c r="AF343" s="37">
        <f t="shared" si="79"/>
        <v>30844</v>
      </c>
      <c r="AG343" s="37">
        <f t="shared" si="79"/>
        <v>31839</v>
      </c>
      <c r="AH343" s="37">
        <f t="shared" si="79"/>
        <v>32834</v>
      </c>
      <c r="AI343" s="37">
        <f t="shared" si="79"/>
        <v>33829</v>
      </c>
      <c r="AJ343" s="37">
        <f t="shared" si="79"/>
        <v>34824</v>
      </c>
      <c r="AK343" s="37">
        <f t="shared" si="79"/>
        <v>35819</v>
      </c>
      <c r="AL343" s="37">
        <f t="shared" si="79"/>
        <v>36814</v>
      </c>
      <c r="AM343" s="37">
        <f t="shared" si="79"/>
        <v>37809</v>
      </c>
      <c r="AN343" s="37">
        <f t="shared" ref="AN343:AT374" si="89">IF(AN$7&lt;$F343,$D343*AN$7,IF(AN$7&gt;$G343,$C343+(AN$7-$G343)*$H343,$C343))</f>
        <v>38804</v>
      </c>
      <c r="AO343" s="37">
        <f t="shared" si="89"/>
        <v>39799</v>
      </c>
      <c r="AP343" s="37">
        <f t="shared" si="89"/>
        <v>40794</v>
      </c>
      <c r="AQ343" s="37">
        <f t="shared" si="89"/>
        <v>41789</v>
      </c>
      <c r="AR343" s="37">
        <f t="shared" si="89"/>
        <v>42784</v>
      </c>
      <c r="AS343" s="37">
        <f t="shared" si="89"/>
        <v>43779</v>
      </c>
      <c r="AT343" s="37">
        <f t="shared" si="89"/>
        <v>44774</v>
      </c>
      <c r="AU343" s="37">
        <f t="shared" si="87"/>
        <v>45769</v>
      </c>
      <c r="AV343" s="37">
        <f t="shared" si="84"/>
        <v>46764</v>
      </c>
      <c r="AW343" s="37">
        <f t="shared" si="84"/>
        <v>47759</v>
      </c>
    </row>
    <row r="344" spans="1:49" ht="24">
      <c r="A344" s="21">
        <v>361260</v>
      </c>
      <c r="B344" s="11" t="s">
        <v>179</v>
      </c>
      <c r="C344" s="34">
        <v>16728</v>
      </c>
      <c r="D344" s="38">
        <f t="shared" si="80"/>
        <v>2091</v>
      </c>
      <c r="E344" s="12">
        <v>8</v>
      </c>
      <c r="F344" s="13">
        <v>7</v>
      </c>
      <c r="G344" s="13">
        <v>10</v>
      </c>
      <c r="H344" s="35">
        <f t="shared" si="81"/>
        <v>1045.5</v>
      </c>
      <c r="I344" s="36">
        <f t="shared" si="82"/>
        <v>1394</v>
      </c>
      <c r="J344" s="37">
        <f t="shared" si="86"/>
        <v>2091</v>
      </c>
      <c r="K344" s="37">
        <f t="shared" si="85"/>
        <v>4182</v>
      </c>
      <c r="L344" s="37">
        <f t="shared" si="85"/>
        <v>6273</v>
      </c>
      <c r="M344" s="37">
        <f t="shared" si="85"/>
        <v>8364</v>
      </c>
      <c r="N344" s="37">
        <f t="shared" si="85"/>
        <v>10455</v>
      </c>
      <c r="O344" s="37">
        <f t="shared" si="85"/>
        <v>12546</v>
      </c>
      <c r="P344" s="37">
        <f t="shared" si="85"/>
        <v>16728</v>
      </c>
      <c r="Q344" s="37">
        <f t="shared" si="85"/>
        <v>16728</v>
      </c>
      <c r="R344" s="37">
        <f t="shared" si="85"/>
        <v>16728</v>
      </c>
      <c r="S344" s="37">
        <f t="shared" si="85"/>
        <v>16728</v>
      </c>
      <c r="T344" s="37">
        <f t="shared" si="85"/>
        <v>17773.5</v>
      </c>
      <c r="U344" s="37">
        <f t="shared" si="88"/>
        <v>18819</v>
      </c>
      <c r="V344" s="37">
        <f t="shared" si="88"/>
        <v>19864.5</v>
      </c>
      <c r="W344" s="37">
        <f t="shared" si="88"/>
        <v>20910</v>
      </c>
      <c r="X344" s="37">
        <f t="shared" si="88"/>
        <v>21955.5</v>
      </c>
      <c r="Y344" s="37">
        <f t="shared" si="88"/>
        <v>23001</v>
      </c>
      <c r="Z344" s="37">
        <f t="shared" si="88"/>
        <v>24046.5</v>
      </c>
      <c r="AA344" s="37">
        <f t="shared" si="88"/>
        <v>25092</v>
      </c>
      <c r="AB344" s="37">
        <f t="shared" si="88"/>
        <v>26137.5</v>
      </c>
      <c r="AC344" s="37">
        <f t="shared" si="88"/>
        <v>27183</v>
      </c>
      <c r="AD344" s="37">
        <f t="shared" si="88"/>
        <v>28228.5</v>
      </c>
      <c r="AE344" s="37">
        <f t="shared" si="88"/>
        <v>29274</v>
      </c>
      <c r="AF344" s="37">
        <f t="shared" si="88"/>
        <v>30319.5</v>
      </c>
      <c r="AG344" s="37">
        <f t="shared" si="88"/>
        <v>31365</v>
      </c>
      <c r="AH344" s="37">
        <f t="shared" si="88"/>
        <v>32410.5</v>
      </c>
      <c r="AI344" s="37">
        <f t="shared" si="88"/>
        <v>33456</v>
      </c>
      <c r="AJ344" s="37">
        <f t="shared" si="88"/>
        <v>34501.5</v>
      </c>
      <c r="AK344" s="37">
        <f t="shared" ref="AK344:AT375" si="90">IF(AK$7&lt;$F344,$D344*AK$7,IF(AK$7&gt;$G344,$C344+(AK$7-$G344)*$H344,$C344))</f>
        <v>35547</v>
      </c>
      <c r="AL344" s="37">
        <f t="shared" si="90"/>
        <v>36592.5</v>
      </c>
      <c r="AM344" s="37">
        <f t="shared" si="90"/>
        <v>37638</v>
      </c>
      <c r="AN344" s="37">
        <f t="shared" si="89"/>
        <v>38683.5</v>
      </c>
      <c r="AO344" s="37">
        <f t="shared" si="89"/>
        <v>39729</v>
      </c>
      <c r="AP344" s="37">
        <f t="shared" si="89"/>
        <v>40774.5</v>
      </c>
      <c r="AQ344" s="37">
        <f t="shared" si="89"/>
        <v>41820</v>
      </c>
      <c r="AR344" s="37">
        <f t="shared" si="89"/>
        <v>42865.5</v>
      </c>
      <c r="AS344" s="37">
        <f t="shared" si="89"/>
        <v>43911</v>
      </c>
      <c r="AT344" s="37">
        <f t="shared" si="89"/>
        <v>44956.5</v>
      </c>
      <c r="AU344" s="37">
        <f t="shared" si="87"/>
        <v>46002</v>
      </c>
      <c r="AV344" s="37">
        <f t="shared" si="84"/>
        <v>47047.5</v>
      </c>
      <c r="AW344" s="37">
        <f t="shared" si="84"/>
        <v>48093</v>
      </c>
    </row>
    <row r="345" spans="1:49" ht="24">
      <c r="A345" s="21">
        <v>361270</v>
      </c>
      <c r="B345" s="11" t="s">
        <v>178</v>
      </c>
      <c r="C345" s="34">
        <v>21091.200000000001</v>
      </c>
      <c r="D345" s="38">
        <f t="shared" si="80"/>
        <v>2636.4</v>
      </c>
      <c r="E345" s="12">
        <v>8</v>
      </c>
      <c r="F345" s="13">
        <v>7</v>
      </c>
      <c r="G345" s="13">
        <v>10</v>
      </c>
      <c r="H345" s="35">
        <f t="shared" si="81"/>
        <v>1318.2</v>
      </c>
      <c r="I345" s="36">
        <f t="shared" si="82"/>
        <v>1757.6</v>
      </c>
      <c r="J345" s="37">
        <f t="shared" si="86"/>
        <v>2636.4</v>
      </c>
      <c r="K345" s="37">
        <f t="shared" si="85"/>
        <v>5272.8</v>
      </c>
      <c r="L345" s="37">
        <f t="shared" si="85"/>
        <v>7909.2</v>
      </c>
      <c r="M345" s="37">
        <f t="shared" si="85"/>
        <v>10545.6</v>
      </c>
      <c r="N345" s="37">
        <f t="shared" si="85"/>
        <v>13182</v>
      </c>
      <c r="O345" s="37">
        <f t="shared" si="85"/>
        <v>15818.4</v>
      </c>
      <c r="P345" s="37">
        <f t="shared" si="85"/>
        <v>21091.200000000001</v>
      </c>
      <c r="Q345" s="37">
        <f t="shared" si="85"/>
        <v>21091.200000000001</v>
      </c>
      <c r="R345" s="37">
        <f t="shared" si="85"/>
        <v>21091.200000000001</v>
      </c>
      <c r="S345" s="37">
        <f t="shared" si="85"/>
        <v>21091.200000000001</v>
      </c>
      <c r="T345" s="37">
        <f t="shared" si="85"/>
        <v>22409.4</v>
      </c>
      <c r="U345" s="37">
        <f t="shared" si="88"/>
        <v>23727.599999999999</v>
      </c>
      <c r="V345" s="37">
        <f t="shared" si="88"/>
        <v>25045.8</v>
      </c>
      <c r="W345" s="37">
        <f t="shared" si="88"/>
        <v>26364</v>
      </c>
      <c r="X345" s="37">
        <f t="shared" si="88"/>
        <v>27682.2</v>
      </c>
      <c r="Y345" s="37">
        <f t="shared" si="88"/>
        <v>29000.400000000001</v>
      </c>
      <c r="Z345" s="37">
        <f t="shared" si="88"/>
        <v>30318.6</v>
      </c>
      <c r="AA345" s="37">
        <f t="shared" si="88"/>
        <v>31636.799999999999</v>
      </c>
      <c r="AB345" s="37">
        <f t="shared" si="88"/>
        <v>32955</v>
      </c>
      <c r="AC345" s="37">
        <f t="shared" si="88"/>
        <v>34273.199999999997</v>
      </c>
      <c r="AD345" s="37">
        <f t="shared" si="88"/>
        <v>35591.4</v>
      </c>
      <c r="AE345" s="37">
        <f t="shared" si="88"/>
        <v>36909.599999999999</v>
      </c>
      <c r="AF345" s="37">
        <f t="shared" si="88"/>
        <v>38227.800000000003</v>
      </c>
      <c r="AG345" s="37">
        <f t="shared" si="88"/>
        <v>39546</v>
      </c>
      <c r="AH345" s="37">
        <f t="shared" si="88"/>
        <v>40864.199999999997</v>
      </c>
      <c r="AI345" s="37">
        <f t="shared" si="88"/>
        <v>42182.400000000001</v>
      </c>
      <c r="AJ345" s="37">
        <f t="shared" si="88"/>
        <v>43500.6</v>
      </c>
      <c r="AK345" s="37">
        <f t="shared" si="90"/>
        <v>44818.8</v>
      </c>
      <c r="AL345" s="37">
        <f t="shared" si="90"/>
        <v>46137</v>
      </c>
      <c r="AM345" s="37">
        <f t="shared" si="90"/>
        <v>47455.199999999997</v>
      </c>
      <c r="AN345" s="37">
        <f t="shared" si="89"/>
        <v>48773.4</v>
      </c>
      <c r="AO345" s="37">
        <f t="shared" si="89"/>
        <v>50091.6</v>
      </c>
      <c r="AP345" s="37">
        <f t="shared" si="89"/>
        <v>51409.8</v>
      </c>
      <c r="AQ345" s="37">
        <f t="shared" si="89"/>
        <v>52728</v>
      </c>
      <c r="AR345" s="37">
        <f t="shared" si="89"/>
        <v>54046.2</v>
      </c>
      <c r="AS345" s="37">
        <f t="shared" si="89"/>
        <v>55364.4</v>
      </c>
      <c r="AT345" s="37">
        <f t="shared" si="89"/>
        <v>56682.6</v>
      </c>
      <c r="AU345" s="37">
        <f t="shared" si="87"/>
        <v>58000.800000000003</v>
      </c>
      <c r="AV345" s="37">
        <f t="shared" si="84"/>
        <v>59319</v>
      </c>
      <c r="AW345" s="37">
        <f t="shared" si="84"/>
        <v>60637.2</v>
      </c>
    </row>
    <row r="346" spans="1:49" ht="24">
      <c r="A346" s="21">
        <v>361300</v>
      </c>
      <c r="B346" s="11" t="s">
        <v>177</v>
      </c>
      <c r="C346" s="34">
        <v>15095.2</v>
      </c>
      <c r="D346" s="38">
        <f t="shared" si="80"/>
        <v>1886.9</v>
      </c>
      <c r="E346" s="12">
        <v>8</v>
      </c>
      <c r="F346" s="13">
        <v>7</v>
      </c>
      <c r="G346" s="13">
        <v>10</v>
      </c>
      <c r="H346" s="35">
        <f t="shared" si="81"/>
        <v>943.5</v>
      </c>
      <c r="I346" s="36">
        <f t="shared" si="82"/>
        <v>1257.9000000000001</v>
      </c>
      <c r="J346" s="37">
        <f t="shared" si="86"/>
        <v>1886.9</v>
      </c>
      <c r="K346" s="37">
        <f t="shared" si="85"/>
        <v>3773.8</v>
      </c>
      <c r="L346" s="37">
        <f t="shared" si="85"/>
        <v>5660.7</v>
      </c>
      <c r="M346" s="37">
        <f t="shared" si="85"/>
        <v>7547.6</v>
      </c>
      <c r="N346" s="37">
        <f t="shared" si="85"/>
        <v>9434.5</v>
      </c>
      <c r="O346" s="37">
        <f t="shared" si="85"/>
        <v>11321.4</v>
      </c>
      <c r="P346" s="37">
        <f t="shared" si="85"/>
        <v>15095.2</v>
      </c>
      <c r="Q346" s="37">
        <f t="shared" si="85"/>
        <v>15095.2</v>
      </c>
      <c r="R346" s="37">
        <f t="shared" si="85"/>
        <v>15095.2</v>
      </c>
      <c r="S346" s="37">
        <f t="shared" si="85"/>
        <v>15095.2</v>
      </c>
      <c r="T346" s="37">
        <f t="shared" si="85"/>
        <v>16038.7</v>
      </c>
      <c r="U346" s="37">
        <f t="shared" si="88"/>
        <v>16982.2</v>
      </c>
      <c r="V346" s="37">
        <f t="shared" si="88"/>
        <v>17925.7</v>
      </c>
      <c r="W346" s="37">
        <f t="shared" si="88"/>
        <v>18869.2</v>
      </c>
      <c r="X346" s="37">
        <f t="shared" si="88"/>
        <v>19812.7</v>
      </c>
      <c r="Y346" s="37">
        <f t="shared" si="88"/>
        <v>20756.2</v>
      </c>
      <c r="Z346" s="37">
        <f t="shared" si="88"/>
        <v>21699.7</v>
      </c>
      <c r="AA346" s="37">
        <f t="shared" si="88"/>
        <v>22643.200000000001</v>
      </c>
      <c r="AB346" s="37">
        <f t="shared" si="88"/>
        <v>23586.7</v>
      </c>
      <c r="AC346" s="37">
        <f t="shared" si="88"/>
        <v>24530.2</v>
      </c>
      <c r="AD346" s="37">
        <f t="shared" si="88"/>
        <v>25473.7</v>
      </c>
      <c r="AE346" s="37">
        <f t="shared" si="88"/>
        <v>26417.200000000001</v>
      </c>
      <c r="AF346" s="37">
        <f t="shared" si="88"/>
        <v>27360.7</v>
      </c>
      <c r="AG346" s="37">
        <f t="shared" si="88"/>
        <v>28304.2</v>
      </c>
      <c r="AH346" s="37">
        <f t="shared" si="88"/>
        <v>29247.7</v>
      </c>
      <c r="AI346" s="37">
        <f t="shared" si="88"/>
        <v>30191.200000000001</v>
      </c>
      <c r="AJ346" s="37">
        <f t="shared" si="88"/>
        <v>31134.7</v>
      </c>
      <c r="AK346" s="37">
        <f t="shared" si="90"/>
        <v>32078.2</v>
      </c>
      <c r="AL346" s="37">
        <f t="shared" si="90"/>
        <v>33021.699999999997</v>
      </c>
      <c r="AM346" s="37">
        <f t="shared" si="90"/>
        <v>33965.199999999997</v>
      </c>
      <c r="AN346" s="37">
        <f t="shared" si="89"/>
        <v>34908.699999999997</v>
      </c>
      <c r="AO346" s="37">
        <f t="shared" si="89"/>
        <v>35852.199999999997</v>
      </c>
      <c r="AP346" s="37">
        <f t="shared" si="89"/>
        <v>36795.699999999997</v>
      </c>
      <c r="AQ346" s="37">
        <f t="shared" si="89"/>
        <v>37739.199999999997</v>
      </c>
      <c r="AR346" s="37">
        <f t="shared" si="89"/>
        <v>38682.699999999997</v>
      </c>
      <c r="AS346" s="37">
        <f t="shared" si="89"/>
        <v>39626.199999999997</v>
      </c>
      <c r="AT346" s="37">
        <f t="shared" si="89"/>
        <v>40569.699999999997</v>
      </c>
      <c r="AU346" s="37">
        <f t="shared" si="87"/>
        <v>41513.199999999997</v>
      </c>
      <c r="AV346" s="37">
        <f t="shared" si="84"/>
        <v>42456.7</v>
      </c>
      <c r="AW346" s="37">
        <f t="shared" si="84"/>
        <v>43400.2</v>
      </c>
    </row>
    <row r="347" spans="1:49" ht="13.2">
      <c r="A347" s="21">
        <v>361310</v>
      </c>
      <c r="B347" s="11" t="s">
        <v>176</v>
      </c>
      <c r="C347" s="34">
        <v>33019.199999999997</v>
      </c>
      <c r="D347" s="38">
        <f t="shared" si="80"/>
        <v>4127.3999999999996</v>
      </c>
      <c r="E347" s="12">
        <v>8</v>
      </c>
      <c r="F347" s="13">
        <v>7</v>
      </c>
      <c r="G347" s="13">
        <v>10</v>
      </c>
      <c r="H347" s="35">
        <f t="shared" si="81"/>
        <v>2063.6999999999998</v>
      </c>
      <c r="I347" s="36">
        <f t="shared" si="82"/>
        <v>2751.6</v>
      </c>
      <c r="J347" s="37">
        <f t="shared" si="86"/>
        <v>4127.3999999999996</v>
      </c>
      <c r="K347" s="37">
        <f t="shared" si="85"/>
        <v>8254.7999999999993</v>
      </c>
      <c r="L347" s="37">
        <f t="shared" si="85"/>
        <v>12382.2</v>
      </c>
      <c r="M347" s="37">
        <f t="shared" si="85"/>
        <v>16509.599999999999</v>
      </c>
      <c r="N347" s="37">
        <f t="shared" si="85"/>
        <v>20637</v>
      </c>
      <c r="O347" s="37">
        <f t="shared" si="85"/>
        <v>24764.400000000001</v>
      </c>
      <c r="P347" s="37">
        <f t="shared" si="85"/>
        <v>33019.199999999997</v>
      </c>
      <c r="Q347" s="37">
        <f t="shared" si="85"/>
        <v>33019.199999999997</v>
      </c>
      <c r="R347" s="37">
        <f t="shared" si="85"/>
        <v>33019.199999999997</v>
      </c>
      <c r="S347" s="37">
        <f t="shared" si="85"/>
        <v>33019.199999999997</v>
      </c>
      <c r="T347" s="37">
        <f t="shared" si="85"/>
        <v>35082.9</v>
      </c>
      <c r="U347" s="37">
        <f t="shared" si="88"/>
        <v>37146.6</v>
      </c>
      <c r="V347" s="37">
        <f t="shared" si="88"/>
        <v>39210.300000000003</v>
      </c>
      <c r="W347" s="37">
        <f t="shared" si="88"/>
        <v>41274</v>
      </c>
      <c r="X347" s="37">
        <f t="shared" si="88"/>
        <v>43337.7</v>
      </c>
      <c r="Y347" s="37">
        <f t="shared" si="88"/>
        <v>45401.4</v>
      </c>
      <c r="Z347" s="37">
        <f t="shared" si="88"/>
        <v>47465.1</v>
      </c>
      <c r="AA347" s="37">
        <f t="shared" si="88"/>
        <v>49528.800000000003</v>
      </c>
      <c r="AB347" s="37">
        <f t="shared" si="88"/>
        <v>51592.5</v>
      </c>
      <c r="AC347" s="37">
        <f t="shared" si="88"/>
        <v>53656.2</v>
      </c>
      <c r="AD347" s="37">
        <f t="shared" si="88"/>
        <v>55719.9</v>
      </c>
      <c r="AE347" s="37">
        <f t="shared" si="88"/>
        <v>57783.6</v>
      </c>
      <c r="AF347" s="37">
        <f t="shared" si="88"/>
        <v>59847.3</v>
      </c>
      <c r="AG347" s="37">
        <f t="shared" si="88"/>
        <v>61911</v>
      </c>
      <c r="AH347" s="37">
        <f t="shared" si="88"/>
        <v>63974.7</v>
      </c>
      <c r="AI347" s="37">
        <f t="shared" si="88"/>
        <v>66038.399999999994</v>
      </c>
      <c r="AJ347" s="37">
        <f t="shared" si="88"/>
        <v>68102.100000000006</v>
      </c>
      <c r="AK347" s="37">
        <f t="shared" si="90"/>
        <v>70165.8</v>
      </c>
      <c r="AL347" s="37">
        <f t="shared" si="90"/>
        <v>72229.5</v>
      </c>
      <c r="AM347" s="37">
        <f t="shared" si="90"/>
        <v>74293.2</v>
      </c>
      <c r="AN347" s="37">
        <f t="shared" si="89"/>
        <v>76356.899999999994</v>
      </c>
      <c r="AO347" s="37">
        <f t="shared" si="89"/>
        <v>78420.600000000006</v>
      </c>
      <c r="AP347" s="37">
        <f t="shared" si="89"/>
        <v>80484.3</v>
      </c>
      <c r="AQ347" s="37">
        <f t="shared" si="89"/>
        <v>82548</v>
      </c>
      <c r="AR347" s="37">
        <f t="shared" si="89"/>
        <v>84611.7</v>
      </c>
      <c r="AS347" s="37">
        <f t="shared" si="89"/>
        <v>86675.4</v>
      </c>
      <c r="AT347" s="37">
        <f t="shared" si="89"/>
        <v>88739.1</v>
      </c>
      <c r="AU347" s="37">
        <f t="shared" si="87"/>
        <v>90802.8</v>
      </c>
      <c r="AV347" s="37">
        <f t="shared" si="84"/>
        <v>92866.5</v>
      </c>
      <c r="AW347" s="37">
        <f t="shared" si="84"/>
        <v>94930.2</v>
      </c>
    </row>
    <row r="348" spans="1:49" ht="13.2">
      <c r="A348" s="21">
        <v>371010</v>
      </c>
      <c r="B348" s="11" t="s">
        <v>175</v>
      </c>
      <c r="C348" s="34">
        <v>13410.6</v>
      </c>
      <c r="D348" s="38">
        <f t="shared" si="80"/>
        <v>2235.1</v>
      </c>
      <c r="E348" s="12">
        <v>6</v>
      </c>
      <c r="F348" s="13">
        <v>5</v>
      </c>
      <c r="G348" s="13">
        <v>8</v>
      </c>
      <c r="H348" s="35">
        <f t="shared" si="81"/>
        <v>1117.5999999999999</v>
      </c>
      <c r="I348" s="36">
        <f t="shared" si="82"/>
        <v>1490.1</v>
      </c>
      <c r="J348" s="37">
        <f t="shared" si="86"/>
        <v>2235.1</v>
      </c>
      <c r="K348" s="37">
        <f t="shared" si="85"/>
        <v>4470.2</v>
      </c>
      <c r="L348" s="37">
        <f t="shared" si="85"/>
        <v>6705.3</v>
      </c>
      <c r="M348" s="37">
        <f t="shared" si="85"/>
        <v>8940.4</v>
      </c>
      <c r="N348" s="37">
        <f t="shared" si="85"/>
        <v>13410.6</v>
      </c>
      <c r="O348" s="37">
        <f t="shared" si="85"/>
        <v>13410.6</v>
      </c>
      <c r="P348" s="37">
        <f t="shared" si="85"/>
        <v>13410.6</v>
      </c>
      <c r="Q348" s="37">
        <f t="shared" si="85"/>
        <v>13410.6</v>
      </c>
      <c r="R348" s="37">
        <f t="shared" si="85"/>
        <v>14528.2</v>
      </c>
      <c r="S348" s="37">
        <f t="shared" si="85"/>
        <v>15645.8</v>
      </c>
      <c r="T348" s="37">
        <f t="shared" si="85"/>
        <v>16763.400000000001</v>
      </c>
      <c r="U348" s="37">
        <f t="shared" si="88"/>
        <v>17881</v>
      </c>
      <c r="V348" s="37">
        <f t="shared" si="88"/>
        <v>18998.599999999999</v>
      </c>
      <c r="W348" s="37">
        <f t="shared" si="88"/>
        <v>20116.2</v>
      </c>
      <c r="X348" s="37">
        <f t="shared" si="88"/>
        <v>21233.8</v>
      </c>
      <c r="Y348" s="37">
        <f t="shared" si="88"/>
        <v>22351.4</v>
      </c>
      <c r="Z348" s="37">
        <f t="shared" si="88"/>
        <v>23469</v>
      </c>
      <c r="AA348" s="37">
        <f t="shared" si="88"/>
        <v>24586.6</v>
      </c>
      <c r="AB348" s="37">
        <f t="shared" si="88"/>
        <v>25704.2</v>
      </c>
      <c r="AC348" s="37">
        <f t="shared" si="88"/>
        <v>26821.8</v>
      </c>
      <c r="AD348" s="37">
        <f t="shared" si="88"/>
        <v>27939.4</v>
      </c>
      <c r="AE348" s="37">
        <f t="shared" si="88"/>
        <v>29057</v>
      </c>
      <c r="AF348" s="37">
        <f t="shared" si="88"/>
        <v>30174.6</v>
      </c>
      <c r="AG348" s="37">
        <f t="shared" si="88"/>
        <v>31292.2</v>
      </c>
      <c r="AH348" s="37">
        <f t="shared" si="88"/>
        <v>32409.8</v>
      </c>
      <c r="AI348" s="37">
        <f t="shared" si="88"/>
        <v>33527.4</v>
      </c>
      <c r="AJ348" s="37">
        <f t="shared" si="88"/>
        <v>34645</v>
      </c>
      <c r="AK348" s="37">
        <f t="shared" si="90"/>
        <v>35762.6</v>
      </c>
      <c r="AL348" s="37">
        <f t="shared" si="90"/>
        <v>36880.199999999997</v>
      </c>
      <c r="AM348" s="37">
        <f t="shared" si="90"/>
        <v>37997.800000000003</v>
      </c>
      <c r="AN348" s="37">
        <f t="shared" si="89"/>
        <v>39115.4</v>
      </c>
      <c r="AO348" s="37">
        <f t="shared" si="89"/>
        <v>40233</v>
      </c>
      <c r="AP348" s="37">
        <f t="shared" si="89"/>
        <v>41350.6</v>
      </c>
      <c r="AQ348" s="37">
        <f t="shared" si="89"/>
        <v>42468.2</v>
      </c>
      <c r="AR348" s="37">
        <f t="shared" si="89"/>
        <v>43585.8</v>
      </c>
      <c r="AS348" s="37">
        <f t="shared" si="89"/>
        <v>44703.4</v>
      </c>
      <c r="AT348" s="37">
        <f t="shared" si="89"/>
        <v>45821</v>
      </c>
      <c r="AU348" s="37">
        <f t="shared" si="87"/>
        <v>46938.6</v>
      </c>
      <c r="AV348" s="37">
        <f t="shared" si="84"/>
        <v>48056.2</v>
      </c>
      <c r="AW348" s="37">
        <f t="shared" si="84"/>
        <v>49173.8</v>
      </c>
    </row>
    <row r="349" spans="1:49" ht="13.2">
      <c r="A349" s="21">
        <v>371020</v>
      </c>
      <c r="B349" s="11" t="s">
        <v>174</v>
      </c>
      <c r="C349" s="34">
        <v>66669</v>
      </c>
      <c r="D349" s="38">
        <f t="shared" si="80"/>
        <v>4444.6000000000004</v>
      </c>
      <c r="E349" s="12">
        <v>15</v>
      </c>
      <c r="F349" s="13">
        <v>12</v>
      </c>
      <c r="G349" s="13">
        <v>18</v>
      </c>
      <c r="H349" s="35">
        <f t="shared" si="81"/>
        <v>2222.3000000000002</v>
      </c>
      <c r="I349" s="36">
        <f t="shared" si="82"/>
        <v>2963.1</v>
      </c>
      <c r="J349" s="37">
        <f t="shared" si="86"/>
        <v>4444.6000000000004</v>
      </c>
      <c r="K349" s="37">
        <f t="shared" si="85"/>
        <v>8889.2000000000007</v>
      </c>
      <c r="L349" s="37">
        <f t="shared" si="85"/>
        <v>13333.8</v>
      </c>
      <c r="M349" s="37">
        <f t="shared" si="85"/>
        <v>17778.400000000001</v>
      </c>
      <c r="N349" s="37">
        <f t="shared" si="85"/>
        <v>22223</v>
      </c>
      <c r="O349" s="37">
        <f t="shared" si="85"/>
        <v>26667.599999999999</v>
      </c>
      <c r="P349" s="37">
        <f t="shared" si="85"/>
        <v>31112.2</v>
      </c>
      <c r="Q349" s="37">
        <f t="shared" si="85"/>
        <v>35556.800000000003</v>
      </c>
      <c r="R349" s="37">
        <f t="shared" si="85"/>
        <v>40001.4</v>
      </c>
      <c r="S349" s="37">
        <f t="shared" si="85"/>
        <v>44446</v>
      </c>
      <c r="T349" s="37">
        <f t="shared" si="85"/>
        <v>48890.6</v>
      </c>
      <c r="U349" s="37">
        <f t="shared" si="88"/>
        <v>66669</v>
      </c>
      <c r="V349" s="37">
        <f t="shared" si="88"/>
        <v>66669</v>
      </c>
      <c r="W349" s="37">
        <f t="shared" si="88"/>
        <v>66669</v>
      </c>
      <c r="X349" s="37">
        <f t="shared" si="88"/>
        <v>66669</v>
      </c>
      <c r="Y349" s="37">
        <f t="shared" si="88"/>
        <v>66669</v>
      </c>
      <c r="Z349" s="37">
        <f t="shared" si="88"/>
        <v>66669</v>
      </c>
      <c r="AA349" s="37">
        <f t="shared" si="88"/>
        <v>66669</v>
      </c>
      <c r="AB349" s="37">
        <f t="shared" si="88"/>
        <v>68891.3</v>
      </c>
      <c r="AC349" s="37">
        <f t="shared" si="88"/>
        <v>71113.600000000006</v>
      </c>
      <c r="AD349" s="37">
        <f t="shared" si="88"/>
        <v>73335.899999999994</v>
      </c>
      <c r="AE349" s="37">
        <f t="shared" si="88"/>
        <v>75558.2</v>
      </c>
      <c r="AF349" s="37">
        <f t="shared" si="88"/>
        <v>77780.5</v>
      </c>
      <c r="AG349" s="37">
        <f t="shared" si="88"/>
        <v>80002.8</v>
      </c>
      <c r="AH349" s="37">
        <f t="shared" si="88"/>
        <v>82225.100000000006</v>
      </c>
      <c r="AI349" s="37">
        <f t="shared" si="88"/>
        <v>84447.4</v>
      </c>
      <c r="AJ349" s="37">
        <f t="shared" si="88"/>
        <v>86669.7</v>
      </c>
      <c r="AK349" s="37">
        <f t="shared" si="90"/>
        <v>88892</v>
      </c>
      <c r="AL349" s="37">
        <f t="shared" si="90"/>
        <v>91114.3</v>
      </c>
      <c r="AM349" s="37">
        <f t="shared" si="90"/>
        <v>93336.6</v>
      </c>
      <c r="AN349" s="37">
        <f t="shared" si="89"/>
        <v>95558.9</v>
      </c>
      <c r="AO349" s="37">
        <f t="shared" si="89"/>
        <v>97781.2</v>
      </c>
      <c r="AP349" s="37">
        <f t="shared" si="89"/>
        <v>100003.5</v>
      </c>
      <c r="AQ349" s="37">
        <f t="shared" si="89"/>
        <v>102225.8</v>
      </c>
      <c r="AR349" s="37">
        <f t="shared" si="89"/>
        <v>104448.1</v>
      </c>
      <c r="AS349" s="37">
        <f t="shared" si="89"/>
        <v>106670.39999999999</v>
      </c>
      <c r="AT349" s="37">
        <f t="shared" si="89"/>
        <v>108892.7</v>
      </c>
      <c r="AU349" s="37">
        <f t="shared" si="87"/>
        <v>111115</v>
      </c>
      <c r="AV349" s="37">
        <f t="shared" si="84"/>
        <v>113337.3</v>
      </c>
      <c r="AW349" s="37">
        <f t="shared" si="84"/>
        <v>115559.6</v>
      </c>
    </row>
    <row r="350" spans="1:49" ht="13.2">
      <c r="A350" s="21">
        <v>371030</v>
      </c>
      <c r="B350" s="11" t="s">
        <v>173</v>
      </c>
      <c r="C350" s="34">
        <v>30319.5</v>
      </c>
      <c r="D350" s="38">
        <f t="shared" si="80"/>
        <v>2021.3</v>
      </c>
      <c r="E350" s="12">
        <v>15</v>
      </c>
      <c r="F350" s="13">
        <v>12</v>
      </c>
      <c r="G350" s="13">
        <v>18</v>
      </c>
      <c r="H350" s="35">
        <f t="shared" si="81"/>
        <v>1010.7</v>
      </c>
      <c r="I350" s="36">
        <f t="shared" si="82"/>
        <v>1347.5</v>
      </c>
      <c r="J350" s="37">
        <f t="shared" si="86"/>
        <v>2021.3</v>
      </c>
      <c r="K350" s="37">
        <f t="shared" si="85"/>
        <v>4042.6</v>
      </c>
      <c r="L350" s="37">
        <f t="shared" si="85"/>
        <v>6063.9</v>
      </c>
      <c r="M350" s="37">
        <f t="shared" si="85"/>
        <v>8085.2</v>
      </c>
      <c r="N350" s="37">
        <f t="shared" si="85"/>
        <v>10106.5</v>
      </c>
      <c r="O350" s="37">
        <f t="shared" si="85"/>
        <v>12127.8</v>
      </c>
      <c r="P350" s="37">
        <f t="shared" si="85"/>
        <v>14149.1</v>
      </c>
      <c r="Q350" s="37">
        <f t="shared" si="85"/>
        <v>16170.4</v>
      </c>
      <c r="R350" s="37">
        <f t="shared" si="85"/>
        <v>18191.7</v>
      </c>
      <c r="S350" s="37">
        <f t="shared" si="85"/>
        <v>20213</v>
      </c>
      <c r="T350" s="37">
        <f t="shared" si="85"/>
        <v>22234.3</v>
      </c>
      <c r="U350" s="37">
        <f t="shared" si="88"/>
        <v>30319.5</v>
      </c>
      <c r="V350" s="37">
        <f t="shared" si="88"/>
        <v>30319.5</v>
      </c>
      <c r="W350" s="37">
        <f t="shared" si="88"/>
        <v>30319.5</v>
      </c>
      <c r="X350" s="37">
        <f t="shared" si="88"/>
        <v>30319.5</v>
      </c>
      <c r="Y350" s="37">
        <f t="shared" si="88"/>
        <v>30319.5</v>
      </c>
      <c r="Z350" s="37">
        <f t="shared" si="88"/>
        <v>30319.5</v>
      </c>
      <c r="AA350" s="37">
        <f t="shared" si="88"/>
        <v>30319.5</v>
      </c>
      <c r="AB350" s="37">
        <f t="shared" si="88"/>
        <v>31330.2</v>
      </c>
      <c r="AC350" s="37">
        <f t="shared" si="88"/>
        <v>32340.9</v>
      </c>
      <c r="AD350" s="37">
        <f t="shared" si="88"/>
        <v>33351.599999999999</v>
      </c>
      <c r="AE350" s="37">
        <f t="shared" si="88"/>
        <v>34362.300000000003</v>
      </c>
      <c r="AF350" s="37">
        <f t="shared" si="88"/>
        <v>35373</v>
      </c>
      <c r="AG350" s="37">
        <f t="shared" si="88"/>
        <v>36383.699999999997</v>
      </c>
      <c r="AH350" s="37">
        <f t="shared" si="88"/>
        <v>37394.400000000001</v>
      </c>
      <c r="AI350" s="37">
        <f t="shared" si="88"/>
        <v>38405.1</v>
      </c>
      <c r="AJ350" s="37">
        <f t="shared" si="88"/>
        <v>39415.800000000003</v>
      </c>
      <c r="AK350" s="37">
        <f t="shared" si="90"/>
        <v>40426.5</v>
      </c>
      <c r="AL350" s="37">
        <f t="shared" si="90"/>
        <v>41437.199999999997</v>
      </c>
      <c r="AM350" s="37">
        <f t="shared" si="90"/>
        <v>42447.9</v>
      </c>
      <c r="AN350" s="37">
        <f t="shared" si="89"/>
        <v>43458.6</v>
      </c>
      <c r="AO350" s="37">
        <f t="shared" si="89"/>
        <v>44469.3</v>
      </c>
      <c r="AP350" s="37">
        <f t="shared" si="89"/>
        <v>45480</v>
      </c>
      <c r="AQ350" s="37">
        <f t="shared" si="89"/>
        <v>46490.7</v>
      </c>
      <c r="AR350" s="37">
        <f t="shared" si="89"/>
        <v>47501.4</v>
      </c>
      <c r="AS350" s="37">
        <f t="shared" si="89"/>
        <v>48512.1</v>
      </c>
      <c r="AT350" s="37">
        <f t="shared" si="89"/>
        <v>49522.8</v>
      </c>
      <c r="AU350" s="37">
        <f t="shared" si="87"/>
        <v>50533.5</v>
      </c>
      <c r="AV350" s="37">
        <f t="shared" si="84"/>
        <v>51544.2</v>
      </c>
      <c r="AW350" s="37">
        <f t="shared" si="84"/>
        <v>52554.9</v>
      </c>
    </row>
    <row r="351" spans="1:49" ht="13.2">
      <c r="A351" s="21">
        <v>371040</v>
      </c>
      <c r="B351" s="11" t="s">
        <v>172</v>
      </c>
      <c r="C351" s="34">
        <v>23881</v>
      </c>
      <c r="D351" s="38">
        <f t="shared" si="80"/>
        <v>2388.1</v>
      </c>
      <c r="E351" s="12">
        <v>10</v>
      </c>
      <c r="F351" s="13">
        <v>8</v>
      </c>
      <c r="G351" s="13">
        <v>12</v>
      </c>
      <c r="H351" s="35">
        <f t="shared" si="81"/>
        <v>1194.0999999999999</v>
      </c>
      <c r="I351" s="36">
        <f t="shared" si="82"/>
        <v>1592.1</v>
      </c>
      <c r="J351" s="37">
        <f t="shared" si="86"/>
        <v>2388.1</v>
      </c>
      <c r="K351" s="37">
        <f t="shared" si="85"/>
        <v>4776.2</v>
      </c>
      <c r="L351" s="37">
        <f t="shared" si="85"/>
        <v>7164.3</v>
      </c>
      <c r="M351" s="37">
        <f t="shared" si="85"/>
        <v>9552.4</v>
      </c>
      <c r="N351" s="37">
        <f t="shared" si="85"/>
        <v>11940.5</v>
      </c>
      <c r="O351" s="37">
        <f t="shared" si="85"/>
        <v>14328.6</v>
      </c>
      <c r="P351" s="37">
        <f t="shared" si="85"/>
        <v>16716.7</v>
      </c>
      <c r="Q351" s="37">
        <f t="shared" si="85"/>
        <v>23881</v>
      </c>
      <c r="R351" s="37">
        <f t="shared" si="85"/>
        <v>23881</v>
      </c>
      <c r="S351" s="37">
        <f t="shared" si="85"/>
        <v>23881</v>
      </c>
      <c r="T351" s="37">
        <f t="shared" si="85"/>
        <v>23881</v>
      </c>
      <c r="U351" s="37">
        <f t="shared" si="88"/>
        <v>23881</v>
      </c>
      <c r="V351" s="37">
        <f t="shared" si="88"/>
        <v>25075.1</v>
      </c>
      <c r="W351" s="37">
        <f t="shared" si="88"/>
        <v>26269.200000000001</v>
      </c>
      <c r="X351" s="37">
        <f t="shared" si="88"/>
        <v>27463.3</v>
      </c>
      <c r="Y351" s="37">
        <f t="shared" si="88"/>
        <v>28657.4</v>
      </c>
      <c r="Z351" s="37">
        <f t="shared" si="88"/>
        <v>29851.5</v>
      </c>
      <c r="AA351" s="37">
        <f t="shared" si="88"/>
        <v>31045.599999999999</v>
      </c>
      <c r="AB351" s="37">
        <f t="shared" si="88"/>
        <v>32239.7</v>
      </c>
      <c r="AC351" s="37">
        <f t="shared" si="88"/>
        <v>33433.800000000003</v>
      </c>
      <c r="AD351" s="37">
        <f t="shared" si="88"/>
        <v>34627.9</v>
      </c>
      <c r="AE351" s="37">
        <f t="shared" si="88"/>
        <v>35822</v>
      </c>
      <c r="AF351" s="37">
        <f t="shared" si="88"/>
        <v>37016.1</v>
      </c>
      <c r="AG351" s="37">
        <f t="shared" si="88"/>
        <v>38210.199999999997</v>
      </c>
      <c r="AH351" s="37">
        <f t="shared" si="88"/>
        <v>39404.300000000003</v>
      </c>
      <c r="AI351" s="37">
        <f t="shared" si="88"/>
        <v>40598.400000000001</v>
      </c>
      <c r="AJ351" s="37">
        <f t="shared" si="88"/>
        <v>41792.5</v>
      </c>
      <c r="AK351" s="37">
        <f t="shared" si="90"/>
        <v>42986.6</v>
      </c>
      <c r="AL351" s="37">
        <f t="shared" si="90"/>
        <v>44180.7</v>
      </c>
      <c r="AM351" s="37">
        <f t="shared" si="90"/>
        <v>45374.8</v>
      </c>
      <c r="AN351" s="37">
        <f t="shared" si="89"/>
        <v>46568.9</v>
      </c>
      <c r="AO351" s="37">
        <f t="shared" si="89"/>
        <v>47763</v>
      </c>
      <c r="AP351" s="37">
        <f t="shared" si="89"/>
        <v>48957.1</v>
      </c>
      <c r="AQ351" s="37">
        <f t="shared" si="89"/>
        <v>50151.199999999997</v>
      </c>
      <c r="AR351" s="37">
        <f t="shared" si="89"/>
        <v>51345.3</v>
      </c>
      <c r="AS351" s="37">
        <f t="shared" si="89"/>
        <v>52539.4</v>
      </c>
      <c r="AT351" s="37">
        <f t="shared" si="89"/>
        <v>53733.5</v>
      </c>
      <c r="AU351" s="37">
        <f t="shared" si="87"/>
        <v>54927.6</v>
      </c>
      <c r="AV351" s="37">
        <f t="shared" si="84"/>
        <v>56121.7</v>
      </c>
      <c r="AW351" s="37">
        <f t="shared" si="84"/>
        <v>57315.8</v>
      </c>
    </row>
    <row r="352" spans="1:49" ht="13.2">
      <c r="A352" s="21">
        <v>371050</v>
      </c>
      <c r="B352" s="11" t="s">
        <v>171</v>
      </c>
      <c r="C352" s="34">
        <v>48394.8</v>
      </c>
      <c r="D352" s="38">
        <f t="shared" si="80"/>
        <v>2688.6</v>
      </c>
      <c r="E352" s="12">
        <v>18</v>
      </c>
      <c r="F352" s="13">
        <v>15</v>
      </c>
      <c r="G352" s="13">
        <v>22</v>
      </c>
      <c r="H352" s="35">
        <f t="shared" si="81"/>
        <v>1344.3</v>
      </c>
      <c r="I352" s="36">
        <f t="shared" si="82"/>
        <v>1792.4</v>
      </c>
      <c r="J352" s="37">
        <f t="shared" si="86"/>
        <v>2688.6</v>
      </c>
      <c r="K352" s="37">
        <f t="shared" si="85"/>
        <v>5377.2</v>
      </c>
      <c r="L352" s="37">
        <f t="shared" si="85"/>
        <v>8065.8</v>
      </c>
      <c r="M352" s="37">
        <f t="shared" si="85"/>
        <v>10754.4</v>
      </c>
      <c r="N352" s="37">
        <f t="shared" si="85"/>
        <v>13443</v>
      </c>
      <c r="O352" s="37">
        <f t="shared" si="85"/>
        <v>16131.6</v>
      </c>
      <c r="P352" s="37">
        <f t="shared" si="85"/>
        <v>18820.2</v>
      </c>
      <c r="Q352" s="37">
        <f t="shared" si="85"/>
        <v>21508.799999999999</v>
      </c>
      <c r="R352" s="37">
        <f t="shared" si="85"/>
        <v>24197.4</v>
      </c>
      <c r="S352" s="37">
        <f t="shared" si="85"/>
        <v>26886</v>
      </c>
      <c r="T352" s="37">
        <f t="shared" si="85"/>
        <v>29574.6</v>
      </c>
      <c r="U352" s="37">
        <f t="shared" si="88"/>
        <v>32263.200000000001</v>
      </c>
      <c r="V352" s="37">
        <f t="shared" si="88"/>
        <v>34951.800000000003</v>
      </c>
      <c r="W352" s="37">
        <f t="shared" si="88"/>
        <v>37640.400000000001</v>
      </c>
      <c r="X352" s="37">
        <f t="shared" si="88"/>
        <v>48394.8</v>
      </c>
      <c r="Y352" s="37">
        <f t="shared" si="88"/>
        <v>48394.8</v>
      </c>
      <c r="Z352" s="37">
        <f t="shared" si="88"/>
        <v>48394.8</v>
      </c>
      <c r="AA352" s="37">
        <f t="shared" si="88"/>
        <v>48394.8</v>
      </c>
      <c r="AB352" s="37">
        <f t="shared" si="88"/>
        <v>48394.8</v>
      </c>
      <c r="AC352" s="37">
        <f t="shared" si="88"/>
        <v>48394.8</v>
      </c>
      <c r="AD352" s="37">
        <f t="shared" si="88"/>
        <v>48394.8</v>
      </c>
      <c r="AE352" s="37">
        <f t="shared" si="88"/>
        <v>48394.8</v>
      </c>
      <c r="AF352" s="37">
        <f t="shared" si="88"/>
        <v>49739.1</v>
      </c>
      <c r="AG352" s="37">
        <f t="shared" si="88"/>
        <v>51083.4</v>
      </c>
      <c r="AH352" s="37">
        <f t="shared" si="88"/>
        <v>52427.7</v>
      </c>
      <c r="AI352" s="37">
        <f t="shared" si="88"/>
        <v>53772</v>
      </c>
      <c r="AJ352" s="37">
        <f t="shared" si="88"/>
        <v>55116.3</v>
      </c>
      <c r="AK352" s="37">
        <f t="shared" si="90"/>
        <v>56460.6</v>
      </c>
      <c r="AL352" s="37">
        <f t="shared" si="90"/>
        <v>57804.9</v>
      </c>
      <c r="AM352" s="37">
        <f t="shared" si="90"/>
        <v>59149.2</v>
      </c>
      <c r="AN352" s="37">
        <f t="shared" si="89"/>
        <v>60493.5</v>
      </c>
      <c r="AO352" s="37">
        <f t="shared" si="89"/>
        <v>61837.8</v>
      </c>
      <c r="AP352" s="37">
        <f t="shared" si="89"/>
        <v>63182.1</v>
      </c>
      <c r="AQ352" s="37">
        <f t="shared" si="89"/>
        <v>64526.400000000001</v>
      </c>
      <c r="AR352" s="37">
        <f t="shared" si="89"/>
        <v>65870.7</v>
      </c>
      <c r="AS352" s="37">
        <f t="shared" si="89"/>
        <v>67215</v>
      </c>
      <c r="AT352" s="37">
        <f t="shared" si="89"/>
        <v>68559.3</v>
      </c>
      <c r="AU352" s="37">
        <f t="shared" si="87"/>
        <v>69903.600000000006</v>
      </c>
      <c r="AV352" s="37">
        <f t="shared" si="84"/>
        <v>71247.899999999994</v>
      </c>
      <c r="AW352" s="37">
        <f t="shared" si="84"/>
        <v>72592.2</v>
      </c>
    </row>
    <row r="353" spans="1:49" ht="13.2">
      <c r="A353" s="21">
        <v>371060</v>
      </c>
      <c r="B353" s="11" t="s">
        <v>170</v>
      </c>
      <c r="C353" s="34">
        <v>57740</v>
      </c>
      <c r="D353" s="38">
        <f t="shared" si="80"/>
        <v>2309.6</v>
      </c>
      <c r="E353" s="12">
        <v>25</v>
      </c>
      <c r="F353" s="13">
        <v>20</v>
      </c>
      <c r="G353" s="13">
        <v>30</v>
      </c>
      <c r="H353" s="35">
        <f t="shared" si="81"/>
        <v>1154.8</v>
      </c>
      <c r="I353" s="36">
        <f t="shared" si="82"/>
        <v>1539.7</v>
      </c>
      <c r="J353" s="37">
        <f t="shared" si="86"/>
        <v>2309.6</v>
      </c>
      <c r="K353" s="37">
        <f t="shared" si="85"/>
        <v>4619.2</v>
      </c>
      <c r="L353" s="37">
        <f t="shared" si="85"/>
        <v>6928.8</v>
      </c>
      <c r="M353" s="37">
        <f t="shared" si="85"/>
        <v>9238.4</v>
      </c>
      <c r="N353" s="37">
        <f t="shared" ref="N353:AC371" si="91">IF(N$7&lt;$F353,$D353*N$7,IF(N$7&gt;$G353,$C353+(N$7-$G353)*$H353,$C353))</f>
        <v>11548</v>
      </c>
      <c r="O353" s="37">
        <f t="shared" si="91"/>
        <v>13857.6</v>
      </c>
      <c r="P353" s="37">
        <f t="shared" si="91"/>
        <v>16167.2</v>
      </c>
      <c r="Q353" s="37">
        <f t="shared" si="91"/>
        <v>18476.8</v>
      </c>
      <c r="R353" s="37">
        <f t="shared" si="91"/>
        <v>20786.400000000001</v>
      </c>
      <c r="S353" s="37">
        <f t="shared" si="91"/>
        <v>23096</v>
      </c>
      <c r="T353" s="37">
        <f t="shared" si="91"/>
        <v>25405.599999999999</v>
      </c>
      <c r="U353" s="37">
        <f t="shared" si="88"/>
        <v>27715.200000000001</v>
      </c>
      <c r="V353" s="37">
        <f t="shared" si="88"/>
        <v>30024.799999999999</v>
      </c>
      <c r="W353" s="37">
        <f t="shared" si="88"/>
        <v>32334.400000000001</v>
      </c>
      <c r="X353" s="37">
        <f t="shared" si="88"/>
        <v>34644</v>
      </c>
      <c r="Y353" s="37">
        <f t="shared" si="88"/>
        <v>36953.599999999999</v>
      </c>
      <c r="Z353" s="37">
        <f t="shared" si="88"/>
        <v>39263.199999999997</v>
      </c>
      <c r="AA353" s="37">
        <f t="shared" si="88"/>
        <v>41572.800000000003</v>
      </c>
      <c r="AB353" s="37">
        <f t="shared" si="88"/>
        <v>43882.400000000001</v>
      </c>
      <c r="AC353" s="37">
        <f t="shared" si="88"/>
        <v>57740</v>
      </c>
      <c r="AD353" s="37">
        <f t="shared" si="88"/>
        <v>57740</v>
      </c>
      <c r="AE353" s="37">
        <f t="shared" si="88"/>
        <v>57740</v>
      </c>
      <c r="AF353" s="37">
        <f t="shared" si="88"/>
        <v>57740</v>
      </c>
      <c r="AG353" s="37">
        <f t="shared" si="88"/>
        <v>57740</v>
      </c>
      <c r="AH353" s="37">
        <f t="shared" si="88"/>
        <v>57740</v>
      </c>
      <c r="AI353" s="37">
        <f t="shared" si="88"/>
        <v>57740</v>
      </c>
      <c r="AJ353" s="37">
        <f t="shared" si="88"/>
        <v>57740</v>
      </c>
      <c r="AK353" s="37">
        <f t="shared" si="90"/>
        <v>57740</v>
      </c>
      <c r="AL353" s="37">
        <f t="shared" si="90"/>
        <v>57740</v>
      </c>
      <c r="AM353" s="37">
        <f t="shared" si="90"/>
        <v>57740</v>
      </c>
      <c r="AN353" s="37">
        <f t="shared" si="89"/>
        <v>58894.8</v>
      </c>
      <c r="AO353" s="37">
        <f t="shared" si="89"/>
        <v>60049.599999999999</v>
      </c>
      <c r="AP353" s="37">
        <f t="shared" si="89"/>
        <v>61204.4</v>
      </c>
      <c r="AQ353" s="37">
        <f t="shared" si="89"/>
        <v>62359.199999999997</v>
      </c>
      <c r="AR353" s="37">
        <f t="shared" si="89"/>
        <v>63514</v>
      </c>
      <c r="AS353" s="37">
        <f t="shared" si="89"/>
        <v>64668.800000000003</v>
      </c>
      <c r="AT353" s="37">
        <f t="shared" si="89"/>
        <v>65823.600000000006</v>
      </c>
      <c r="AU353" s="37">
        <f t="shared" si="87"/>
        <v>66978.399999999994</v>
      </c>
      <c r="AV353" s="37">
        <f t="shared" si="84"/>
        <v>68133.2</v>
      </c>
      <c r="AW353" s="37">
        <f t="shared" si="84"/>
        <v>69288</v>
      </c>
    </row>
    <row r="354" spans="1:49" ht="13.2">
      <c r="A354" s="21">
        <v>371070</v>
      </c>
      <c r="B354" s="11" t="s">
        <v>169</v>
      </c>
      <c r="C354" s="34">
        <v>49694.400000000001</v>
      </c>
      <c r="D354" s="38">
        <f t="shared" si="80"/>
        <v>3549.6</v>
      </c>
      <c r="E354" s="12">
        <v>14</v>
      </c>
      <c r="F354" s="13">
        <v>12</v>
      </c>
      <c r="G354" s="13">
        <v>17</v>
      </c>
      <c r="H354" s="35">
        <f t="shared" si="81"/>
        <v>1774.8</v>
      </c>
      <c r="I354" s="36">
        <f t="shared" si="82"/>
        <v>2366.4</v>
      </c>
      <c r="J354" s="37">
        <f t="shared" si="86"/>
        <v>3549.6</v>
      </c>
      <c r="K354" s="37">
        <f t="shared" si="86"/>
        <v>7099.2</v>
      </c>
      <c r="L354" s="37">
        <f t="shared" si="86"/>
        <v>10648.8</v>
      </c>
      <c r="M354" s="37">
        <f t="shared" si="86"/>
        <v>14198.4</v>
      </c>
      <c r="N354" s="37">
        <f t="shared" si="91"/>
        <v>17748</v>
      </c>
      <c r="O354" s="37">
        <f t="shared" si="91"/>
        <v>21297.599999999999</v>
      </c>
      <c r="P354" s="37">
        <f t="shared" si="91"/>
        <v>24847.200000000001</v>
      </c>
      <c r="Q354" s="37">
        <f t="shared" si="91"/>
        <v>28396.799999999999</v>
      </c>
      <c r="R354" s="37">
        <f t="shared" si="91"/>
        <v>31946.400000000001</v>
      </c>
      <c r="S354" s="37">
        <f t="shared" si="91"/>
        <v>35496</v>
      </c>
      <c r="T354" s="37">
        <f t="shared" si="91"/>
        <v>39045.599999999999</v>
      </c>
      <c r="U354" s="37">
        <f t="shared" si="88"/>
        <v>49694.400000000001</v>
      </c>
      <c r="V354" s="37">
        <f t="shared" si="88"/>
        <v>49694.400000000001</v>
      </c>
      <c r="W354" s="37">
        <f t="shared" si="88"/>
        <v>49694.400000000001</v>
      </c>
      <c r="X354" s="37">
        <f t="shared" si="88"/>
        <v>49694.400000000001</v>
      </c>
      <c r="Y354" s="37">
        <f t="shared" si="88"/>
        <v>49694.400000000001</v>
      </c>
      <c r="Z354" s="37">
        <f t="shared" si="88"/>
        <v>49694.400000000001</v>
      </c>
      <c r="AA354" s="37">
        <f t="shared" si="88"/>
        <v>51469.2</v>
      </c>
      <c r="AB354" s="37">
        <f t="shared" si="88"/>
        <v>53244</v>
      </c>
      <c r="AC354" s="37">
        <f t="shared" si="88"/>
        <v>55018.8</v>
      </c>
      <c r="AD354" s="37">
        <f t="shared" si="88"/>
        <v>56793.599999999999</v>
      </c>
      <c r="AE354" s="37">
        <f t="shared" si="88"/>
        <v>58568.4</v>
      </c>
      <c r="AF354" s="37">
        <f t="shared" si="88"/>
        <v>60343.199999999997</v>
      </c>
      <c r="AG354" s="37">
        <f t="shared" si="88"/>
        <v>62118</v>
      </c>
      <c r="AH354" s="37">
        <f t="shared" si="88"/>
        <v>63892.800000000003</v>
      </c>
      <c r="AI354" s="37">
        <f t="shared" si="88"/>
        <v>65667.600000000006</v>
      </c>
      <c r="AJ354" s="37">
        <f t="shared" si="88"/>
        <v>67442.399999999994</v>
      </c>
      <c r="AK354" s="37">
        <f t="shared" si="90"/>
        <v>69217.2</v>
      </c>
      <c r="AL354" s="37">
        <f t="shared" si="90"/>
        <v>70992</v>
      </c>
      <c r="AM354" s="37">
        <f t="shared" si="90"/>
        <v>72766.8</v>
      </c>
      <c r="AN354" s="37">
        <f t="shared" si="89"/>
        <v>74541.600000000006</v>
      </c>
      <c r="AO354" s="37">
        <f t="shared" si="89"/>
        <v>76316.399999999994</v>
      </c>
      <c r="AP354" s="37">
        <f t="shared" si="89"/>
        <v>78091.199999999997</v>
      </c>
      <c r="AQ354" s="37">
        <f t="shared" si="89"/>
        <v>79866</v>
      </c>
      <c r="AR354" s="37">
        <f t="shared" si="89"/>
        <v>81640.800000000003</v>
      </c>
      <c r="AS354" s="37">
        <f t="shared" si="89"/>
        <v>83415.600000000006</v>
      </c>
      <c r="AT354" s="37">
        <f t="shared" si="89"/>
        <v>85190.399999999994</v>
      </c>
      <c r="AU354" s="37">
        <f t="shared" si="87"/>
        <v>86965.2</v>
      </c>
      <c r="AV354" s="37">
        <f t="shared" si="84"/>
        <v>88740</v>
      </c>
      <c r="AW354" s="37">
        <f t="shared" si="84"/>
        <v>90514.8</v>
      </c>
    </row>
    <row r="355" spans="1:49" ht="13.2">
      <c r="A355" s="21">
        <v>371080</v>
      </c>
      <c r="B355" s="11" t="s">
        <v>168</v>
      </c>
      <c r="C355" s="34">
        <v>101736</v>
      </c>
      <c r="D355" s="38">
        <f t="shared" si="80"/>
        <v>3391.2</v>
      </c>
      <c r="E355" s="12">
        <v>30</v>
      </c>
      <c r="F355" s="13">
        <v>24</v>
      </c>
      <c r="G355" s="13">
        <v>36</v>
      </c>
      <c r="H355" s="35">
        <f t="shared" si="81"/>
        <v>1695.6</v>
      </c>
      <c r="I355" s="36">
        <f t="shared" si="82"/>
        <v>2260.8000000000002</v>
      </c>
      <c r="J355" s="37">
        <f t="shared" si="86"/>
        <v>3391.2</v>
      </c>
      <c r="K355" s="37">
        <f t="shared" si="86"/>
        <v>6782.4</v>
      </c>
      <c r="L355" s="37">
        <f t="shared" si="86"/>
        <v>10173.6</v>
      </c>
      <c r="M355" s="37">
        <f t="shared" si="86"/>
        <v>13564.8</v>
      </c>
      <c r="N355" s="37">
        <f t="shared" si="91"/>
        <v>16956</v>
      </c>
      <c r="O355" s="37">
        <f t="shared" si="91"/>
        <v>20347.2</v>
      </c>
      <c r="P355" s="37">
        <f t="shared" si="91"/>
        <v>23738.400000000001</v>
      </c>
      <c r="Q355" s="37">
        <f t="shared" si="91"/>
        <v>27129.599999999999</v>
      </c>
      <c r="R355" s="37">
        <f t="shared" si="91"/>
        <v>30520.799999999999</v>
      </c>
      <c r="S355" s="37">
        <f t="shared" si="91"/>
        <v>33912</v>
      </c>
      <c r="T355" s="37">
        <f t="shared" si="91"/>
        <v>37303.199999999997</v>
      </c>
      <c r="U355" s="37">
        <f t="shared" si="88"/>
        <v>40694.400000000001</v>
      </c>
      <c r="V355" s="37">
        <f t="shared" si="88"/>
        <v>44085.599999999999</v>
      </c>
      <c r="W355" s="37">
        <f t="shared" si="88"/>
        <v>47476.800000000003</v>
      </c>
      <c r="X355" s="37">
        <f t="shared" si="88"/>
        <v>50868</v>
      </c>
      <c r="Y355" s="37">
        <f t="shared" si="88"/>
        <v>54259.199999999997</v>
      </c>
      <c r="Z355" s="37">
        <f t="shared" si="88"/>
        <v>57650.400000000001</v>
      </c>
      <c r="AA355" s="37">
        <f t="shared" si="88"/>
        <v>61041.599999999999</v>
      </c>
      <c r="AB355" s="37">
        <f t="shared" si="88"/>
        <v>64432.800000000003</v>
      </c>
      <c r="AC355" s="37">
        <f t="shared" si="88"/>
        <v>67824</v>
      </c>
      <c r="AD355" s="37">
        <f t="shared" si="88"/>
        <v>71215.199999999997</v>
      </c>
      <c r="AE355" s="37">
        <f t="shared" si="88"/>
        <v>74606.399999999994</v>
      </c>
      <c r="AF355" s="37">
        <f t="shared" si="88"/>
        <v>77997.600000000006</v>
      </c>
      <c r="AG355" s="37">
        <f t="shared" si="88"/>
        <v>101736</v>
      </c>
      <c r="AH355" s="37">
        <f t="shared" si="88"/>
        <v>101736</v>
      </c>
      <c r="AI355" s="37">
        <f t="shared" si="88"/>
        <v>101736</v>
      </c>
      <c r="AJ355" s="37">
        <f t="shared" si="88"/>
        <v>101736</v>
      </c>
      <c r="AK355" s="37">
        <f t="shared" si="90"/>
        <v>101736</v>
      </c>
      <c r="AL355" s="37">
        <f t="shared" si="90"/>
        <v>101736</v>
      </c>
      <c r="AM355" s="37">
        <f t="shared" si="90"/>
        <v>101736</v>
      </c>
      <c r="AN355" s="37">
        <f t="shared" si="89"/>
        <v>101736</v>
      </c>
      <c r="AO355" s="37">
        <f t="shared" si="89"/>
        <v>101736</v>
      </c>
      <c r="AP355" s="37">
        <f t="shared" si="89"/>
        <v>101736</v>
      </c>
      <c r="AQ355" s="37">
        <f t="shared" si="89"/>
        <v>101736</v>
      </c>
      <c r="AR355" s="37">
        <f t="shared" si="89"/>
        <v>101736</v>
      </c>
      <c r="AS355" s="37">
        <f t="shared" si="89"/>
        <v>101736</v>
      </c>
      <c r="AT355" s="37">
        <f t="shared" si="89"/>
        <v>103431.6</v>
      </c>
      <c r="AU355" s="37">
        <f t="shared" si="87"/>
        <v>105127.2</v>
      </c>
      <c r="AV355" s="37">
        <f t="shared" si="84"/>
        <v>106822.8</v>
      </c>
      <c r="AW355" s="37">
        <f t="shared" si="84"/>
        <v>108518.39999999999</v>
      </c>
    </row>
    <row r="356" spans="1:49" ht="13.2">
      <c r="A356" s="21">
        <v>371090</v>
      </c>
      <c r="B356" s="11" t="s">
        <v>167</v>
      </c>
      <c r="C356" s="34">
        <v>38408.400000000001</v>
      </c>
      <c r="D356" s="38">
        <f t="shared" si="80"/>
        <v>2133.8000000000002</v>
      </c>
      <c r="E356" s="12">
        <v>18</v>
      </c>
      <c r="F356" s="13">
        <v>15</v>
      </c>
      <c r="G356" s="13">
        <v>22</v>
      </c>
      <c r="H356" s="35">
        <f t="shared" si="81"/>
        <v>1066.9000000000001</v>
      </c>
      <c r="I356" s="36">
        <f t="shared" si="82"/>
        <v>1422.5</v>
      </c>
      <c r="J356" s="37">
        <f t="shared" si="86"/>
        <v>2133.8000000000002</v>
      </c>
      <c r="K356" s="37">
        <f t="shared" si="86"/>
        <v>4267.6000000000004</v>
      </c>
      <c r="L356" s="37">
        <f t="shared" si="86"/>
        <v>6401.4</v>
      </c>
      <c r="M356" s="37">
        <f t="shared" si="86"/>
        <v>8535.2000000000007</v>
      </c>
      <c r="N356" s="37">
        <f t="shared" si="91"/>
        <v>10669</v>
      </c>
      <c r="O356" s="37">
        <f t="shared" si="91"/>
        <v>12802.8</v>
      </c>
      <c r="P356" s="37">
        <f t="shared" si="91"/>
        <v>14936.6</v>
      </c>
      <c r="Q356" s="37">
        <f t="shared" si="91"/>
        <v>17070.400000000001</v>
      </c>
      <c r="R356" s="37">
        <f t="shared" si="91"/>
        <v>19204.2</v>
      </c>
      <c r="S356" s="37">
        <f t="shared" si="91"/>
        <v>21338</v>
      </c>
      <c r="T356" s="37">
        <f t="shared" si="91"/>
        <v>23471.8</v>
      </c>
      <c r="U356" s="37">
        <f t="shared" si="88"/>
        <v>25605.599999999999</v>
      </c>
      <c r="V356" s="37">
        <f t="shared" si="88"/>
        <v>27739.4</v>
      </c>
      <c r="W356" s="37">
        <f t="shared" si="88"/>
        <v>29873.200000000001</v>
      </c>
      <c r="X356" s="37">
        <f t="shared" si="88"/>
        <v>38408.400000000001</v>
      </c>
      <c r="Y356" s="37">
        <f t="shared" si="88"/>
        <v>38408.400000000001</v>
      </c>
      <c r="Z356" s="37">
        <f t="shared" si="88"/>
        <v>38408.400000000001</v>
      </c>
      <c r="AA356" s="37">
        <f t="shared" si="88"/>
        <v>38408.400000000001</v>
      </c>
      <c r="AB356" s="37">
        <f t="shared" si="88"/>
        <v>38408.400000000001</v>
      </c>
      <c r="AC356" s="37">
        <f t="shared" si="88"/>
        <v>38408.400000000001</v>
      </c>
      <c r="AD356" s="37">
        <f t="shared" si="88"/>
        <v>38408.400000000001</v>
      </c>
      <c r="AE356" s="37">
        <f t="shared" si="88"/>
        <v>38408.400000000001</v>
      </c>
      <c r="AF356" s="37">
        <f t="shared" ref="AF356:AT386" si="92">IF(AF$7&lt;$F356,$D356*AF$7,IF(AF$7&gt;$G356,$C356+(AF$7-$G356)*$H356,$C356))</f>
        <v>39475.300000000003</v>
      </c>
      <c r="AG356" s="37">
        <f t="shared" si="92"/>
        <v>40542.199999999997</v>
      </c>
      <c r="AH356" s="37">
        <f t="shared" si="92"/>
        <v>41609.1</v>
      </c>
      <c r="AI356" s="37">
        <f t="shared" si="92"/>
        <v>42676</v>
      </c>
      <c r="AJ356" s="37">
        <f t="shared" si="92"/>
        <v>43742.9</v>
      </c>
      <c r="AK356" s="37">
        <f t="shared" si="90"/>
        <v>44809.8</v>
      </c>
      <c r="AL356" s="37">
        <f t="shared" si="90"/>
        <v>45876.7</v>
      </c>
      <c r="AM356" s="37">
        <f t="shared" si="90"/>
        <v>46943.6</v>
      </c>
      <c r="AN356" s="37">
        <f t="shared" si="89"/>
        <v>48010.5</v>
      </c>
      <c r="AO356" s="37">
        <f t="shared" si="89"/>
        <v>49077.4</v>
      </c>
      <c r="AP356" s="37">
        <f t="shared" si="89"/>
        <v>50144.3</v>
      </c>
      <c r="AQ356" s="37">
        <f t="shared" si="89"/>
        <v>51211.199999999997</v>
      </c>
      <c r="AR356" s="37">
        <f t="shared" si="89"/>
        <v>52278.1</v>
      </c>
      <c r="AS356" s="37">
        <f t="shared" si="89"/>
        <v>53345</v>
      </c>
      <c r="AT356" s="37">
        <f t="shared" si="89"/>
        <v>54411.9</v>
      </c>
      <c r="AU356" s="37">
        <f t="shared" si="87"/>
        <v>55478.8</v>
      </c>
      <c r="AV356" s="37">
        <f t="shared" si="84"/>
        <v>56545.7</v>
      </c>
      <c r="AW356" s="37">
        <f t="shared" si="84"/>
        <v>57612.6</v>
      </c>
    </row>
    <row r="357" spans="1:49" ht="13.2">
      <c r="A357" s="21">
        <v>371100</v>
      </c>
      <c r="B357" s="11" t="s">
        <v>166</v>
      </c>
      <c r="C357" s="34">
        <v>97402.5</v>
      </c>
      <c r="D357" s="38">
        <f t="shared" si="80"/>
        <v>3896.1</v>
      </c>
      <c r="E357" s="12">
        <v>25</v>
      </c>
      <c r="F357" s="13">
        <v>20</v>
      </c>
      <c r="G357" s="13">
        <v>30</v>
      </c>
      <c r="H357" s="35">
        <f t="shared" si="81"/>
        <v>1948.1</v>
      </c>
      <c r="I357" s="36">
        <f t="shared" si="82"/>
        <v>2597.4</v>
      </c>
      <c r="J357" s="37">
        <f t="shared" si="86"/>
        <v>3896.1</v>
      </c>
      <c r="K357" s="37">
        <f t="shared" si="86"/>
        <v>7792.2</v>
      </c>
      <c r="L357" s="37">
        <f t="shared" si="86"/>
        <v>11688.3</v>
      </c>
      <c r="M357" s="37">
        <f t="shared" si="86"/>
        <v>15584.4</v>
      </c>
      <c r="N357" s="37">
        <f t="shared" si="91"/>
        <v>19480.5</v>
      </c>
      <c r="O357" s="37">
        <f t="shared" si="91"/>
        <v>23376.6</v>
      </c>
      <c r="P357" s="37">
        <f t="shared" si="91"/>
        <v>27272.7</v>
      </c>
      <c r="Q357" s="37">
        <f t="shared" si="91"/>
        <v>31168.799999999999</v>
      </c>
      <c r="R357" s="37">
        <f t="shared" si="91"/>
        <v>35064.9</v>
      </c>
      <c r="S357" s="37">
        <f t="shared" si="91"/>
        <v>38961</v>
      </c>
      <c r="T357" s="37">
        <f t="shared" si="91"/>
        <v>42857.1</v>
      </c>
      <c r="U357" s="37">
        <f t="shared" si="91"/>
        <v>46753.2</v>
      </c>
      <c r="V357" s="37">
        <f t="shared" si="91"/>
        <v>50649.3</v>
      </c>
      <c r="W357" s="37">
        <f t="shared" si="91"/>
        <v>54545.4</v>
      </c>
      <c r="X357" s="37">
        <f t="shared" si="91"/>
        <v>58441.5</v>
      </c>
      <c r="Y357" s="37">
        <f t="shared" si="91"/>
        <v>62337.599999999999</v>
      </c>
      <c r="Z357" s="37">
        <f t="shared" si="91"/>
        <v>66233.7</v>
      </c>
      <c r="AA357" s="37">
        <f t="shared" si="91"/>
        <v>70129.8</v>
      </c>
      <c r="AB357" s="37">
        <f t="shared" si="91"/>
        <v>74025.899999999994</v>
      </c>
      <c r="AC357" s="37">
        <f t="shared" si="91"/>
        <v>97402.5</v>
      </c>
      <c r="AD357" s="37">
        <f t="shared" ref="AD357:AJ388" si="93">IF(AD$7&lt;$F357,$D357*AD$7,IF(AD$7&gt;$G357,$C357+(AD$7-$G357)*$H357,$C357))</f>
        <v>97402.5</v>
      </c>
      <c r="AE357" s="37">
        <f t="shared" si="93"/>
        <v>97402.5</v>
      </c>
      <c r="AF357" s="37">
        <f t="shared" si="92"/>
        <v>97402.5</v>
      </c>
      <c r="AG357" s="37">
        <f t="shared" si="92"/>
        <v>97402.5</v>
      </c>
      <c r="AH357" s="37">
        <f t="shared" si="92"/>
        <v>97402.5</v>
      </c>
      <c r="AI357" s="37">
        <f t="shared" si="92"/>
        <v>97402.5</v>
      </c>
      <c r="AJ357" s="37">
        <f t="shared" si="92"/>
        <v>97402.5</v>
      </c>
      <c r="AK357" s="37">
        <f t="shared" si="90"/>
        <v>97402.5</v>
      </c>
      <c r="AL357" s="37">
        <f t="shared" si="90"/>
        <v>97402.5</v>
      </c>
      <c r="AM357" s="37">
        <f t="shared" si="90"/>
        <v>97402.5</v>
      </c>
      <c r="AN357" s="37">
        <f t="shared" si="89"/>
        <v>99350.6</v>
      </c>
      <c r="AO357" s="37">
        <f t="shared" si="89"/>
        <v>101298.7</v>
      </c>
      <c r="AP357" s="37">
        <f t="shared" si="89"/>
        <v>103246.8</v>
      </c>
      <c r="AQ357" s="37">
        <f t="shared" si="89"/>
        <v>105194.9</v>
      </c>
      <c r="AR357" s="37">
        <f t="shared" si="89"/>
        <v>107143</v>
      </c>
      <c r="AS357" s="37">
        <f t="shared" si="89"/>
        <v>109091.1</v>
      </c>
      <c r="AT357" s="37">
        <f t="shared" si="89"/>
        <v>111039.2</v>
      </c>
      <c r="AU357" s="37">
        <f t="shared" si="87"/>
        <v>112987.3</v>
      </c>
      <c r="AV357" s="37">
        <f t="shared" si="84"/>
        <v>114935.4</v>
      </c>
      <c r="AW357" s="37">
        <f t="shared" si="84"/>
        <v>116883.5</v>
      </c>
    </row>
    <row r="358" spans="1:49" ht="13.2">
      <c r="A358" s="21">
        <v>371110</v>
      </c>
      <c r="B358" s="11" t="s">
        <v>165</v>
      </c>
      <c r="C358" s="34">
        <v>50480</v>
      </c>
      <c r="D358" s="38">
        <f t="shared" si="80"/>
        <v>2524</v>
      </c>
      <c r="E358" s="12">
        <v>20</v>
      </c>
      <c r="F358" s="13">
        <v>16</v>
      </c>
      <c r="G358" s="13">
        <v>24</v>
      </c>
      <c r="H358" s="35">
        <f t="shared" si="81"/>
        <v>1262</v>
      </c>
      <c r="I358" s="36">
        <f t="shared" si="82"/>
        <v>1682.7</v>
      </c>
      <c r="J358" s="37">
        <f t="shared" si="86"/>
        <v>2524</v>
      </c>
      <c r="K358" s="37">
        <f t="shared" si="86"/>
        <v>5048</v>
      </c>
      <c r="L358" s="37">
        <f t="shared" si="86"/>
        <v>7572</v>
      </c>
      <c r="M358" s="37">
        <f t="shared" si="86"/>
        <v>10096</v>
      </c>
      <c r="N358" s="37">
        <f t="shared" si="91"/>
        <v>12620</v>
      </c>
      <c r="O358" s="37">
        <f t="shared" si="91"/>
        <v>15144</v>
      </c>
      <c r="P358" s="37">
        <f t="shared" si="91"/>
        <v>17668</v>
      </c>
      <c r="Q358" s="37">
        <f t="shared" si="91"/>
        <v>20192</v>
      </c>
      <c r="R358" s="37">
        <f t="shared" si="91"/>
        <v>22716</v>
      </c>
      <c r="S358" s="37">
        <f t="shared" si="91"/>
        <v>25240</v>
      </c>
      <c r="T358" s="37">
        <f t="shared" si="91"/>
        <v>27764</v>
      </c>
      <c r="U358" s="37">
        <f t="shared" si="91"/>
        <v>30288</v>
      </c>
      <c r="V358" s="37">
        <f t="shared" si="91"/>
        <v>32812</v>
      </c>
      <c r="W358" s="37">
        <f t="shared" si="91"/>
        <v>35336</v>
      </c>
      <c r="X358" s="37">
        <f t="shared" si="91"/>
        <v>37860</v>
      </c>
      <c r="Y358" s="37">
        <f t="shared" si="91"/>
        <v>50480</v>
      </c>
      <c r="Z358" s="37">
        <f t="shared" si="91"/>
        <v>50480</v>
      </c>
      <c r="AA358" s="37">
        <f t="shared" si="91"/>
        <v>50480</v>
      </c>
      <c r="AB358" s="37">
        <f t="shared" si="91"/>
        <v>50480</v>
      </c>
      <c r="AC358" s="37">
        <f t="shared" si="91"/>
        <v>50480</v>
      </c>
      <c r="AD358" s="37">
        <f t="shared" si="93"/>
        <v>50480</v>
      </c>
      <c r="AE358" s="37">
        <f t="shared" si="93"/>
        <v>50480</v>
      </c>
      <c r="AF358" s="37">
        <f t="shared" si="92"/>
        <v>50480</v>
      </c>
      <c r="AG358" s="37">
        <f t="shared" si="92"/>
        <v>50480</v>
      </c>
      <c r="AH358" s="37">
        <f t="shared" si="92"/>
        <v>51742</v>
      </c>
      <c r="AI358" s="37">
        <f t="shared" si="92"/>
        <v>53004</v>
      </c>
      <c r="AJ358" s="37">
        <f t="shared" si="92"/>
        <v>54266</v>
      </c>
      <c r="AK358" s="37">
        <f t="shared" si="90"/>
        <v>55528</v>
      </c>
      <c r="AL358" s="37">
        <f t="shared" si="90"/>
        <v>56790</v>
      </c>
      <c r="AM358" s="37">
        <f t="shared" si="90"/>
        <v>58052</v>
      </c>
      <c r="AN358" s="37">
        <f t="shared" si="89"/>
        <v>59314</v>
      </c>
      <c r="AO358" s="37">
        <f t="shared" si="89"/>
        <v>60576</v>
      </c>
      <c r="AP358" s="37">
        <f t="shared" si="89"/>
        <v>61838</v>
      </c>
      <c r="AQ358" s="37">
        <f t="shared" si="89"/>
        <v>63100</v>
      </c>
      <c r="AR358" s="37">
        <f t="shared" si="89"/>
        <v>64362</v>
      </c>
      <c r="AS358" s="37">
        <f t="shared" si="89"/>
        <v>65624</v>
      </c>
      <c r="AT358" s="37">
        <f t="shared" si="89"/>
        <v>66886</v>
      </c>
      <c r="AU358" s="37">
        <f t="shared" si="87"/>
        <v>68148</v>
      </c>
      <c r="AV358" s="37">
        <f t="shared" si="84"/>
        <v>69410</v>
      </c>
      <c r="AW358" s="37">
        <f t="shared" si="84"/>
        <v>70672</v>
      </c>
    </row>
    <row r="359" spans="1:49" ht="13.2">
      <c r="A359" s="21">
        <v>371120</v>
      </c>
      <c r="B359" s="11" t="s">
        <v>164</v>
      </c>
      <c r="C359" s="34">
        <v>64614</v>
      </c>
      <c r="D359" s="38">
        <f t="shared" si="80"/>
        <v>2153.8000000000002</v>
      </c>
      <c r="E359" s="12">
        <v>30</v>
      </c>
      <c r="F359" s="13">
        <v>24</v>
      </c>
      <c r="G359" s="13">
        <v>36</v>
      </c>
      <c r="H359" s="35">
        <f t="shared" si="81"/>
        <v>1076.9000000000001</v>
      </c>
      <c r="I359" s="36">
        <f t="shared" si="82"/>
        <v>1435.9</v>
      </c>
      <c r="J359" s="37">
        <f t="shared" si="86"/>
        <v>2153.8000000000002</v>
      </c>
      <c r="K359" s="37">
        <f t="shared" si="86"/>
        <v>4307.6000000000004</v>
      </c>
      <c r="L359" s="37">
        <f t="shared" si="86"/>
        <v>6461.4</v>
      </c>
      <c r="M359" s="37">
        <f t="shared" si="86"/>
        <v>8615.2000000000007</v>
      </c>
      <c r="N359" s="37">
        <f t="shared" si="91"/>
        <v>10769</v>
      </c>
      <c r="O359" s="37">
        <f t="shared" si="91"/>
        <v>12922.8</v>
      </c>
      <c r="P359" s="37">
        <f t="shared" si="91"/>
        <v>15076.6</v>
      </c>
      <c r="Q359" s="37">
        <f t="shared" si="91"/>
        <v>17230.400000000001</v>
      </c>
      <c r="R359" s="37">
        <f t="shared" si="91"/>
        <v>19384.2</v>
      </c>
      <c r="S359" s="37">
        <f t="shared" si="91"/>
        <v>21538</v>
      </c>
      <c r="T359" s="37">
        <f t="shared" si="91"/>
        <v>23691.8</v>
      </c>
      <c r="U359" s="37">
        <f t="shared" si="91"/>
        <v>25845.599999999999</v>
      </c>
      <c r="V359" s="37">
        <f t="shared" si="91"/>
        <v>27999.4</v>
      </c>
      <c r="W359" s="37">
        <f t="shared" si="91"/>
        <v>30153.200000000001</v>
      </c>
      <c r="X359" s="37">
        <f t="shared" si="91"/>
        <v>32307</v>
      </c>
      <c r="Y359" s="37">
        <f t="shared" si="91"/>
        <v>34460.800000000003</v>
      </c>
      <c r="Z359" s="37">
        <f t="shared" si="91"/>
        <v>36614.6</v>
      </c>
      <c r="AA359" s="37">
        <f t="shared" si="91"/>
        <v>38768.400000000001</v>
      </c>
      <c r="AB359" s="37">
        <f t="shared" si="91"/>
        <v>40922.199999999997</v>
      </c>
      <c r="AC359" s="37">
        <f t="shared" si="91"/>
        <v>43076</v>
      </c>
      <c r="AD359" s="37">
        <f t="shared" si="93"/>
        <v>45229.8</v>
      </c>
      <c r="AE359" s="37">
        <f t="shared" si="93"/>
        <v>47383.6</v>
      </c>
      <c r="AF359" s="37">
        <f t="shared" si="92"/>
        <v>49537.4</v>
      </c>
      <c r="AG359" s="37">
        <f t="shared" si="92"/>
        <v>64614</v>
      </c>
      <c r="AH359" s="37">
        <f t="shared" si="92"/>
        <v>64614</v>
      </c>
      <c r="AI359" s="37">
        <f t="shared" si="92"/>
        <v>64614</v>
      </c>
      <c r="AJ359" s="37">
        <f t="shared" si="92"/>
        <v>64614</v>
      </c>
      <c r="AK359" s="37">
        <f t="shared" si="90"/>
        <v>64614</v>
      </c>
      <c r="AL359" s="37">
        <f t="shared" si="90"/>
        <v>64614</v>
      </c>
      <c r="AM359" s="37">
        <f t="shared" si="90"/>
        <v>64614</v>
      </c>
      <c r="AN359" s="37">
        <f t="shared" si="89"/>
        <v>64614</v>
      </c>
      <c r="AO359" s="37">
        <f t="shared" si="89"/>
        <v>64614</v>
      </c>
      <c r="AP359" s="37">
        <f t="shared" si="89"/>
        <v>64614</v>
      </c>
      <c r="AQ359" s="37">
        <f t="shared" si="89"/>
        <v>64614</v>
      </c>
      <c r="AR359" s="37">
        <f t="shared" si="89"/>
        <v>64614</v>
      </c>
      <c r="AS359" s="37">
        <f t="shared" si="89"/>
        <v>64614</v>
      </c>
      <c r="AT359" s="37">
        <f t="shared" si="89"/>
        <v>65690.899999999994</v>
      </c>
      <c r="AU359" s="37">
        <f t="shared" si="87"/>
        <v>66767.8</v>
      </c>
      <c r="AV359" s="37">
        <f t="shared" si="84"/>
        <v>67844.7</v>
      </c>
      <c r="AW359" s="37">
        <f t="shared" si="84"/>
        <v>68921.600000000006</v>
      </c>
    </row>
    <row r="360" spans="1:49" ht="13.2">
      <c r="A360" s="21">
        <v>371130</v>
      </c>
      <c r="B360" s="11" t="s">
        <v>163</v>
      </c>
      <c r="C360" s="34">
        <v>41398</v>
      </c>
      <c r="D360" s="38">
        <f t="shared" si="80"/>
        <v>2069.9</v>
      </c>
      <c r="E360" s="12">
        <v>20</v>
      </c>
      <c r="F360" s="13">
        <v>16</v>
      </c>
      <c r="G360" s="13">
        <v>24</v>
      </c>
      <c r="H360" s="35">
        <f t="shared" si="81"/>
        <v>1035</v>
      </c>
      <c r="I360" s="36">
        <f t="shared" si="82"/>
        <v>1379.9</v>
      </c>
      <c r="J360" s="37">
        <f t="shared" si="86"/>
        <v>2069.9</v>
      </c>
      <c r="K360" s="37">
        <f t="shared" si="86"/>
        <v>4139.8</v>
      </c>
      <c r="L360" s="37">
        <f t="shared" si="86"/>
        <v>6209.7</v>
      </c>
      <c r="M360" s="37">
        <f t="shared" si="86"/>
        <v>8279.6</v>
      </c>
      <c r="N360" s="37">
        <f t="shared" si="91"/>
        <v>10349.5</v>
      </c>
      <c r="O360" s="37">
        <f t="shared" si="91"/>
        <v>12419.4</v>
      </c>
      <c r="P360" s="37">
        <f t="shared" si="91"/>
        <v>14489.3</v>
      </c>
      <c r="Q360" s="37">
        <f t="shared" si="91"/>
        <v>16559.2</v>
      </c>
      <c r="R360" s="37">
        <f t="shared" si="91"/>
        <v>18629.099999999999</v>
      </c>
      <c r="S360" s="37">
        <f t="shared" si="91"/>
        <v>20699</v>
      </c>
      <c r="T360" s="37">
        <f t="shared" si="91"/>
        <v>22768.9</v>
      </c>
      <c r="U360" s="37">
        <f t="shared" si="91"/>
        <v>24838.799999999999</v>
      </c>
      <c r="V360" s="37">
        <f t="shared" si="91"/>
        <v>26908.7</v>
      </c>
      <c r="W360" s="37">
        <f t="shared" si="91"/>
        <v>28978.6</v>
      </c>
      <c r="X360" s="37">
        <f t="shared" si="91"/>
        <v>31048.5</v>
      </c>
      <c r="Y360" s="37">
        <f t="shared" si="91"/>
        <v>41398</v>
      </c>
      <c r="Z360" s="37">
        <f t="shared" si="91"/>
        <v>41398</v>
      </c>
      <c r="AA360" s="37">
        <f t="shared" si="91"/>
        <v>41398</v>
      </c>
      <c r="AB360" s="37">
        <f t="shared" si="91"/>
        <v>41398</v>
      </c>
      <c r="AC360" s="37">
        <f t="shared" si="91"/>
        <v>41398</v>
      </c>
      <c r="AD360" s="37">
        <f t="shared" si="93"/>
        <v>41398</v>
      </c>
      <c r="AE360" s="37">
        <f t="shared" si="93"/>
        <v>41398</v>
      </c>
      <c r="AF360" s="37">
        <f t="shared" si="92"/>
        <v>41398</v>
      </c>
      <c r="AG360" s="37">
        <f t="shared" si="92"/>
        <v>41398</v>
      </c>
      <c r="AH360" s="37">
        <f t="shared" si="92"/>
        <v>42433</v>
      </c>
      <c r="AI360" s="37">
        <f t="shared" si="92"/>
        <v>43468</v>
      </c>
      <c r="AJ360" s="37">
        <f t="shared" si="92"/>
        <v>44503</v>
      </c>
      <c r="AK360" s="37">
        <f t="shared" si="90"/>
        <v>45538</v>
      </c>
      <c r="AL360" s="37">
        <f t="shared" si="90"/>
        <v>46573</v>
      </c>
      <c r="AM360" s="37">
        <f t="shared" si="90"/>
        <v>47608</v>
      </c>
      <c r="AN360" s="37">
        <f t="shared" si="89"/>
        <v>48643</v>
      </c>
      <c r="AO360" s="37">
        <f t="shared" si="89"/>
        <v>49678</v>
      </c>
      <c r="AP360" s="37">
        <f t="shared" si="89"/>
        <v>50713</v>
      </c>
      <c r="AQ360" s="37">
        <f t="shared" si="89"/>
        <v>51748</v>
      </c>
      <c r="AR360" s="37">
        <f t="shared" si="89"/>
        <v>52783</v>
      </c>
      <c r="AS360" s="37">
        <f t="shared" si="89"/>
        <v>53818</v>
      </c>
      <c r="AT360" s="37">
        <f t="shared" si="89"/>
        <v>54853</v>
      </c>
      <c r="AU360" s="37">
        <f t="shared" si="87"/>
        <v>55888</v>
      </c>
      <c r="AV360" s="37">
        <f t="shared" si="84"/>
        <v>56923</v>
      </c>
      <c r="AW360" s="37">
        <f t="shared" si="84"/>
        <v>57958</v>
      </c>
    </row>
    <row r="361" spans="1:49" ht="13.2">
      <c r="A361" s="21">
        <v>371140</v>
      </c>
      <c r="B361" s="11" t="s">
        <v>162</v>
      </c>
      <c r="C361" s="34">
        <v>39981.599999999999</v>
      </c>
      <c r="D361" s="38">
        <f t="shared" si="80"/>
        <v>2221.1999999999998</v>
      </c>
      <c r="E361" s="12">
        <v>18</v>
      </c>
      <c r="F361" s="13">
        <v>15</v>
      </c>
      <c r="G361" s="13">
        <v>22</v>
      </c>
      <c r="H361" s="35">
        <f t="shared" si="81"/>
        <v>1110.5999999999999</v>
      </c>
      <c r="I361" s="36">
        <f t="shared" si="82"/>
        <v>1480.8</v>
      </c>
      <c r="J361" s="37">
        <f t="shared" si="86"/>
        <v>2221.1999999999998</v>
      </c>
      <c r="K361" s="37">
        <f t="shared" si="86"/>
        <v>4442.3999999999996</v>
      </c>
      <c r="L361" s="37">
        <f t="shared" si="86"/>
        <v>6663.6</v>
      </c>
      <c r="M361" s="37">
        <f t="shared" si="86"/>
        <v>8884.7999999999993</v>
      </c>
      <c r="N361" s="37">
        <f t="shared" si="91"/>
        <v>11106</v>
      </c>
      <c r="O361" s="37">
        <f t="shared" si="91"/>
        <v>13327.2</v>
      </c>
      <c r="P361" s="37">
        <f t="shared" si="91"/>
        <v>15548.4</v>
      </c>
      <c r="Q361" s="37">
        <f t="shared" si="91"/>
        <v>17769.599999999999</v>
      </c>
      <c r="R361" s="37">
        <f t="shared" si="91"/>
        <v>19990.8</v>
      </c>
      <c r="S361" s="37">
        <f t="shared" si="91"/>
        <v>22212</v>
      </c>
      <c r="T361" s="37">
        <f t="shared" si="91"/>
        <v>24433.200000000001</v>
      </c>
      <c r="U361" s="37">
        <f t="shared" si="91"/>
        <v>26654.400000000001</v>
      </c>
      <c r="V361" s="37">
        <f t="shared" si="91"/>
        <v>28875.599999999999</v>
      </c>
      <c r="W361" s="37">
        <f t="shared" si="91"/>
        <v>31096.799999999999</v>
      </c>
      <c r="X361" s="37">
        <f t="shared" si="91"/>
        <v>39981.599999999999</v>
      </c>
      <c r="Y361" s="37">
        <f t="shared" si="91"/>
        <v>39981.599999999999</v>
      </c>
      <c r="Z361" s="37">
        <f t="shared" si="91"/>
        <v>39981.599999999999</v>
      </c>
      <c r="AA361" s="37">
        <f t="shared" si="91"/>
        <v>39981.599999999999</v>
      </c>
      <c r="AB361" s="37">
        <f t="shared" si="91"/>
        <v>39981.599999999999</v>
      </c>
      <c r="AC361" s="37">
        <f t="shared" si="91"/>
        <v>39981.599999999999</v>
      </c>
      <c r="AD361" s="37">
        <f t="shared" si="93"/>
        <v>39981.599999999999</v>
      </c>
      <c r="AE361" s="37">
        <f t="shared" si="93"/>
        <v>39981.599999999999</v>
      </c>
      <c r="AF361" s="37">
        <f t="shared" si="92"/>
        <v>41092.199999999997</v>
      </c>
      <c r="AG361" s="37">
        <f t="shared" si="92"/>
        <v>42202.8</v>
      </c>
      <c r="AH361" s="37">
        <f t="shared" si="92"/>
        <v>43313.4</v>
      </c>
      <c r="AI361" s="37">
        <f t="shared" si="92"/>
        <v>44424</v>
      </c>
      <c r="AJ361" s="37">
        <f t="shared" si="92"/>
        <v>45534.6</v>
      </c>
      <c r="AK361" s="37">
        <f t="shared" si="90"/>
        <v>46645.2</v>
      </c>
      <c r="AL361" s="37">
        <f t="shared" si="90"/>
        <v>47755.8</v>
      </c>
      <c r="AM361" s="37">
        <f t="shared" si="90"/>
        <v>48866.400000000001</v>
      </c>
      <c r="AN361" s="37">
        <f t="shared" si="89"/>
        <v>49977</v>
      </c>
      <c r="AO361" s="37">
        <f t="shared" si="89"/>
        <v>51087.6</v>
      </c>
      <c r="AP361" s="37">
        <f t="shared" si="89"/>
        <v>52198.2</v>
      </c>
      <c r="AQ361" s="37">
        <f t="shared" si="89"/>
        <v>53308.800000000003</v>
      </c>
      <c r="AR361" s="37">
        <f t="shared" si="89"/>
        <v>54419.4</v>
      </c>
      <c r="AS361" s="37">
        <f t="shared" si="89"/>
        <v>55530</v>
      </c>
      <c r="AT361" s="37">
        <f t="shared" si="89"/>
        <v>56640.6</v>
      </c>
      <c r="AU361" s="37">
        <f t="shared" si="87"/>
        <v>57751.199999999997</v>
      </c>
      <c r="AV361" s="37">
        <f t="shared" si="84"/>
        <v>58861.8</v>
      </c>
      <c r="AW361" s="37">
        <f t="shared" si="84"/>
        <v>59972.4</v>
      </c>
    </row>
    <row r="362" spans="1:49" ht="13.2">
      <c r="A362" s="21">
        <v>371150</v>
      </c>
      <c r="B362" s="11" t="s">
        <v>161</v>
      </c>
      <c r="C362" s="34">
        <v>38538</v>
      </c>
      <c r="D362" s="38">
        <f t="shared" si="80"/>
        <v>1926.9</v>
      </c>
      <c r="E362" s="12">
        <v>20</v>
      </c>
      <c r="F362" s="13">
        <v>16</v>
      </c>
      <c r="G362" s="13">
        <v>24</v>
      </c>
      <c r="H362" s="35">
        <f t="shared" si="81"/>
        <v>963.5</v>
      </c>
      <c r="I362" s="36">
        <f t="shared" si="82"/>
        <v>1284.5999999999999</v>
      </c>
      <c r="J362" s="37">
        <f t="shared" si="86"/>
        <v>1926.9</v>
      </c>
      <c r="K362" s="37">
        <f t="shared" si="86"/>
        <v>3853.8</v>
      </c>
      <c r="L362" s="37">
        <f t="shared" si="86"/>
        <v>5780.7</v>
      </c>
      <c r="M362" s="37">
        <f t="shared" si="86"/>
        <v>7707.6</v>
      </c>
      <c r="N362" s="37">
        <f t="shared" si="91"/>
        <v>9634.5</v>
      </c>
      <c r="O362" s="37">
        <f t="shared" si="91"/>
        <v>11561.4</v>
      </c>
      <c r="P362" s="37">
        <f t="shared" si="91"/>
        <v>13488.3</v>
      </c>
      <c r="Q362" s="37">
        <f t="shared" si="91"/>
        <v>15415.2</v>
      </c>
      <c r="R362" s="37">
        <f t="shared" si="91"/>
        <v>17342.099999999999</v>
      </c>
      <c r="S362" s="37">
        <f t="shared" si="91"/>
        <v>19269</v>
      </c>
      <c r="T362" s="37">
        <f t="shared" si="91"/>
        <v>21195.9</v>
      </c>
      <c r="U362" s="37">
        <f t="shared" si="91"/>
        <v>23122.799999999999</v>
      </c>
      <c r="V362" s="37">
        <f t="shared" si="91"/>
        <v>25049.7</v>
      </c>
      <c r="W362" s="37">
        <f t="shared" si="91"/>
        <v>26976.6</v>
      </c>
      <c r="X362" s="37">
        <f t="shared" si="91"/>
        <v>28903.5</v>
      </c>
      <c r="Y362" s="37">
        <f t="shared" si="91"/>
        <v>38538</v>
      </c>
      <c r="Z362" s="37">
        <f t="shared" si="91"/>
        <v>38538</v>
      </c>
      <c r="AA362" s="37">
        <f t="shared" si="91"/>
        <v>38538</v>
      </c>
      <c r="AB362" s="37">
        <f t="shared" si="91"/>
        <v>38538</v>
      </c>
      <c r="AC362" s="37">
        <f t="shared" si="91"/>
        <v>38538</v>
      </c>
      <c r="AD362" s="37">
        <f t="shared" si="93"/>
        <v>38538</v>
      </c>
      <c r="AE362" s="37">
        <f t="shared" si="93"/>
        <v>38538</v>
      </c>
      <c r="AF362" s="37">
        <f t="shared" si="92"/>
        <v>38538</v>
      </c>
      <c r="AG362" s="37">
        <f t="shared" si="92"/>
        <v>38538</v>
      </c>
      <c r="AH362" s="37">
        <f t="shared" si="92"/>
        <v>39501.5</v>
      </c>
      <c r="AI362" s="37">
        <f t="shared" si="92"/>
        <v>40465</v>
      </c>
      <c r="AJ362" s="37">
        <f t="shared" si="92"/>
        <v>41428.5</v>
      </c>
      <c r="AK362" s="37">
        <f t="shared" si="90"/>
        <v>42392</v>
      </c>
      <c r="AL362" s="37">
        <f t="shared" si="90"/>
        <v>43355.5</v>
      </c>
      <c r="AM362" s="37">
        <f t="shared" si="90"/>
        <v>44319</v>
      </c>
      <c r="AN362" s="37">
        <f t="shared" si="89"/>
        <v>45282.5</v>
      </c>
      <c r="AO362" s="37">
        <f t="shared" si="89"/>
        <v>46246</v>
      </c>
      <c r="AP362" s="37">
        <f t="shared" si="89"/>
        <v>47209.5</v>
      </c>
      <c r="AQ362" s="37">
        <f t="shared" si="89"/>
        <v>48173</v>
      </c>
      <c r="AR362" s="37">
        <f t="shared" si="89"/>
        <v>49136.5</v>
      </c>
      <c r="AS362" s="37">
        <f t="shared" si="89"/>
        <v>50100</v>
      </c>
      <c r="AT362" s="37">
        <f t="shared" si="89"/>
        <v>51063.5</v>
      </c>
      <c r="AU362" s="37">
        <f t="shared" si="87"/>
        <v>52027</v>
      </c>
      <c r="AV362" s="37">
        <f t="shared" si="84"/>
        <v>52990.5</v>
      </c>
      <c r="AW362" s="37">
        <f t="shared" si="84"/>
        <v>53954</v>
      </c>
    </row>
    <row r="363" spans="1:49" ht="13.2">
      <c r="A363" s="21">
        <v>371160</v>
      </c>
      <c r="B363" s="11" t="s">
        <v>159</v>
      </c>
      <c r="C363" s="34">
        <v>68583</v>
      </c>
      <c r="D363" s="38">
        <f t="shared" si="80"/>
        <v>2286.1</v>
      </c>
      <c r="E363" s="12">
        <v>30</v>
      </c>
      <c r="F363" s="13">
        <v>24</v>
      </c>
      <c r="G363" s="13">
        <v>36</v>
      </c>
      <c r="H363" s="35">
        <f t="shared" si="81"/>
        <v>1143.0999999999999</v>
      </c>
      <c r="I363" s="36">
        <f t="shared" si="82"/>
        <v>1524.1</v>
      </c>
      <c r="J363" s="37">
        <f t="shared" si="86"/>
        <v>2286.1</v>
      </c>
      <c r="K363" s="37">
        <f t="shared" si="86"/>
        <v>4572.2</v>
      </c>
      <c r="L363" s="37">
        <f t="shared" si="86"/>
        <v>6858.3</v>
      </c>
      <c r="M363" s="37">
        <f t="shared" si="86"/>
        <v>9144.4</v>
      </c>
      <c r="N363" s="37">
        <f t="shared" si="91"/>
        <v>11430.5</v>
      </c>
      <c r="O363" s="37">
        <f t="shared" si="91"/>
        <v>13716.6</v>
      </c>
      <c r="P363" s="37">
        <f t="shared" si="91"/>
        <v>16002.7</v>
      </c>
      <c r="Q363" s="37">
        <f t="shared" si="91"/>
        <v>18288.8</v>
      </c>
      <c r="R363" s="37">
        <f t="shared" si="91"/>
        <v>20574.900000000001</v>
      </c>
      <c r="S363" s="37">
        <f t="shared" si="91"/>
        <v>22861</v>
      </c>
      <c r="T363" s="37">
        <f t="shared" si="91"/>
        <v>25147.1</v>
      </c>
      <c r="U363" s="37">
        <f t="shared" si="91"/>
        <v>27433.200000000001</v>
      </c>
      <c r="V363" s="37">
        <f t="shared" si="91"/>
        <v>29719.3</v>
      </c>
      <c r="W363" s="37">
        <f t="shared" si="91"/>
        <v>32005.4</v>
      </c>
      <c r="X363" s="37">
        <f t="shared" si="91"/>
        <v>34291.5</v>
      </c>
      <c r="Y363" s="37">
        <f t="shared" si="91"/>
        <v>36577.599999999999</v>
      </c>
      <c r="Z363" s="37">
        <f t="shared" si="91"/>
        <v>38863.699999999997</v>
      </c>
      <c r="AA363" s="37">
        <f t="shared" si="91"/>
        <v>41149.800000000003</v>
      </c>
      <c r="AB363" s="37">
        <f t="shared" si="91"/>
        <v>43435.9</v>
      </c>
      <c r="AC363" s="37">
        <f t="shared" si="91"/>
        <v>45722</v>
      </c>
      <c r="AD363" s="37">
        <f t="shared" si="93"/>
        <v>48008.1</v>
      </c>
      <c r="AE363" s="37">
        <f t="shared" si="93"/>
        <v>50294.2</v>
      </c>
      <c r="AF363" s="37">
        <f t="shared" si="92"/>
        <v>52580.3</v>
      </c>
      <c r="AG363" s="37">
        <f t="shared" si="92"/>
        <v>68583</v>
      </c>
      <c r="AH363" s="37">
        <f t="shared" si="92"/>
        <v>68583</v>
      </c>
      <c r="AI363" s="37">
        <f t="shared" si="92"/>
        <v>68583</v>
      </c>
      <c r="AJ363" s="37">
        <f t="shared" si="92"/>
        <v>68583</v>
      </c>
      <c r="AK363" s="37">
        <f t="shared" si="90"/>
        <v>68583</v>
      </c>
      <c r="AL363" s="37">
        <f t="shared" si="90"/>
        <v>68583</v>
      </c>
      <c r="AM363" s="37">
        <f t="shared" si="90"/>
        <v>68583</v>
      </c>
      <c r="AN363" s="37">
        <f t="shared" si="89"/>
        <v>68583</v>
      </c>
      <c r="AO363" s="37">
        <f t="shared" si="89"/>
        <v>68583</v>
      </c>
      <c r="AP363" s="37">
        <f t="shared" si="89"/>
        <v>68583</v>
      </c>
      <c r="AQ363" s="37">
        <f t="shared" si="89"/>
        <v>68583</v>
      </c>
      <c r="AR363" s="37">
        <f t="shared" si="89"/>
        <v>68583</v>
      </c>
      <c r="AS363" s="37">
        <f t="shared" si="89"/>
        <v>68583</v>
      </c>
      <c r="AT363" s="37">
        <f t="shared" si="89"/>
        <v>69726.100000000006</v>
      </c>
      <c r="AU363" s="37">
        <f t="shared" si="87"/>
        <v>70869.2</v>
      </c>
      <c r="AV363" s="37">
        <f t="shared" si="84"/>
        <v>72012.3</v>
      </c>
      <c r="AW363" s="37">
        <f t="shared" si="84"/>
        <v>73155.399999999994</v>
      </c>
    </row>
    <row r="364" spans="1:49" ht="13.2">
      <c r="A364" s="21">
        <v>371170</v>
      </c>
      <c r="B364" s="11" t="s">
        <v>158</v>
      </c>
      <c r="C364" s="34">
        <v>44926</v>
      </c>
      <c r="D364" s="38">
        <f t="shared" si="80"/>
        <v>2246.3000000000002</v>
      </c>
      <c r="E364" s="12">
        <v>20</v>
      </c>
      <c r="F364" s="13">
        <v>16</v>
      </c>
      <c r="G364" s="13">
        <v>24</v>
      </c>
      <c r="H364" s="35">
        <f t="shared" si="81"/>
        <v>1123.2</v>
      </c>
      <c r="I364" s="36">
        <f t="shared" si="82"/>
        <v>1497.5</v>
      </c>
      <c r="J364" s="37">
        <f t="shared" si="86"/>
        <v>2246.3000000000002</v>
      </c>
      <c r="K364" s="37">
        <f t="shared" si="86"/>
        <v>4492.6000000000004</v>
      </c>
      <c r="L364" s="37">
        <f t="shared" si="86"/>
        <v>6738.9</v>
      </c>
      <c r="M364" s="37">
        <f t="shared" si="86"/>
        <v>8985.2000000000007</v>
      </c>
      <c r="N364" s="37">
        <f t="shared" si="91"/>
        <v>11231.5</v>
      </c>
      <c r="O364" s="37">
        <f t="shared" si="91"/>
        <v>13477.8</v>
      </c>
      <c r="P364" s="37">
        <f t="shared" si="91"/>
        <v>15724.1</v>
      </c>
      <c r="Q364" s="37">
        <f t="shared" si="91"/>
        <v>17970.400000000001</v>
      </c>
      <c r="R364" s="37">
        <f t="shared" si="91"/>
        <v>20216.7</v>
      </c>
      <c r="S364" s="37">
        <f t="shared" si="91"/>
        <v>22463</v>
      </c>
      <c r="T364" s="37">
        <f t="shared" si="91"/>
        <v>24709.3</v>
      </c>
      <c r="U364" s="37">
        <f t="shared" si="91"/>
        <v>26955.599999999999</v>
      </c>
      <c r="V364" s="37">
        <f t="shared" si="91"/>
        <v>29201.9</v>
      </c>
      <c r="W364" s="37">
        <f t="shared" si="91"/>
        <v>31448.2</v>
      </c>
      <c r="X364" s="37">
        <f t="shared" si="91"/>
        <v>33694.5</v>
      </c>
      <c r="Y364" s="37">
        <f t="shared" si="91"/>
        <v>44926</v>
      </c>
      <c r="Z364" s="37">
        <f t="shared" si="91"/>
        <v>44926</v>
      </c>
      <c r="AA364" s="37">
        <f t="shared" si="91"/>
        <v>44926</v>
      </c>
      <c r="AB364" s="37">
        <f t="shared" si="91"/>
        <v>44926</v>
      </c>
      <c r="AC364" s="37">
        <f t="shared" si="91"/>
        <v>44926</v>
      </c>
      <c r="AD364" s="37">
        <f t="shared" si="93"/>
        <v>44926</v>
      </c>
      <c r="AE364" s="37">
        <f t="shared" si="93"/>
        <v>44926</v>
      </c>
      <c r="AF364" s="37">
        <f t="shared" si="92"/>
        <v>44926</v>
      </c>
      <c r="AG364" s="37">
        <f t="shared" si="92"/>
        <v>44926</v>
      </c>
      <c r="AH364" s="37">
        <f t="shared" si="92"/>
        <v>46049.2</v>
      </c>
      <c r="AI364" s="37">
        <f t="shared" si="92"/>
        <v>47172.4</v>
      </c>
      <c r="AJ364" s="37">
        <f t="shared" si="92"/>
        <v>48295.6</v>
      </c>
      <c r="AK364" s="37">
        <f t="shared" si="90"/>
        <v>49418.8</v>
      </c>
      <c r="AL364" s="37">
        <f t="shared" si="90"/>
        <v>50542</v>
      </c>
      <c r="AM364" s="37">
        <f t="shared" si="90"/>
        <v>51665.2</v>
      </c>
      <c r="AN364" s="37">
        <f t="shared" si="89"/>
        <v>52788.4</v>
      </c>
      <c r="AO364" s="37">
        <f t="shared" si="89"/>
        <v>53911.6</v>
      </c>
      <c r="AP364" s="37">
        <f t="shared" si="89"/>
        <v>55034.8</v>
      </c>
      <c r="AQ364" s="37">
        <f t="shared" si="89"/>
        <v>56158</v>
      </c>
      <c r="AR364" s="37">
        <f t="shared" si="89"/>
        <v>57281.2</v>
      </c>
      <c r="AS364" s="37">
        <f t="shared" si="89"/>
        <v>58404.4</v>
      </c>
      <c r="AT364" s="37">
        <f t="shared" si="89"/>
        <v>59527.6</v>
      </c>
      <c r="AU364" s="37">
        <f t="shared" si="87"/>
        <v>60650.8</v>
      </c>
      <c r="AV364" s="37">
        <f t="shared" si="84"/>
        <v>61774</v>
      </c>
      <c r="AW364" s="37">
        <f t="shared" si="84"/>
        <v>62897.2</v>
      </c>
    </row>
    <row r="365" spans="1:49" ht="13.2">
      <c r="A365" s="21">
        <v>371180</v>
      </c>
      <c r="B365" s="11" t="s">
        <v>157</v>
      </c>
      <c r="C365" s="34">
        <v>33537</v>
      </c>
      <c r="D365" s="38">
        <f t="shared" si="80"/>
        <v>2395.5</v>
      </c>
      <c r="E365" s="12">
        <v>14</v>
      </c>
      <c r="F365" s="13">
        <v>12</v>
      </c>
      <c r="G365" s="13">
        <v>17</v>
      </c>
      <c r="H365" s="35">
        <f t="shared" si="81"/>
        <v>1197.8</v>
      </c>
      <c r="I365" s="36">
        <f t="shared" si="82"/>
        <v>1597</v>
      </c>
      <c r="J365" s="37">
        <f t="shared" si="86"/>
        <v>2395.5</v>
      </c>
      <c r="K365" s="37">
        <f t="shared" si="86"/>
        <v>4791</v>
      </c>
      <c r="L365" s="37">
        <f t="shared" si="86"/>
        <v>7186.5</v>
      </c>
      <c r="M365" s="37">
        <f t="shared" si="86"/>
        <v>9582</v>
      </c>
      <c r="N365" s="37">
        <f t="shared" si="91"/>
        <v>11977.5</v>
      </c>
      <c r="O365" s="37">
        <f t="shared" si="91"/>
        <v>14373</v>
      </c>
      <c r="P365" s="37">
        <f t="shared" si="91"/>
        <v>16768.5</v>
      </c>
      <c r="Q365" s="37">
        <f t="shared" si="91"/>
        <v>19164</v>
      </c>
      <c r="R365" s="37">
        <f t="shared" si="91"/>
        <v>21559.5</v>
      </c>
      <c r="S365" s="37">
        <f t="shared" si="91"/>
        <v>23955</v>
      </c>
      <c r="T365" s="37">
        <f t="shared" si="91"/>
        <v>26350.5</v>
      </c>
      <c r="U365" s="37">
        <f t="shared" si="91"/>
        <v>33537</v>
      </c>
      <c r="V365" s="37">
        <f t="shared" si="91"/>
        <v>33537</v>
      </c>
      <c r="W365" s="37">
        <f t="shared" si="91"/>
        <v>33537</v>
      </c>
      <c r="X365" s="37">
        <f t="shared" si="91"/>
        <v>33537</v>
      </c>
      <c r="Y365" s="37">
        <f t="shared" si="91"/>
        <v>33537</v>
      </c>
      <c r="Z365" s="37">
        <f t="shared" si="91"/>
        <v>33537</v>
      </c>
      <c r="AA365" s="37">
        <f t="shared" si="91"/>
        <v>34734.800000000003</v>
      </c>
      <c r="AB365" s="37">
        <f t="shared" si="91"/>
        <v>35932.6</v>
      </c>
      <c r="AC365" s="37">
        <f t="shared" si="91"/>
        <v>37130.400000000001</v>
      </c>
      <c r="AD365" s="37">
        <f t="shared" si="93"/>
        <v>38328.199999999997</v>
      </c>
      <c r="AE365" s="37">
        <f t="shared" si="93"/>
        <v>39526</v>
      </c>
      <c r="AF365" s="37">
        <f t="shared" si="92"/>
        <v>40723.800000000003</v>
      </c>
      <c r="AG365" s="37">
        <f t="shared" si="92"/>
        <v>41921.599999999999</v>
      </c>
      <c r="AH365" s="37">
        <f t="shared" si="92"/>
        <v>43119.4</v>
      </c>
      <c r="AI365" s="37">
        <f t="shared" si="92"/>
        <v>44317.2</v>
      </c>
      <c r="AJ365" s="37">
        <f t="shared" si="92"/>
        <v>45515</v>
      </c>
      <c r="AK365" s="37">
        <f t="shared" si="90"/>
        <v>46712.800000000003</v>
      </c>
      <c r="AL365" s="37">
        <f t="shared" si="90"/>
        <v>47910.6</v>
      </c>
      <c r="AM365" s="37">
        <f t="shared" si="90"/>
        <v>49108.4</v>
      </c>
      <c r="AN365" s="37">
        <f t="shared" si="89"/>
        <v>50306.2</v>
      </c>
      <c r="AO365" s="37">
        <f t="shared" si="89"/>
        <v>51504</v>
      </c>
      <c r="AP365" s="37">
        <f t="shared" si="89"/>
        <v>52701.8</v>
      </c>
      <c r="AQ365" s="37">
        <f t="shared" si="89"/>
        <v>53899.6</v>
      </c>
      <c r="AR365" s="37">
        <f t="shared" si="89"/>
        <v>55097.4</v>
      </c>
      <c r="AS365" s="37">
        <f t="shared" si="89"/>
        <v>56295.199999999997</v>
      </c>
      <c r="AT365" s="37">
        <f t="shared" si="89"/>
        <v>57493</v>
      </c>
      <c r="AU365" s="37">
        <f t="shared" si="87"/>
        <v>58690.8</v>
      </c>
      <c r="AV365" s="37">
        <f t="shared" si="84"/>
        <v>59888.6</v>
      </c>
      <c r="AW365" s="37">
        <f t="shared" si="84"/>
        <v>61086.400000000001</v>
      </c>
    </row>
    <row r="366" spans="1:49" ht="13.2">
      <c r="A366" s="21">
        <v>371190</v>
      </c>
      <c r="B366" s="11" t="s">
        <v>156</v>
      </c>
      <c r="C366" s="34">
        <v>188814</v>
      </c>
      <c r="D366" s="38">
        <f t="shared" si="80"/>
        <v>6293.8</v>
      </c>
      <c r="E366" s="12">
        <v>30</v>
      </c>
      <c r="F366" s="13">
        <v>24</v>
      </c>
      <c r="G366" s="13">
        <v>36</v>
      </c>
      <c r="H366" s="35">
        <f t="shared" si="81"/>
        <v>3146.9</v>
      </c>
      <c r="I366" s="36">
        <f t="shared" si="82"/>
        <v>4195.8999999999996</v>
      </c>
      <c r="J366" s="37">
        <f t="shared" si="86"/>
        <v>6293.8</v>
      </c>
      <c r="K366" s="37">
        <f t="shared" si="86"/>
        <v>12587.6</v>
      </c>
      <c r="L366" s="37">
        <f t="shared" si="86"/>
        <v>18881.400000000001</v>
      </c>
      <c r="M366" s="37">
        <f t="shared" si="86"/>
        <v>25175.200000000001</v>
      </c>
      <c r="N366" s="37">
        <f t="shared" si="91"/>
        <v>31469</v>
      </c>
      <c r="O366" s="37">
        <f t="shared" si="91"/>
        <v>37762.800000000003</v>
      </c>
      <c r="P366" s="37">
        <f t="shared" si="91"/>
        <v>44056.6</v>
      </c>
      <c r="Q366" s="37">
        <f t="shared" si="91"/>
        <v>50350.400000000001</v>
      </c>
      <c r="R366" s="37">
        <f t="shared" si="91"/>
        <v>56644.2</v>
      </c>
      <c r="S366" s="37">
        <f t="shared" si="91"/>
        <v>62938</v>
      </c>
      <c r="T366" s="37">
        <f t="shared" si="91"/>
        <v>69231.8</v>
      </c>
      <c r="U366" s="37">
        <f t="shared" si="91"/>
        <v>75525.600000000006</v>
      </c>
      <c r="V366" s="37">
        <f t="shared" si="91"/>
        <v>81819.399999999994</v>
      </c>
      <c r="W366" s="37">
        <f t="shared" si="91"/>
        <v>88113.2</v>
      </c>
      <c r="X366" s="37">
        <f t="shared" si="91"/>
        <v>94407</v>
      </c>
      <c r="Y366" s="37">
        <f t="shared" si="91"/>
        <v>100700.8</v>
      </c>
      <c r="Z366" s="37">
        <f t="shared" si="91"/>
        <v>106994.6</v>
      </c>
      <c r="AA366" s="37">
        <f t="shared" si="91"/>
        <v>113288.4</v>
      </c>
      <c r="AB366" s="37">
        <f t="shared" si="91"/>
        <v>119582.2</v>
      </c>
      <c r="AC366" s="37">
        <f t="shared" si="91"/>
        <v>125876</v>
      </c>
      <c r="AD366" s="37">
        <f t="shared" si="93"/>
        <v>132169.79999999999</v>
      </c>
      <c r="AE366" s="37">
        <f t="shared" si="93"/>
        <v>138463.6</v>
      </c>
      <c r="AF366" s="37">
        <f t="shared" si="92"/>
        <v>144757.4</v>
      </c>
      <c r="AG366" s="37">
        <f t="shared" si="92"/>
        <v>188814</v>
      </c>
      <c r="AH366" s="37">
        <f t="shared" si="92"/>
        <v>188814</v>
      </c>
      <c r="AI366" s="37">
        <f t="shared" si="92"/>
        <v>188814</v>
      </c>
      <c r="AJ366" s="37">
        <f t="shared" si="92"/>
        <v>188814</v>
      </c>
      <c r="AK366" s="37">
        <f t="shared" si="90"/>
        <v>188814</v>
      </c>
      <c r="AL366" s="37">
        <f t="shared" si="90"/>
        <v>188814</v>
      </c>
      <c r="AM366" s="37">
        <f t="shared" si="90"/>
        <v>188814</v>
      </c>
      <c r="AN366" s="37">
        <f t="shared" si="89"/>
        <v>188814</v>
      </c>
      <c r="AO366" s="37">
        <f t="shared" si="89"/>
        <v>188814</v>
      </c>
      <c r="AP366" s="37">
        <f t="shared" si="89"/>
        <v>188814</v>
      </c>
      <c r="AQ366" s="37">
        <f t="shared" si="89"/>
        <v>188814</v>
      </c>
      <c r="AR366" s="37">
        <f t="shared" si="89"/>
        <v>188814</v>
      </c>
      <c r="AS366" s="37">
        <f t="shared" si="89"/>
        <v>188814</v>
      </c>
      <c r="AT366" s="37">
        <f t="shared" si="89"/>
        <v>191960.9</v>
      </c>
      <c r="AU366" s="37">
        <f t="shared" si="87"/>
        <v>195107.8</v>
      </c>
      <c r="AV366" s="37">
        <f t="shared" si="84"/>
        <v>198254.7</v>
      </c>
      <c r="AW366" s="37">
        <f t="shared" si="84"/>
        <v>201401.60000000001</v>
      </c>
    </row>
    <row r="367" spans="1:49" ht="13.2">
      <c r="A367" s="21">
        <v>371200</v>
      </c>
      <c r="B367" s="11" t="s">
        <v>155</v>
      </c>
      <c r="C367" s="34">
        <v>44058</v>
      </c>
      <c r="D367" s="38">
        <f t="shared" si="80"/>
        <v>2202.9</v>
      </c>
      <c r="E367" s="12">
        <v>20</v>
      </c>
      <c r="F367" s="13">
        <v>16</v>
      </c>
      <c r="G367" s="13">
        <v>24</v>
      </c>
      <c r="H367" s="35">
        <f t="shared" si="81"/>
        <v>1101.5</v>
      </c>
      <c r="I367" s="36">
        <f t="shared" si="82"/>
        <v>1468.6</v>
      </c>
      <c r="J367" s="37">
        <f t="shared" si="86"/>
        <v>2202.9</v>
      </c>
      <c r="K367" s="37">
        <f t="shared" si="86"/>
        <v>4405.8</v>
      </c>
      <c r="L367" s="37">
        <f t="shared" si="86"/>
        <v>6608.7</v>
      </c>
      <c r="M367" s="37">
        <f t="shared" si="86"/>
        <v>8811.6</v>
      </c>
      <c r="N367" s="37">
        <f t="shared" si="91"/>
        <v>11014.5</v>
      </c>
      <c r="O367" s="37">
        <f t="shared" si="91"/>
        <v>13217.4</v>
      </c>
      <c r="P367" s="37">
        <f t="shared" si="91"/>
        <v>15420.3</v>
      </c>
      <c r="Q367" s="37">
        <f t="shared" si="91"/>
        <v>17623.2</v>
      </c>
      <c r="R367" s="37">
        <f t="shared" si="91"/>
        <v>19826.099999999999</v>
      </c>
      <c r="S367" s="37">
        <f t="shared" si="91"/>
        <v>22029</v>
      </c>
      <c r="T367" s="37">
        <f t="shared" si="91"/>
        <v>24231.9</v>
      </c>
      <c r="U367" s="37">
        <f t="shared" si="91"/>
        <v>26434.799999999999</v>
      </c>
      <c r="V367" s="37">
        <f t="shared" si="91"/>
        <v>28637.7</v>
      </c>
      <c r="W367" s="37">
        <f t="shared" si="91"/>
        <v>30840.6</v>
      </c>
      <c r="X367" s="37">
        <f t="shared" si="91"/>
        <v>33043.5</v>
      </c>
      <c r="Y367" s="37">
        <f t="shared" si="91"/>
        <v>44058</v>
      </c>
      <c r="Z367" s="37">
        <f t="shared" si="91"/>
        <v>44058</v>
      </c>
      <c r="AA367" s="37">
        <f t="shared" si="91"/>
        <v>44058</v>
      </c>
      <c r="AB367" s="37">
        <f t="shared" si="91"/>
        <v>44058</v>
      </c>
      <c r="AC367" s="37">
        <f t="shared" si="91"/>
        <v>44058</v>
      </c>
      <c r="AD367" s="37">
        <f t="shared" si="93"/>
        <v>44058</v>
      </c>
      <c r="AE367" s="37">
        <f t="shared" si="93"/>
        <v>44058</v>
      </c>
      <c r="AF367" s="37">
        <f t="shared" si="92"/>
        <v>44058</v>
      </c>
      <c r="AG367" s="37">
        <f t="shared" si="92"/>
        <v>44058</v>
      </c>
      <c r="AH367" s="37">
        <f t="shared" si="92"/>
        <v>45159.5</v>
      </c>
      <c r="AI367" s="37">
        <f t="shared" si="92"/>
        <v>46261</v>
      </c>
      <c r="AJ367" s="37">
        <f t="shared" si="92"/>
        <v>47362.5</v>
      </c>
      <c r="AK367" s="37">
        <f t="shared" si="90"/>
        <v>48464</v>
      </c>
      <c r="AL367" s="37">
        <f t="shared" si="90"/>
        <v>49565.5</v>
      </c>
      <c r="AM367" s="37">
        <f t="shared" si="90"/>
        <v>50667</v>
      </c>
      <c r="AN367" s="37">
        <f t="shared" si="89"/>
        <v>51768.5</v>
      </c>
      <c r="AO367" s="37">
        <f t="shared" si="89"/>
        <v>52870</v>
      </c>
      <c r="AP367" s="37">
        <f t="shared" si="89"/>
        <v>53971.5</v>
      </c>
      <c r="AQ367" s="37">
        <f t="shared" si="89"/>
        <v>55073</v>
      </c>
      <c r="AR367" s="37">
        <f t="shared" si="89"/>
        <v>56174.5</v>
      </c>
      <c r="AS367" s="37">
        <f t="shared" si="89"/>
        <v>57276</v>
      </c>
      <c r="AT367" s="37">
        <f t="shared" si="89"/>
        <v>58377.5</v>
      </c>
      <c r="AU367" s="37">
        <f t="shared" si="87"/>
        <v>59479</v>
      </c>
      <c r="AV367" s="37">
        <f t="shared" si="84"/>
        <v>60580.5</v>
      </c>
      <c r="AW367" s="37">
        <f t="shared" si="84"/>
        <v>61682</v>
      </c>
    </row>
    <row r="368" spans="1:49" ht="13.2">
      <c r="A368" s="21">
        <v>371210</v>
      </c>
      <c r="B368" s="11" t="s">
        <v>154</v>
      </c>
      <c r="C368" s="34">
        <v>32551.5</v>
      </c>
      <c r="D368" s="38">
        <f t="shared" si="80"/>
        <v>2170.1</v>
      </c>
      <c r="E368" s="12">
        <v>15</v>
      </c>
      <c r="F368" s="13">
        <v>12</v>
      </c>
      <c r="G368" s="13">
        <v>18</v>
      </c>
      <c r="H368" s="35">
        <f t="shared" si="81"/>
        <v>1085.0999999999999</v>
      </c>
      <c r="I368" s="36">
        <f t="shared" si="82"/>
        <v>1446.7</v>
      </c>
      <c r="J368" s="37">
        <f t="shared" si="86"/>
        <v>2170.1</v>
      </c>
      <c r="K368" s="37">
        <f t="shared" si="86"/>
        <v>4340.2</v>
      </c>
      <c r="L368" s="37">
        <f t="shared" si="86"/>
        <v>6510.3</v>
      </c>
      <c r="M368" s="37">
        <f t="shared" si="86"/>
        <v>8680.4</v>
      </c>
      <c r="N368" s="37">
        <f t="shared" si="91"/>
        <v>10850.5</v>
      </c>
      <c r="O368" s="37">
        <f t="shared" si="91"/>
        <v>13020.6</v>
      </c>
      <c r="P368" s="37">
        <f t="shared" si="91"/>
        <v>15190.7</v>
      </c>
      <c r="Q368" s="37">
        <f t="shared" si="91"/>
        <v>17360.8</v>
      </c>
      <c r="R368" s="37">
        <f t="shared" si="91"/>
        <v>19530.900000000001</v>
      </c>
      <c r="S368" s="37">
        <f t="shared" si="91"/>
        <v>21701</v>
      </c>
      <c r="T368" s="37">
        <f t="shared" si="91"/>
        <v>23871.1</v>
      </c>
      <c r="U368" s="37">
        <f t="shared" si="91"/>
        <v>32551.5</v>
      </c>
      <c r="V368" s="37">
        <f t="shared" si="91"/>
        <v>32551.5</v>
      </c>
      <c r="W368" s="37">
        <f t="shared" si="91"/>
        <v>32551.5</v>
      </c>
      <c r="X368" s="37">
        <f t="shared" si="91"/>
        <v>32551.5</v>
      </c>
      <c r="Y368" s="37">
        <f t="shared" si="91"/>
        <v>32551.5</v>
      </c>
      <c r="Z368" s="37">
        <f t="shared" si="91"/>
        <v>32551.5</v>
      </c>
      <c r="AA368" s="37">
        <f t="shared" si="91"/>
        <v>32551.5</v>
      </c>
      <c r="AB368" s="37">
        <f t="shared" si="91"/>
        <v>33636.6</v>
      </c>
      <c r="AC368" s="37">
        <f t="shared" si="91"/>
        <v>34721.699999999997</v>
      </c>
      <c r="AD368" s="37">
        <f t="shared" si="93"/>
        <v>35806.800000000003</v>
      </c>
      <c r="AE368" s="37">
        <f t="shared" si="93"/>
        <v>36891.9</v>
      </c>
      <c r="AF368" s="37">
        <f t="shared" si="92"/>
        <v>37977</v>
      </c>
      <c r="AG368" s="37">
        <f t="shared" si="92"/>
        <v>39062.1</v>
      </c>
      <c r="AH368" s="37">
        <f t="shared" si="92"/>
        <v>40147.199999999997</v>
      </c>
      <c r="AI368" s="37">
        <f t="shared" si="92"/>
        <v>41232.300000000003</v>
      </c>
      <c r="AJ368" s="37">
        <f t="shared" si="92"/>
        <v>42317.4</v>
      </c>
      <c r="AK368" s="37">
        <f t="shared" si="90"/>
        <v>43402.5</v>
      </c>
      <c r="AL368" s="37">
        <f t="shared" si="90"/>
        <v>44487.6</v>
      </c>
      <c r="AM368" s="37">
        <f t="shared" si="90"/>
        <v>45572.7</v>
      </c>
      <c r="AN368" s="37">
        <f t="shared" si="89"/>
        <v>46657.8</v>
      </c>
      <c r="AO368" s="37">
        <f t="shared" si="89"/>
        <v>47742.9</v>
      </c>
      <c r="AP368" s="37">
        <f t="shared" si="89"/>
        <v>48828</v>
      </c>
      <c r="AQ368" s="37">
        <f t="shared" si="89"/>
        <v>49913.1</v>
      </c>
      <c r="AR368" s="37">
        <f t="shared" si="89"/>
        <v>50998.2</v>
      </c>
      <c r="AS368" s="37">
        <f t="shared" si="89"/>
        <v>52083.3</v>
      </c>
      <c r="AT368" s="37">
        <f t="shared" si="89"/>
        <v>53168.4</v>
      </c>
      <c r="AU368" s="37">
        <f t="shared" si="87"/>
        <v>54253.5</v>
      </c>
      <c r="AV368" s="37">
        <f t="shared" si="84"/>
        <v>55338.6</v>
      </c>
      <c r="AW368" s="37">
        <f t="shared" si="84"/>
        <v>56423.7</v>
      </c>
    </row>
    <row r="369" spans="1:49" ht="13.2">
      <c r="A369" s="21">
        <v>371220</v>
      </c>
      <c r="B369" s="11" t="s">
        <v>153</v>
      </c>
      <c r="C369" s="34">
        <v>45230.400000000001</v>
      </c>
      <c r="D369" s="38">
        <f t="shared" ref="D369:D432" si="94">ROUND(C369/E369,1)</f>
        <v>1884.6</v>
      </c>
      <c r="E369" s="12">
        <v>24</v>
      </c>
      <c r="F369" s="13">
        <v>20</v>
      </c>
      <c r="G369" s="13">
        <v>29</v>
      </c>
      <c r="H369" s="35">
        <f t="shared" si="81"/>
        <v>942.3</v>
      </c>
      <c r="I369" s="36">
        <f t="shared" si="82"/>
        <v>1256.4000000000001</v>
      </c>
      <c r="J369" s="37">
        <f t="shared" si="86"/>
        <v>1884.6</v>
      </c>
      <c r="K369" s="37">
        <f t="shared" si="86"/>
        <v>3769.2</v>
      </c>
      <c r="L369" s="37">
        <f t="shared" si="86"/>
        <v>5653.8</v>
      </c>
      <c r="M369" s="37">
        <f t="shared" si="86"/>
        <v>7538.4</v>
      </c>
      <c r="N369" s="37">
        <f t="shared" si="91"/>
        <v>9423</v>
      </c>
      <c r="O369" s="37">
        <f t="shared" si="91"/>
        <v>11307.6</v>
      </c>
      <c r="P369" s="37">
        <f t="shared" si="91"/>
        <v>13192.2</v>
      </c>
      <c r="Q369" s="37">
        <f t="shared" si="91"/>
        <v>15076.8</v>
      </c>
      <c r="R369" s="37">
        <f t="shared" si="91"/>
        <v>16961.400000000001</v>
      </c>
      <c r="S369" s="37">
        <f t="shared" si="91"/>
        <v>18846</v>
      </c>
      <c r="T369" s="37">
        <f t="shared" si="91"/>
        <v>20730.599999999999</v>
      </c>
      <c r="U369" s="37">
        <f t="shared" si="91"/>
        <v>22615.200000000001</v>
      </c>
      <c r="V369" s="37">
        <f t="shared" si="91"/>
        <v>24499.8</v>
      </c>
      <c r="W369" s="37">
        <f t="shared" si="91"/>
        <v>26384.400000000001</v>
      </c>
      <c r="X369" s="37">
        <f t="shared" si="91"/>
        <v>28269</v>
      </c>
      <c r="Y369" s="37">
        <f t="shared" si="91"/>
        <v>30153.599999999999</v>
      </c>
      <c r="Z369" s="37">
        <f t="shared" si="91"/>
        <v>32038.2</v>
      </c>
      <c r="AA369" s="37">
        <f t="shared" si="91"/>
        <v>33922.800000000003</v>
      </c>
      <c r="AB369" s="37">
        <f t="shared" si="91"/>
        <v>35807.4</v>
      </c>
      <c r="AC369" s="37">
        <f t="shared" si="91"/>
        <v>45230.400000000001</v>
      </c>
      <c r="AD369" s="37">
        <f t="shared" si="93"/>
        <v>45230.400000000001</v>
      </c>
      <c r="AE369" s="37">
        <f t="shared" si="93"/>
        <v>45230.400000000001</v>
      </c>
      <c r="AF369" s="37">
        <f t="shared" si="92"/>
        <v>45230.400000000001</v>
      </c>
      <c r="AG369" s="37">
        <f t="shared" si="92"/>
        <v>45230.400000000001</v>
      </c>
      <c r="AH369" s="37">
        <f t="shared" si="92"/>
        <v>45230.400000000001</v>
      </c>
      <c r="AI369" s="37">
        <f t="shared" si="92"/>
        <v>45230.400000000001</v>
      </c>
      <c r="AJ369" s="37">
        <f t="shared" si="92"/>
        <v>45230.400000000001</v>
      </c>
      <c r="AK369" s="37">
        <f t="shared" si="90"/>
        <v>45230.400000000001</v>
      </c>
      <c r="AL369" s="37">
        <f t="shared" si="90"/>
        <v>45230.400000000001</v>
      </c>
      <c r="AM369" s="37">
        <f t="shared" si="90"/>
        <v>46172.7</v>
      </c>
      <c r="AN369" s="37">
        <f t="shared" si="89"/>
        <v>47115</v>
      </c>
      <c r="AO369" s="37">
        <f t="shared" si="89"/>
        <v>48057.3</v>
      </c>
      <c r="AP369" s="37">
        <f t="shared" si="89"/>
        <v>48999.6</v>
      </c>
      <c r="AQ369" s="37">
        <f t="shared" si="89"/>
        <v>49941.9</v>
      </c>
      <c r="AR369" s="37">
        <f t="shared" si="89"/>
        <v>50884.2</v>
      </c>
      <c r="AS369" s="37">
        <f t="shared" si="89"/>
        <v>51826.5</v>
      </c>
      <c r="AT369" s="37">
        <f t="shared" si="89"/>
        <v>52768.800000000003</v>
      </c>
      <c r="AU369" s="37">
        <f t="shared" si="87"/>
        <v>53711.1</v>
      </c>
      <c r="AV369" s="37">
        <f t="shared" si="84"/>
        <v>54653.4</v>
      </c>
      <c r="AW369" s="37">
        <f t="shared" si="84"/>
        <v>55595.7</v>
      </c>
    </row>
    <row r="370" spans="1:49" ht="13.2">
      <c r="A370" s="21">
        <v>371230</v>
      </c>
      <c r="B370" s="11" t="s">
        <v>152</v>
      </c>
      <c r="C370" s="34">
        <v>47930.400000000001</v>
      </c>
      <c r="D370" s="38">
        <f t="shared" si="94"/>
        <v>3994.2</v>
      </c>
      <c r="E370" s="12">
        <v>12</v>
      </c>
      <c r="F370" s="13">
        <v>10</v>
      </c>
      <c r="G370" s="13">
        <v>15</v>
      </c>
      <c r="H370" s="35">
        <f t="shared" ref="H370:H433" si="95">ROUND(D370/2,1)</f>
        <v>1997.1</v>
      </c>
      <c r="I370" s="36">
        <f t="shared" ref="I370:I433" si="96">ROUND((D370*2)/3,1)</f>
        <v>2662.8</v>
      </c>
      <c r="J370" s="37">
        <f t="shared" si="86"/>
        <v>3994.2</v>
      </c>
      <c r="K370" s="37">
        <f t="shared" si="86"/>
        <v>7988.4</v>
      </c>
      <c r="L370" s="37">
        <f t="shared" si="86"/>
        <v>11982.6</v>
      </c>
      <c r="M370" s="37">
        <f t="shared" si="86"/>
        <v>15976.8</v>
      </c>
      <c r="N370" s="37">
        <f t="shared" si="91"/>
        <v>19971</v>
      </c>
      <c r="O370" s="37">
        <f t="shared" si="91"/>
        <v>23965.200000000001</v>
      </c>
      <c r="P370" s="37">
        <f t="shared" si="91"/>
        <v>27959.4</v>
      </c>
      <c r="Q370" s="37">
        <f t="shared" si="91"/>
        <v>31953.599999999999</v>
      </c>
      <c r="R370" s="37">
        <f t="shared" si="91"/>
        <v>35947.800000000003</v>
      </c>
      <c r="S370" s="37">
        <f t="shared" si="91"/>
        <v>47930.400000000001</v>
      </c>
      <c r="T370" s="37">
        <f t="shared" si="91"/>
        <v>47930.400000000001</v>
      </c>
      <c r="U370" s="37">
        <f t="shared" si="91"/>
        <v>47930.400000000001</v>
      </c>
      <c r="V370" s="37">
        <f t="shared" si="91"/>
        <v>47930.400000000001</v>
      </c>
      <c r="W370" s="37">
        <f t="shared" si="91"/>
        <v>47930.400000000001</v>
      </c>
      <c r="X370" s="37">
        <f t="shared" si="91"/>
        <v>47930.400000000001</v>
      </c>
      <c r="Y370" s="37">
        <f t="shared" si="91"/>
        <v>49927.5</v>
      </c>
      <c r="Z370" s="37">
        <f t="shared" si="91"/>
        <v>51924.6</v>
      </c>
      <c r="AA370" s="37">
        <f t="shared" si="91"/>
        <v>53921.7</v>
      </c>
      <c r="AB370" s="37">
        <f t="shared" si="91"/>
        <v>55918.8</v>
      </c>
      <c r="AC370" s="37">
        <f t="shared" si="91"/>
        <v>57915.9</v>
      </c>
      <c r="AD370" s="37">
        <f t="shared" si="93"/>
        <v>59913</v>
      </c>
      <c r="AE370" s="37">
        <f t="shared" si="93"/>
        <v>61910.1</v>
      </c>
      <c r="AF370" s="37">
        <f t="shared" si="92"/>
        <v>63907.199999999997</v>
      </c>
      <c r="AG370" s="37">
        <f t="shared" si="92"/>
        <v>65904.3</v>
      </c>
      <c r="AH370" s="37">
        <f t="shared" si="92"/>
        <v>67901.399999999994</v>
      </c>
      <c r="AI370" s="37">
        <f t="shared" si="92"/>
        <v>69898.5</v>
      </c>
      <c r="AJ370" s="37">
        <f t="shared" si="92"/>
        <v>71895.600000000006</v>
      </c>
      <c r="AK370" s="37">
        <f t="shared" si="90"/>
        <v>73892.7</v>
      </c>
      <c r="AL370" s="37">
        <f t="shared" si="90"/>
        <v>75889.8</v>
      </c>
      <c r="AM370" s="37">
        <f t="shared" si="90"/>
        <v>77886.899999999994</v>
      </c>
      <c r="AN370" s="37">
        <f t="shared" si="89"/>
        <v>79884</v>
      </c>
      <c r="AO370" s="37">
        <f t="shared" si="89"/>
        <v>81881.100000000006</v>
      </c>
      <c r="AP370" s="37">
        <f t="shared" si="89"/>
        <v>83878.2</v>
      </c>
      <c r="AQ370" s="37">
        <f t="shared" si="89"/>
        <v>85875.3</v>
      </c>
      <c r="AR370" s="37">
        <f t="shared" si="89"/>
        <v>87872.4</v>
      </c>
      <c r="AS370" s="37">
        <f t="shared" si="89"/>
        <v>89869.5</v>
      </c>
      <c r="AT370" s="37">
        <f t="shared" si="89"/>
        <v>91866.6</v>
      </c>
      <c r="AU370" s="37">
        <f t="shared" si="87"/>
        <v>93863.7</v>
      </c>
      <c r="AV370" s="37">
        <f t="shared" si="84"/>
        <v>95860.800000000003</v>
      </c>
      <c r="AW370" s="37">
        <f t="shared" si="84"/>
        <v>97857.9</v>
      </c>
    </row>
    <row r="371" spans="1:49" ht="13.2">
      <c r="A371" s="21">
        <v>371240</v>
      </c>
      <c r="B371" s="11" t="s">
        <v>151</v>
      </c>
      <c r="C371" s="34">
        <v>21658.799999999999</v>
      </c>
      <c r="D371" s="38">
        <f t="shared" si="94"/>
        <v>1804.9</v>
      </c>
      <c r="E371" s="12">
        <v>12</v>
      </c>
      <c r="F371" s="13">
        <v>10</v>
      </c>
      <c r="G371" s="13">
        <v>15</v>
      </c>
      <c r="H371" s="35">
        <f t="shared" si="95"/>
        <v>902.5</v>
      </c>
      <c r="I371" s="36">
        <f t="shared" si="96"/>
        <v>1203.3</v>
      </c>
      <c r="J371" s="37">
        <f t="shared" si="86"/>
        <v>1804.9</v>
      </c>
      <c r="K371" s="37">
        <f t="shared" si="86"/>
        <v>3609.8</v>
      </c>
      <c r="L371" s="37">
        <f t="shared" si="86"/>
        <v>5414.7</v>
      </c>
      <c r="M371" s="37">
        <f t="shared" si="86"/>
        <v>7219.6</v>
      </c>
      <c r="N371" s="37">
        <f t="shared" si="91"/>
        <v>9024.5</v>
      </c>
      <c r="O371" s="37">
        <f t="shared" si="91"/>
        <v>10829.4</v>
      </c>
      <c r="P371" s="37">
        <f t="shared" si="91"/>
        <v>12634.3</v>
      </c>
      <c r="Q371" s="37">
        <f t="shared" ref="Q371:AF390" si="97">IF(Q$7&lt;$F371,$D371*Q$7,IF(Q$7&gt;$G371,$C371+(Q$7-$G371)*$H371,$C371))</f>
        <v>14439.2</v>
      </c>
      <c r="R371" s="37">
        <f t="shared" si="97"/>
        <v>16244.1</v>
      </c>
      <c r="S371" s="37">
        <f t="shared" si="97"/>
        <v>21658.799999999999</v>
      </c>
      <c r="T371" s="37">
        <f t="shared" si="97"/>
        <v>21658.799999999999</v>
      </c>
      <c r="U371" s="37">
        <f t="shared" si="97"/>
        <v>21658.799999999999</v>
      </c>
      <c r="V371" s="37">
        <f t="shared" si="97"/>
        <v>21658.799999999999</v>
      </c>
      <c r="W371" s="37">
        <f t="shared" si="97"/>
        <v>21658.799999999999</v>
      </c>
      <c r="X371" s="37">
        <f t="shared" si="97"/>
        <v>21658.799999999999</v>
      </c>
      <c r="Y371" s="37">
        <f t="shared" si="97"/>
        <v>22561.3</v>
      </c>
      <c r="Z371" s="37">
        <f t="shared" si="97"/>
        <v>23463.8</v>
      </c>
      <c r="AA371" s="37">
        <f t="shared" si="97"/>
        <v>24366.3</v>
      </c>
      <c r="AB371" s="37">
        <f t="shared" si="97"/>
        <v>25268.799999999999</v>
      </c>
      <c r="AC371" s="37">
        <f t="shared" si="97"/>
        <v>26171.3</v>
      </c>
      <c r="AD371" s="37">
        <f t="shared" si="93"/>
        <v>27073.8</v>
      </c>
      <c r="AE371" s="37">
        <f t="shared" si="93"/>
        <v>27976.3</v>
      </c>
      <c r="AF371" s="37">
        <f t="shared" si="92"/>
        <v>28878.799999999999</v>
      </c>
      <c r="AG371" s="37">
        <f t="shared" si="92"/>
        <v>29781.3</v>
      </c>
      <c r="AH371" s="37">
        <f t="shared" si="92"/>
        <v>30683.8</v>
      </c>
      <c r="AI371" s="37">
        <f t="shared" si="92"/>
        <v>31586.3</v>
      </c>
      <c r="AJ371" s="37">
        <f t="shared" si="92"/>
        <v>32488.799999999999</v>
      </c>
      <c r="AK371" s="37">
        <f t="shared" si="90"/>
        <v>33391.300000000003</v>
      </c>
      <c r="AL371" s="37">
        <f t="shared" si="90"/>
        <v>34293.800000000003</v>
      </c>
      <c r="AM371" s="37">
        <f t="shared" si="90"/>
        <v>35196.300000000003</v>
      </c>
      <c r="AN371" s="37">
        <f t="shared" si="89"/>
        <v>36098.800000000003</v>
      </c>
      <c r="AO371" s="37">
        <f t="shared" si="89"/>
        <v>37001.300000000003</v>
      </c>
      <c r="AP371" s="37">
        <f t="shared" si="89"/>
        <v>37903.800000000003</v>
      </c>
      <c r="AQ371" s="37">
        <f t="shared" si="89"/>
        <v>38806.300000000003</v>
      </c>
      <c r="AR371" s="37">
        <f t="shared" si="89"/>
        <v>39708.800000000003</v>
      </c>
      <c r="AS371" s="37">
        <f t="shared" si="89"/>
        <v>40611.300000000003</v>
      </c>
      <c r="AT371" s="37">
        <f t="shared" si="89"/>
        <v>41513.800000000003</v>
      </c>
      <c r="AU371" s="37">
        <f t="shared" si="87"/>
        <v>42416.3</v>
      </c>
      <c r="AV371" s="37">
        <f t="shared" si="84"/>
        <v>43318.8</v>
      </c>
      <c r="AW371" s="37">
        <f t="shared" si="84"/>
        <v>44221.3</v>
      </c>
    </row>
    <row r="372" spans="1:49" ht="13.2">
      <c r="A372" s="21">
        <v>381010</v>
      </c>
      <c r="B372" s="11" t="s">
        <v>150</v>
      </c>
      <c r="C372" s="34">
        <v>122009</v>
      </c>
      <c r="D372" s="38">
        <f t="shared" si="94"/>
        <v>7177</v>
      </c>
      <c r="E372" s="12">
        <v>17</v>
      </c>
      <c r="F372" s="23">
        <v>14</v>
      </c>
      <c r="G372" s="23">
        <v>21</v>
      </c>
      <c r="H372" s="35">
        <f t="shared" si="95"/>
        <v>3588.5</v>
      </c>
      <c r="I372" s="36">
        <f t="shared" si="96"/>
        <v>4784.7</v>
      </c>
      <c r="J372" s="37">
        <f t="shared" si="86"/>
        <v>7177</v>
      </c>
      <c r="K372" s="37">
        <f t="shared" si="86"/>
        <v>14354</v>
      </c>
      <c r="L372" s="37">
        <f t="shared" si="86"/>
        <v>21531</v>
      </c>
      <c r="M372" s="37">
        <f t="shared" si="86"/>
        <v>28708</v>
      </c>
      <c r="N372" s="37">
        <f t="shared" si="86"/>
        <v>35885</v>
      </c>
      <c r="O372" s="37">
        <f t="shared" si="86"/>
        <v>43062</v>
      </c>
      <c r="P372" s="37">
        <f t="shared" si="86"/>
        <v>50239</v>
      </c>
      <c r="Q372" s="37">
        <f t="shared" si="97"/>
        <v>57416</v>
      </c>
      <c r="R372" s="37">
        <f t="shared" si="97"/>
        <v>64593</v>
      </c>
      <c r="S372" s="37">
        <f t="shared" si="97"/>
        <v>71770</v>
      </c>
      <c r="T372" s="37">
        <f t="shared" si="97"/>
        <v>78947</v>
      </c>
      <c r="U372" s="37">
        <f t="shared" si="97"/>
        <v>86124</v>
      </c>
      <c r="V372" s="37">
        <f t="shared" si="97"/>
        <v>93301</v>
      </c>
      <c r="W372" s="37">
        <f t="shared" si="97"/>
        <v>122009</v>
      </c>
      <c r="X372" s="37">
        <f t="shared" si="97"/>
        <v>122009</v>
      </c>
      <c r="Y372" s="37">
        <f t="shared" si="97"/>
        <v>122009</v>
      </c>
      <c r="Z372" s="37">
        <f t="shared" si="97"/>
        <v>122009</v>
      </c>
      <c r="AA372" s="37">
        <f t="shared" si="97"/>
        <v>122009</v>
      </c>
      <c r="AB372" s="37">
        <f t="shared" si="97"/>
        <v>122009</v>
      </c>
      <c r="AC372" s="37">
        <f t="shared" si="97"/>
        <v>122009</v>
      </c>
      <c r="AD372" s="37">
        <f t="shared" si="93"/>
        <v>122009</v>
      </c>
      <c r="AE372" s="37">
        <f t="shared" si="93"/>
        <v>125597.5</v>
      </c>
      <c r="AF372" s="37">
        <f t="shared" si="92"/>
        <v>129186</v>
      </c>
      <c r="AG372" s="37">
        <f t="shared" si="92"/>
        <v>132774.5</v>
      </c>
      <c r="AH372" s="37">
        <f t="shared" si="92"/>
        <v>136363</v>
      </c>
      <c r="AI372" s="37">
        <f t="shared" si="92"/>
        <v>139951.5</v>
      </c>
      <c r="AJ372" s="37">
        <f t="shared" si="92"/>
        <v>143540</v>
      </c>
      <c r="AK372" s="37">
        <f t="shared" si="90"/>
        <v>147128.5</v>
      </c>
      <c r="AL372" s="37">
        <f t="shared" si="90"/>
        <v>150717</v>
      </c>
      <c r="AM372" s="37">
        <f t="shared" si="90"/>
        <v>154305.5</v>
      </c>
      <c r="AN372" s="37">
        <f t="shared" si="89"/>
        <v>157894</v>
      </c>
      <c r="AO372" s="37">
        <f t="shared" si="89"/>
        <v>161482.5</v>
      </c>
      <c r="AP372" s="37">
        <f t="shared" si="89"/>
        <v>165071</v>
      </c>
      <c r="AQ372" s="37">
        <f t="shared" si="89"/>
        <v>168659.5</v>
      </c>
      <c r="AR372" s="37">
        <f t="shared" si="89"/>
        <v>172248</v>
      </c>
      <c r="AS372" s="37">
        <f t="shared" si="89"/>
        <v>175836.5</v>
      </c>
      <c r="AT372" s="37">
        <f t="shared" si="89"/>
        <v>179425</v>
      </c>
      <c r="AU372" s="37">
        <f t="shared" si="87"/>
        <v>183013.5</v>
      </c>
      <c r="AV372" s="37">
        <f t="shared" si="84"/>
        <v>186602</v>
      </c>
      <c r="AW372" s="37">
        <f t="shared" si="84"/>
        <v>190190.5</v>
      </c>
    </row>
    <row r="373" spans="1:49" ht="13.2">
      <c r="A373" s="21">
        <v>381020</v>
      </c>
      <c r="B373" s="11" t="s">
        <v>149</v>
      </c>
      <c r="C373" s="34">
        <v>36630</v>
      </c>
      <c r="D373" s="38">
        <f t="shared" si="94"/>
        <v>2442</v>
      </c>
      <c r="E373" s="12">
        <v>15</v>
      </c>
      <c r="F373" s="23">
        <v>12</v>
      </c>
      <c r="G373" s="23">
        <v>18</v>
      </c>
      <c r="H373" s="35">
        <f t="shared" si="95"/>
        <v>1221</v>
      </c>
      <c r="I373" s="36">
        <f t="shared" si="96"/>
        <v>1628</v>
      </c>
      <c r="J373" s="37">
        <f t="shared" si="86"/>
        <v>2442</v>
      </c>
      <c r="K373" s="37">
        <f t="shared" si="86"/>
        <v>4884</v>
      </c>
      <c r="L373" s="37">
        <f t="shared" si="86"/>
        <v>7326</v>
      </c>
      <c r="M373" s="37">
        <f t="shared" si="86"/>
        <v>9768</v>
      </c>
      <c r="N373" s="37">
        <f t="shared" si="86"/>
        <v>12210</v>
      </c>
      <c r="O373" s="37">
        <f t="shared" si="86"/>
        <v>14652</v>
      </c>
      <c r="P373" s="37">
        <f t="shared" si="86"/>
        <v>17094</v>
      </c>
      <c r="Q373" s="37">
        <f t="shared" si="97"/>
        <v>19536</v>
      </c>
      <c r="R373" s="37">
        <f t="shared" si="97"/>
        <v>21978</v>
      </c>
      <c r="S373" s="37">
        <f t="shared" si="97"/>
        <v>24420</v>
      </c>
      <c r="T373" s="37">
        <f t="shared" si="97"/>
        <v>26862</v>
      </c>
      <c r="U373" s="37">
        <f t="shared" si="97"/>
        <v>36630</v>
      </c>
      <c r="V373" s="37">
        <f t="shared" si="97"/>
        <v>36630</v>
      </c>
      <c r="W373" s="37">
        <f t="shared" si="97"/>
        <v>36630</v>
      </c>
      <c r="X373" s="37">
        <f t="shared" si="97"/>
        <v>36630</v>
      </c>
      <c r="Y373" s="37">
        <f t="shared" si="97"/>
        <v>36630</v>
      </c>
      <c r="Z373" s="37">
        <f t="shared" si="97"/>
        <v>36630</v>
      </c>
      <c r="AA373" s="37">
        <f t="shared" si="97"/>
        <v>36630</v>
      </c>
      <c r="AB373" s="37">
        <f t="shared" si="97"/>
        <v>37851</v>
      </c>
      <c r="AC373" s="37">
        <f t="shared" si="97"/>
        <v>39072</v>
      </c>
      <c r="AD373" s="37">
        <f t="shared" si="93"/>
        <v>40293</v>
      </c>
      <c r="AE373" s="37">
        <f t="shared" si="93"/>
        <v>41514</v>
      </c>
      <c r="AF373" s="37">
        <f t="shared" si="92"/>
        <v>42735</v>
      </c>
      <c r="AG373" s="37">
        <f t="shared" si="92"/>
        <v>43956</v>
      </c>
      <c r="AH373" s="37">
        <f t="shared" si="92"/>
        <v>45177</v>
      </c>
      <c r="AI373" s="37">
        <f t="shared" si="92"/>
        <v>46398</v>
      </c>
      <c r="AJ373" s="37">
        <f t="shared" si="92"/>
        <v>47619</v>
      </c>
      <c r="AK373" s="37">
        <f t="shared" si="90"/>
        <v>48840</v>
      </c>
      <c r="AL373" s="37">
        <f t="shared" si="90"/>
        <v>50061</v>
      </c>
      <c r="AM373" s="37">
        <f t="shared" si="90"/>
        <v>51282</v>
      </c>
      <c r="AN373" s="37">
        <f t="shared" si="89"/>
        <v>52503</v>
      </c>
      <c r="AO373" s="37">
        <f t="shared" si="89"/>
        <v>53724</v>
      </c>
      <c r="AP373" s="37">
        <f t="shared" si="89"/>
        <v>54945</v>
      </c>
      <c r="AQ373" s="37">
        <f t="shared" si="89"/>
        <v>56166</v>
      </c>
      <c r="AR373" s="37">
        <f t="shared" si="89"/>
        <v>57387</v>
      </c>
      <c r="AS373" s="37">
        <f t="shared" si="89"/>
        <v>58608</v>
      </c>
      <c r="AT373" s="37">
        <f t="shared" si="89"/>
        <v>59829</v>
      </c>
      <c r="AU373" s="37">
        <f t="shared" si="87"/>
        <v>61050</v>
      </c>
      <c r="AV373" s="37">
        <f t="shared" si="84"/>
        <v>62271</v>
      </c>
      <c r="AW373" s="37">
        <f t="shared" si="84"/>
        <v>63492</v>
      </c>
    </row>
    <row r="374" spans="1:49" ht="13.2">
      <c r="A374" s="21">
        <v>381030</v>
      </c>
      <c r="B374" s="11" t="s">
        <v>148</v>
      </c>
      <c r="C374" s="34">
        <v>105918.39999999999</v>
      </c>
      <c r="D374" s="38">
        <f t="shared" si="94"/>
        <v>6619.9</v>
      </c>
      <c r="E374" s="12">
        <v>16</v>
      </c>
      <c r="F374" s="23">
        <v>13</v>
      </c>
      <c r="G374" s="23">
        <v>20</v>
      </c>
      <c r="H374" s="35">
        <f t="shared" si="95"/>
        <v>3310</v>
      </c>
      <c r="I374" s="36">
        <f t="shared" si="96"/>
        <v>4413.3</v>
      </c>
      <c r="J374" s="37">
        <f t="shared" si="86"/>
        <v>6619.9</v>
      </c>
      <c r="K374" s="37">
        <f t="shared" si="86"/>
        <v>13239.8</v>
      </c>
      <c r="L374" s="37">
        <f t="shared" si="86"/>
        <v>19859.7</v>
      </c>
      <c r="M374" s="37">
        <f t="shared" si="86"/>
        <v>26479.599999999999</v>
      </c>
      <c r="N374" s="37">
        <f t="shared" si="86"/>
        <v>33099.5</v>
      </c>
      <c r="O374" s="37">
        <f t="shared" si="86"/>
        <v>39719.4</v>
      </c>
      <c r="P374" s="37">
        <f t="shared" si="86"/>
        <v>46339.3</v>
      </c>
      <c r="Q374" s="37">
        <f t="shared" si="97"/>
        <v>52959.199999999997</v>
      </c>
      <c r="R374" s="37">
        <f t="shared" si="97"/>
        <v>59579.1</v>
      </c>
      <c r="S374" s="37">
        <f t="shared" si="97"/>
        <v>66199</v>
      </c>
      <c r="T374" s="37">
        <f t="shared" si="97"/>
        <v>72818.899999999994</v>
      </c>
      <c r="U374" s="37">
        <f t="shared" si="97"/>
        <v>79438.8</v>
      </c>
      <c r="V374" s="37">
        <f t="shared" si="97"/>
        <v>105918.39999999999</v>
      </c>
      <c r="W374" s="37">
        <f t="shared" si="97"/>
        <v>105918.39999999999</v>
      </c>
      <c r="X374" s="37">
        <f t="shared" si="97"/>
        <v>105918.39999999999</v>
      </c>
      <c r="Y374" s="37">
        <f t="shared" si="97"/>
        <v>105918.39999999999</v>
      </c>
      <c r="Z374" s="37">
        <f t="shared" si="97"/>
        <v>105918.39999999999</v>
      </c>
      <c r="AA374" s="37">
        <f t="shared" si="97"/>
        <v>105918.39999999999</v>
      </c>
      <c r="AB374" s="37">
        <f t="shared" si="97"/>
        <v>105918.39999999999</v>
      </c>
      <c r="AC374" s="37">
        <f t="shared" si="97"/>
        <v>105918.39999999999</v>
      </c>
      <c r="AD374" s="37">
        <f t="shared" si="93"/>
        <v>109228.4</v>
      </c>
      <c r="AE374" s="37">
        <f t="shared" si="93"/>
        <v>112538.4</v>
      </c>
      <c r="AF374" s="37">
        <f t="shared" si="92"/>
        <v>115848.4</v>
      </c>
      <c r="AG374" s="37">
        <f t="shared" si="92"/>
        <v>119158.39999999999</v>
      </c>
      <c r="AH374" s="37">
        <f t="shared" si="92"/>
        <v>122468.4</v>
      </c>
      <c r="AI374" s="37">
        <f t="shared" si="92"/>
        <v>125778.4</v>
      </c>
      <c r="AJ374" s="37">
        <f t="shared" si="92"/>
        <v>129088.4</v>
      </c>
      <c r="AK374" s="37">
        <f t="shared" si="90"/>
        <v>132398.39999999999</v>
      </c>
      <c r="AL374" s="37">
        <f t="shared" si="90"/>
        <v>135708.4</v>
      </c>
      <c r="AM374" s="37">
        <f t="shared" si="90"/>
        <v>139018.4</v>
      </c>
      <c r="AN374" s="37">
        <f t="shared" si="89"/>
        <v>142328.4</v>
      </c>
      <c r="AO374" s="37">
        <f t="shared" si="89"/>
        <v>145638.39999999999</v>
      </c>
      <c r="AP374" s="37">
        <f t="shared" si="89"/>
        <v>148948.4</v>
      </c>
      <c r="AQ374" s="37">
        <f t="shared" si="89"/>
        <v>152258.4</v>
      </c>
      <c r="AR374" s="37">
        <f t="shared" si="89"/>
        <v>155568.4</v>
      </c>
      <c r="AS374" s="37">
        <f t="shared" si="89"/>
        <v>158878.39999999999</v>
      </c>
      <c r="AT374" s="37">
        <f t="shared" si="89"/>
        <v>162188.4</v>
      </c>
      <c r="AU374" s="37">
        <f t="shared" si="87"/>
        <v>165498.4</v>
      </c>
      <c r="AV374" s="37">
        <f t="shared" si="84"/>
        <v>168808.4</v>
      </c>
      <c r="AW374" s="37">
        <f t="shared" si="84"/>
        <v>172118.39999999999</v>
      </c>
    </row>
    <row r="375" spans="1:49" ht="13.2">
      <c r="A375" s="21">
        <v>381040</v>
      </c>
      <c r="B375" s="11" t="s">
        <v>147</v>
      </c>
      <c r="C375" s="34">
        <v>164275.20000000001</v>
      </c>
      <c r="D375" s="38">
        <f t="shared" si="94"/>
        <v>10267.200000000001</v>
      </c>
      <c r="E375" s="12">
        <v>16</v>
      </c>
      <c r="F375" s="23">
        <v>13</v>
      </c>
      <c r="G375" s="23">
        <v>20</v>
      </c>
      <c r="H375" s="35">
        <f t="shared" si="95"/>
        <v>5133.6000000000004</v>
      </c>
      <c r="I375" s="36">
        <f t="shared" si="96"/>
        <v>6844.8</v>
      </c>
      <c r="J375" s="37">
        <f t="shared" si="86"/>
        <v>10267.200000000001</v>
      </c>
      <c r="K375" s="37">
        <f t="shared" si="86"/>
        <v>20534.400000000001</v>
      </c>
      <c r="L375" s="37">
        <f t="shared" si="86"/>
        <v>30801.599999999999</v>
      </c>
      <c r="M375" s="37">
        <f t="shared" si="86"/>
        <v>41068.800000000003</v>
      </c>
      <c r="N375" s="37">
        <f t="shared" si="86"/>
        <v>51336</v>
      </c>
      <c r="O375" s="37">
        <f t="shared" si="86"/>
        <v>61603.199999999997</v>
      </c>
      <c r="P375" s="37">
        <f t="shared" si="86"/>
        <v>71870.399999999994</v>
      </c>
      <c r="Q375" s="37">
        <f t="shared" si="97"/>
        <v>82137.600000000006</v>
      </c>
      <c r="R375" s="37">
        <f t="shared" si="97"/>
        <v>92404.800000000003</v>
      </c>
      <c r="S375" s="37">
        <f t="shared" si="97"/>
        <v>102672</v>
      </c>
      <c r="T375" s="37">
        <f t="shared" si="97"/>
        <v>112939.2</v>
      </c>
      <c r="U375" s="37">
        <f t="shared" si="97"/>
        <v>123206.39999999999</v>
      </c>
      <c r="V375" s="37">
        <f t="shared" si="97"/>
        <v>164275.20000000001</v>
      </c>
      <c r="W375" s="37">
        <f t="shared" si="97"/>
        <v>164275.20000000001</v>
      </c>
      <c r="X375" s="37">
        <f t="shared" si="97"/>
        <v>164275.20000000001</v>
      </c>
      <c r="Y375" s="37">
        <f t="shared" si="97"/>
        <v>164275.20000000001</v>
      </c>
      <c r="Z375" s="37">
        <f t="shared" si="97"/>
        <v>164275.20000000001</v>
      </c>
      <c r="AA375" s="37">
        <f t="shared" si="97"/>
        <v>164275.20000000001</v>
      </c>
      <c r="AB375" s="37">
        <f t="shared" si="97"/>
        <v>164275.20000000001</v>
      </c>
      <c r="AC375" s="37">
        <f t="shared" si="97"/>
        <v>164275.20000000001</v>
      </c>
      <c r="AD375" s="37">
        <f t="shared" si="93"/>
        <v>169408.8</v>
      </c>
      <c r="AE375" s="37">
        <f t="shared" si="93"/>
        <v>174542.4</v>
      </c>
      <c r="AF375" s="37">
        <f t="shared" si="92"/>
        <v>179676</v>
      </c>
      <c r="AG375" s="37">
        <f t="shared" si="92"/>
        <v>184809.60000000001</v>
      </c>
      <c r="AH375" s="37">
        <f t="shared" si="92"/>
        <v>189943.2</v>
      </c>
      <c r="AI375" s="37">
        <f t="shared" si="92"/>
        <v>195076.8</v>
      </c>
      <c r="AJ375" s="37">
        <f t="shared" si="92"/>
        <v>200210.4</v>
      </c>
      <c r="AK375" s="37">
        <f t="shared" si="90"/>
        <v>205344</v>
      </c>
      <c r="AL375" s="37">
        <f t="shared" si="90"/>
        <v>210477.6</v>
      </c>
      <c r="AM375" s="37">
        <f t="shared" si="90"/>
        <v>215611.2</v>
      </c>
      <c r="AN375" s="37">
        <f t="shared" si="90"/>
        <v>220744.8</v>
      </c>
      <c r="AO375" s="37">
        <f t="shared" si="90"/>
        <v>225878.39999999999</v>
      </c>
      <c r="AP375" s="37">
        <f t="shared" si="90"/>
        <v>231012</v>
      </c>
      <c r="AQ375" s="37">
        <f t="shared" si="90"/>
        <v>236145.6</v>
      </c>
      <c r="AR375" s="37">
        <f t="shared" si="90"/>
        <v>241279.2</v>
      </c>
      <c r="AS375" s="37">
        <f t="shared" si="90"/>
        <v>246412.79999999999</v>
      </c>
      <c r="AT375" s="37">
        <f t="shared" si="90"/>
        <v>251546.4</v>
      </c>
      <c r="AU375" s="37">
        <f t="shared" si="87"/>
        <v>256680</v>
      </c>
      <c r="AV375" s="37">
        <f t="shared" si="84"/>
        <v>261813.6</v>
      </c>
      <c r="AW375" s="37">
        <f t="shared" si="84"/>
        <v>266947.20000000001</v>
      </c>
    </row>
    <row r="376" spans="1:49" ht="13.2">
      <c r="A376" s="21">
        <v>381050</v>
      </c>
      <c r="B376" s="11" t="s">
        <v>146</v>
      </c>
      <c r="C376" s="34">
        <v>56041.5</v>
      </c>
      <c r="D376" s="38">
        <f t="shared" si="94"/>
        <v>3736.1</v>
      </c>
      <c r="E376" s="12">
        <v>15</v>
      </c>
      <c r="F376" s="23">
        <v>12</v>
      </c>
      <c r="G376" s="23">
        <v>18</v>
      </c>
      <c r="H376" s="35">
        <f t="shared" si="95"/>
        <v>1868.1</v>
      </c>
      <c r="I376" s="36">
        <f t="shared" si="96"/>
        <v>2490.6999999999998</v>
      </c>
      <c r="J376" s="37">
        <f t="shared" si="86"/>
        <v>3736.1</v>
      </c>
      <c r="K376" s="37">
        <f t="shared" si="86"/>
        <v>7472.2</v>
      </c>
      <c r="L376" s="37">
        <f t="shared" si="86"/>
        <v>11208.3</v>
      </c>
      <c r="M376" s="37">
        <f t="shared" si="86"/>
        <v>14944.4</v>
      </c>
      <c r="N376" s="37">
        <f t="shared" si="86"/>
        <v>18680.5</v>
      </c>
      <c r="O376" s="37">
        <f t="shared" si="86"/>
        <v>22416.6</v>
      </c>
      <c r="P376" s="37">
        <f t="shared" si="86"/>
        <v>26152.7</v>
      </c>
      <c r="Q376" s="37">
        <f t="shared" si="97"/>
        <v>29888.799999999999</v>
      </c>
      <c r="R376" s="37">
        <f t="shared" si="97"/>
        <v>33624.9</v>
      </c>
      <c r="S376" s="37">
        <f t="shared" si="97"/>
        <v>37361</v>
      </c>
      <c r="T376" s="37">
        <f t="shared" si="97"/>
        <v>41097.1</v>
      </c>
      <c r="U376" s="37">
        <f t="shared" si="97"/>
        <v>56041.5</v>
      </c>
      <c r="V376" s="37">
        <f t="shared" si="97"/>
        <v>56041.5</v>
      </c>
      <c r="W376" s="37">
        <f t="shared" si="97"/>
        <v>56041.5</v>
      </c>
      <c r="X376" s="37">
        <f t="shared" si="97"/>
        <v>56041.5</v>
      </c>
      <c r="Y376" s="37">
        <f t="shared" si="97"/>
        <v>56041.5</v>
      </c>
      <c r="Z376" s="37">
        <f t="shared" si="97"/>
        <v>56041.5</v>
      </c>
      <c r="AA376" s="37">
        <f t="shared" si="97"/>
        <v>56041.5</v>
      </c>
      <c r="AB376" s="37">
        <f t="shared" si="97"/>
        <v>57909.599999999999</v>
      </c>
      <c r="AC376" s="37">
        <f t="shared" si="97"/>
        <v>59777.7</v>
      </c>
      <c r="AD376" s="37">
        <f t="shared" si="93"/>
        <v>61645.8</v>
      </c>
      <c r="AE376" s="37">
        <f t="shared" si="93"/>
        <v>63513.9</v>
      </c>
      <c r="AF376" s="37">
        <f t="shared" si="92"/>
        <v>65382</v>
      </c>
      <c r="AG376" s="37">
        <f t="shared" si="92"/>
        <v>67250.100000000006</v>
      </c>
      <c r="AH376" s="37">
        <f t="shared" si="92"/>
        <v>69118.2</v>
      </c>
      <c r="AI376" s="37">
        <f t="shared" si="92"/>
        <v>70986.3</v>
      </c>
      <c r="AJ376" s="37">
        <f t="shared" si="92"/>
        <v>72854.399999999994</v>
      </c>
      <c r="AK376" s="37">
        <f t="shared" si="92"/>
        <v>74722.5</v>
      </c>
      <c r="AL376" s="37">
        <f t="shared" si="92"/>
        <v>76590.600000000006</v>
      </c>
      <c r="AM376" s="37">
        <f t="shared" si="92"/>
        <v>78458.7</v>
      </c>
      <c r="AN376" s="37">
        <f t="shared" si="92"/>
        <v>80326.8</v>
      </c>
      <c r="AO376" s="37">
        <f t="shared" si="92"/>
        <v>82194.899999999994</v>
      </c>
      <c r="AP376" s="37">
        <f t="shared" si="92"/>
        <v>84063</v>
      </c>
      <c r="AQ376" s="37">
        <f t="shared" si="92"/>
        <v>85931.1</v>
      </c>
      <c r="AR376" s="37">
        <f t="shared" si="92"/>
        <v>87799.2</v>
      </c>
      <c r="AS376" s="37">
        <f t="shared" si="92"/>
        <v>89667.3</v>
      </c>
      <c r="AT376" s="37">
        <f t="shared" si="92"/>
        <v>91535.4</v>
      </c>
      <c r="AU376" s="37">
        <f t="shared" si="87"/>
        <v>93403.5</v>
      </c>
      <c r="AV376" s="37">
        <f t="shared" si="84"/>
        <v>95271.6</v>
      </c>
      <c r="AW376" s="37">
        <f t="shared" si="84"/>
        <v>97139.7</v>
      </c>
    </row>
    <row r="377" spans="1:49" ht="24">
      <c r="A377" s="21">
        <v>381060</v>
      </c>
      <c r="B377" s="11" t="s">
        <v>145</v>
      </c>
      <c r="C377" s="34">
        <v>45562.5</v>
      </c>
      <c r="D377" s="38">
        <f t="shared" si="94"/>
        <v>3037.5</v>
      </c>
      <c r="E377" s="12">
        <v>15</v>
      </c>
      <c r="F377" s="23">
        <v>12</v>
      </c>
      <c r="G377" s="23">
        <v>18</v>
      </c>
      <c r="H377" s="35">
        <f t="shared" si="95"/>
        <v>1518.8</v>
      </c>
      <c r="I377" s="36">
        <f t="shared" si="96"/>
        <v>2025</v>
      </c>
      <c r="J377" s="37">
        <f t="shared" si="86"/>
        <v>3037.5</v>
      </c>
      <c r="K377" s="37">
        <f t="shared" si="86"/>
        <v>6075</v>
      </c>
      <c r="L377" s="37">
        <f t="shared" si="86"/>
        <v>9112.5</v>
      </c>
      <c r="M377" s="37">
        <f t="shared" si="86"/>
        <v>12150</v>
      </c>
      <c r="N377" s="37">
        <f t="shared" si="86"/>
        <v>15187.5</v>
      </c>
      <c r="O377" s="37">
        <f t="shared" si="86"/>
        <v>18225</v>
      </c>
      <c r="P377" s="37">
        <f t="shared" si="86"/>
        <v>21262.5</v>
      </c>
      <c r="Q377" s="37">
        <f t="shared" si="97"/>
        <v>24300</v>
      </c>
      <c r="R377" s="37">
        <f t="shared" si="97"/>
        <v>27337.5</v>
      </c>
      <c r="S377" s="37">
        <f t="shared" si="97"/>
        <v>30375</v>
      </c>
      <c r="T377" s="37">
        <f t="shared" si="97"/>
        <v>33412.5</v>
      </c>
      <c r="U377" s="37">
        <f t="shared" si="97"/>
        <v>45562.5</v>
      </c>
      <c r="V377" s="37">
        <f t="shared" si="97"/>
        <v>45562.5</v>
      </c>
      <c r="W377" s="37">
        <f t="shared" si="97"/>
        <v>45562.5</v>
      </c>
      <c r="X377" s="37">
        <f t="shared" si="97"/>
        <v>45562.5</v>
      </c>
      <c r="Y377" s="37">
        <f t="shared" si="97"/>
        <v>45562.5</v>
      </c>
      <c r="Z377" s="37">
        <f t="shared" si="97"/>
        <v>45562.5</v>
      </c>
      <c r="AA377" s="37">
        <f t="shared" si="97"/>
        <v>45562.5</v>
      </c>
      <c r="AB377" s="37">
        <f t="shared" si="97"/>
        <v>47081.3</v>
      </c>
      <c r="AC377" s="37">
        <f t="shared" si="97"/>
        <v>48600.1</v>
      </c>
      <c r="AD377" s="37">
        <f t="shared" si="93"/>
        <v>50118.9</v>
      </c>
      <c r="AE377" s="37">
        <f t="shared" si="93"/>
        <v>51637.7</v>
      </c>
      <c r="AF377" s="37">
        <f t="shared" si="92"/>
        <v>53156.5</v>
      </c>
      <c r="AG377" s="37">
        <f t="shared" si="92"/>
        <v>54675.3</v>
      </c>
      <c r="AH377" s="37">
        <f t="shared" si="92"/>
        <v>56194.1</v>
      </c>
      <c r="AI377" s="37">
        <f t="shared" si="92"/>
        <v>57712.9</v>
      </c>
      <c r="AJ377" s="37">
        <f t="shared" si="92"/>
        <v>59231.7</v>
      </c>
      <c r="AK377" s="37">
        <f t="shared" si="92"/>
        <v>60750.5</v>
      </c>
      <c r="AL377" s="37">
        <f t="shared" si="92"/>
        <v>62269.3</v>
      </c>
      <c r="AM377" s="37">
        <f t="shared" si="92"/>
        <v>63788.1</v>
      </c>
      <c r="AN377" s="37">
        <f t="shared" si="92"/>
        <v>65306.9</v>
      </c>
      <c r="AO377" s="37">
        <f t="shared" si="92"/>
        <v>66825.7</v>
      </c>
      <c r="AP377" s="37">
        <f t="shared" si="92"/>
        <v>68344.5</v>
      </c>
      <c r="AQ377" s="37">
        <f t="shared" si="92"/>
        <v>69863.3</v>
      </c>
      <c r="AR377" s="37">
        <f t="shared" si="92"/>
        <v>71382.100000000006</v>
      </c>
      <c r="AS377" s="37">
        <f t="shared" si="92"/>
        <v>72900.899999999994</v>
      </c>
      <c r="AT377" s="37">
        <f t="shared" si="92"/>
        <v>74419.7</v>
      </c>
      <c r="AU377" s="37">
        <f t="shared" si="87"/>
        <v>75938.5</v>
      </c>
      <c r="AV377" s="37">
        <f t="shared" si="84"/>
        <v>77457.3</v>
      </c>
      <c r="AW377" s="37">
        <f t="shared" si="84"/>
        <v>78976.100000000006</v>
      </c>
    </row>
    <row r="378" spans="1:49" ht="13.2">
      <c r="A378" s="21">
        <v>381070</v>
      </c>
      <c r="B378" s="11" t="s">
        <v>144</v>
      </c>
      <c r="C378" s="34">
        <v>39819</v>
      </c>
      <c r="D378" s="38">
        <f t="shared" si="94"/>
        <v>2654.6</v>
      </c>
      <c r="E378" s="12">
        <v>15</v>
      </c>
      <c r="F378" s="23">
        <v>12</v>
      </c>
      <c r="G378" s="23">
        <v>18</v>
      </c>
      <c r="H378" s="35">
        <f t="shared" si="95"/>
        <v>1327.3</v>
      </c>
      <c r="I378" s="36">
        <f t="shared" si="96"/>
        <v>1769.7</v>
      </c>
      <c r="J378" s="37">
        <f t="shared" si="86"/>
        <v>2654.6</v>
      </c>
      <c r="K378" s="37">
        <f t="shared" si="86"/>
        <v>5309.2</v>
      </c>
      <c r="L378" s="37">
        <f t="shared" si="86"/>
        <v>7963.8</v>
      </c>
      <c r="M378" s="37">
        <f t="shared" si="86"/>
        <v>10618.4</v>
      </c>
      <c r="N378" s="37">
        <f t="shared" si="86"/>
        <v>13273</v>
      </c>
      <c r="O378" s="37">
        <f t="shared" si="86"/>
        <v>15927.6</v>
      </c>
      <c r="P378" s="37">
        <f t="shared" si="86"/>
        <v>18582.2</v>
      </c>
      <c r="Q378" s="37">
        <f t="shared" si="97"/>
        <v>21236.799999999999</v>
      </c>
      <c r="R378" s="37">
        <f t="shared" si="97"/>
        <v>23891.4</v>
      </c>
      <c r="S378" s="37">
        <f t="shared" si="97"/>
        <v>26546</v>
      </c>
      <c r="T378" s="37">
        <f t="shared" si="97"/>
        <v>29200.6</v>
      </c>
      <c r="U378" s="37">
        <f t="shared" si="97"/>
        <v>39819</v>
      </c>
      <c r="V378" s="37">
        <f t="shared" si="97"/>
        <v>39819</v>
      </c>
      <c r="W378" s="37">
        <f t="shared" si="97"/>
        <v>39819</v>
      </c>
      <c r="X378" s="37">
        <f t="shared" si="97"/>
        <v>39819</v>
      </c>
      <c r="Y378" s="37">
        <f t="shared" si="97"/>
        <v>39819</v>
      </c>
      <c r="Z378" s="37">
        <f t="shared" si="97"/>
        <v>39819</v>
      </c>
      <c r="AA378" s="37">
        <f t="shared" si="97"/>
        <v>39819</v>
      </c>
      <c r="AB378" s="37">
        <f t="shared" si="97"/>
        <v>41146.300000000003</v>
      </c>
      <c r="AC378" s="37">
        <f t="shared" si="97"/>
        <v>42473.599999999999</v>
      </c>
      <c r="AD378" s="37">
        <f t="shared" si="93"/>
        <v>43800.9</v>
      </c>
      <c r="AE378" s="37">
        <f t="shared" si="93"/>
        <v>45128.2</v>
      </c>
      <c r="AF378" s="37">
        <f t="shared" si="92"/>
        <v>46455.5</v>
      </c>
      <c r="AG378" s="37">
        <f t="shared" si="92"/>
        <v>47782.8</v>
      </c>
      <c r="AH378" s="37">
        <f t="shared" si="92"/>
        <v>49110.1</v>
      </c>
      <c r="AI378" s="37">
        <f t="shared" si="92"/>
        <v>50437.4</v>
      </c>
      <c r="AJ378" s="37">
        <f t="shared" si="92"/>
        <v>51764.7</v>
      </c>
      <c r="AK378" s="37">
        <f t="shared" si="92"/>
        <v>53092</v>
      </c>
      <c r="AL378" s="37">
        <f t="shared" si="92"/>
        <v>54419.3</v>
      </c>
      <c r="AM378" s="37">
        <f t="shared" si="92"/>
        <v>55746.6</v>
      </c>
      <c r="AN378" s="37">
        <f t="shared" si="92"/>
        <v>57073.9</v>
      </c>
      <c r="AO378" s="37">
        <f t="shared" si="92"/>
        <v>58401.2</v>
      </c>
      <c r="AP378" s="37">
        <f t="shared" si="92"/>
        <v>59728.5</v>
      </c>
      <c r="AQ378" s="37">
        <f t="shared" si="92"/>
        <v>61055.8</v>
      </c>
      <c r="AR378" s="37">
        <f t="shared" si="92"/>
        <v>62383.1</v>
      </c>
      <c r="AS378" s="37">
        <f t="shared" si="92"/>
        <v>63710.400000000001</v>
      </c>
      <c r="AT378" s="37">
        <f t="shared" si="92"/>
        <v>65037.7</v>
      </c>
      <c r="AU378" s="37">
        <f t="shared" si="87"/>
        <v>66365</v>
      </c>
      <c r="AV378" s="37">
        <f t="shared" si="84"/>
        <v>67692.3</v>
      </c>
      <c r="AW378" s="37">
        <f t="shared" si="84"/>
        <v>69019.600000000006</v>
      </c>
    </row>
    <row r="379" spans="1:49" ht="13.2">
      <c r="A379" s="21">
        <v>381080</v>
      </c>
      <c r="B379" s="11" t="s">
        <v>143</v>
      </c>
      <c r="C379" s="34">
        <v>40209.599999999999</v>
      </c>
      <c r="D379" s="38">
        <f t="shared" si="94"/>
        <v>2513.1</v>
      </c>
      <c r="E379" s="12">
        <v>16</v>
      </c>
      <c r="F379" s="23">
        <v>13</v>
      </c>
      <c r="G379" s="23">
        <v>20</v>
      </c>
      <c r="H379" s="35">
        <f t="shared" si="95"/>
        <v>1256.5999999999999</v>
      </c>
      <c r="I379" s="36">
        <f t="shared" si="96"/>
        <v>1675.4</v>
      </c>
      <c r="J379" s="37">
        <f t="shared" si="86"/>
        <v>2513.1</v>
      </c>
      <c r="K379" s="37">
        <f t="shared" si="86"/>
        <v>5026.2</v>
      </c>
      <c r="L379" s="37">
        <f t="shared" si="86"/>
        <v>7539.3</v>
      </c>
      <c r="M379" s="37">
        <f t="shared" si="86"/>
        <v>10052.4</v>
      </c>
      <c r="N379" s="37">
        <f t="shared" si="86"/>
        <v>12565.5</v>
      </c>
      <c r="O379" s="37">
        <f t="shared" si="86"/>
        <v>15078.6</v>
      </c>
      <c r="P379" s="37">
        <f t="shared" si="86"/>
        <v>17591.7</v>
      </c>
      <c r="Q379" s="37">
        <f t="shared" si="97"/>
        <v>20104.8</v>
      </c>
      <c r="R379" s="37">
        <f t="shared" si="97"/>
        <v>22617.9</v>
      </c>
      <c r="S379" s="37">
        <f t="shared" si="97"/>
        <v>25131</v>
      </c>
      <c r="T379" s="37">
        <f t="shared" si="97"/>
        <v>27644.1</v>
      </c>
      <c r="U379" s="37">
        <f t="shared" si="97"/>
        <v>30157.200000000001</v>
      </c>
      <c r="V379" s="37">
        <f t="shared" si="97"/>
        <v>40209.599999999999</v>
      </c>
      <c r="W379" s="37">
        <f t="shared" si="97"/>
        <v>40209.599999999999</v>
      </c>
      <c r="X379" s="37">
        <f t="shared" si="97"/>
        <v>40209.599999999999</v>
      </c>
      <c r="Y379" s="37">
        <f t="shared" si="97"/>
        <v>40209.599999999999</v>
      </c>
      <c r="Z379" s="37">
        <f t="shared" si="97"/>
        <v>40209.599999999999</v>
      </c>
      <c r="AA379" s="37">
        <f t="shared" si="97"/>
        <v>40209.599999999999</v>
      </c>
      <c r="AB379" s="37">
        <f t="shared" si="97"/>
        <v>40209.599999999999</v>
      </c>
      <c r="AC379" s="37">
        <f t="shared" si="97"/>
        <v>40209.599999999999</v>
      </c>
      <c r="AD379" s="37">
        <f t="shared" si="93"/>
        <v>41466.199999999997</v>
      </c>
      <c r="AE379" s="37">
        <f t="shared" si="93"/>
        <v>42722.8</v>
      </c>
      <c r="AF379" s="37">
        <f t="shared" si="92"/>
        <v>43979.4</v>
      </c>
      <c r="AG379" s="37">
        <f t="shared" si="92"/>
        <v>45236</v>
      </c>
      <c r="AH379" s="37">
        <f t="shared" si="92"/>
        <v>46492.6</v>
      </c>
      <c r="AI379" s="37">
        <f t="shared" si="92"/>
        <v>47749.2</v>
      </c>
      <c r="AJ379" s="37">
        <f t="shared" si="92"/>
        <v>49005.8</v>
      </c>
      <c r="AK379" s="37">
        <f t="shared" si="92"/>
        <v>50262.400000000001</v>
      </c>
      <c r="AL379" s="37">
        <f t="shared" si="92"/>
        <v>51519</v>
      </c>
      <c r="AM379" s="37">
        <f t="shared" si="92"/>
        <v>52775.6</v>
      </c>
      <c r="AN379" s="37">
        <f t="shared" si="92"/>
        <v>54032.2</v>
      </c>
      <c r="AO379" s="37">
        <f t="shared" si="92"/>
        <v>55288.800000000003</v>
      </c>
      <c r="AP379" s="37">
        <f t="shared" si="92"/>
        <v>56545.4</v>
      </c>
      <c r="AQ379" s="37">
        <f t="shared" si="92"/>
        <v>57802</v>
      </c>
      <c r="AR379" s="37">
        <f t="shared" si="92"/>
        <v>59058.6</v>
      </c>
      <c r="AS379" s="37">
        <f t="shared" si="92"/>
        <v>60315.199999999997</v>
      </c>
      <c r="AT379" s="37">
        <f t="shared" si="92"/>
        <v>61571.8</v>
      </c>
      <c r="AU379" s="37">
        <f t="shared" si="87"/>
        <v>62828.4</v>
      </c>
      <c r="AV379" s="37">
        <f t="shared" si="84"/>
        <v>64085</v>
      </c>
      <c r="AW379" s="37">
        <f t="shared" si="84"/>
        <v>65341.599999999999</v>
      </c>
    </row>
    <row r="380" spans="1:49" ht="13.2">
      <c r="A380" s="21">
        <v>381090</v>
      </c>
      <c r="B380" s="11" t="s">
        <v>142</v>
      </c>
      <c r="C380" s="34">
        <v>35351.5</v>
      </c>
      <c r="D380" s="38">
        <f t="shared" si="94"/>
        <v>2079.5</v>
      </c>
      <c r="E380" s="12">
        <v>17</v>
      </c>
      <c r="F380" s="23">
        <v>14</v>
      </c>
      <c r="G380" s="23">
        <v>21</v>
      </c>
      <c r="H380" s="35">
        <f t="shared" si="95"/>
        <v>1039.8</v>
      </c>
      <c r="I380" s="36">
        <f t="shared" si="96"/>
        <v>1386.3</v>
      </c>
      <c r="J380" s="37">
        <f t="shared" si="86"/>
        <v>2079.5</v>
      </c>
      <c r="K380" s="37">
        <f t="shared" si="86"/>
        <v>4159</v>
      </c>
      <c r="L380" s="37">
        <f t="shared" si="86"/>
        <v>6238.5</v>
      </c>
      <c r="M380" s="37">
        <f t="shared" si="86"/>
        <v>8318</v>
      </c>
      <c r="N380" s="37">
        <f t="shared" si="86"/>
        <v>10397.5</v>
      </c>
      <c r="O380" s="37">
        <f t="shared" si="86"/>
        <v>12477</v>
      </c>
      <c r="P380" s="37">
        <f t="shared" si="86"/>
        <v>14556.5</v>
      </c>
      <c r="Q380" s="37">
        <f t="shared" si="97"/>
        <v>16636</v>
      </c>
      <c r="R380" s="37">
        <f t="shared" si="97"/>
        <v>18715.5</v>
      </c>
      <c r="S380" s="37">
        <f t="shared" si="97"/>
        <v>20795</v>
      </c>
      <c r="T380" s="37">
        <f t="shared" si="97"/>
        <v>22874.5</v>
      </c>
      <c r="U380" s="37">
        <f t="shared" si="97"/>
        <v>24954</v>
      </c>
      <c r="V380" s="37">
        <f t="shared" si="97"/>
        <v>27033.5</v>
      </c>
      <c r="W380" s="37">
        <f t="shared" si="97"/>
        <v>35351.5</v>
      </c>
      <c r="X380" s="37">
        <f t="shared" si="97"/>
        <v>35351.5</v>
      </c>
      <c r="Y380" s="37">
        <f t="shared" si="97"/>
        <v>35351.5</v>
      </c>
      <c r="Z380" s="37">
        <f t="shared" si="97"/>
        <v>35351.5</v>
      </c>
      <c r="AA380" s="37">
        <f t="shared" si="97"/>
        <v>35351.5</v>
      </c>
      <c r="AB380" s="37">
        <f t="shared" si="97"/>
        <v>35351.5</v>
      </c>
      <c r="AC380" s="37">
        <f t="shared" si="97"/>
        <v>35351.5</v>
      </c>
      <c r="AD380" s="37">
        <f t="shared" si="93"/>
        <v>35351.5</v>
      </c>
      <c r="AE380" s="37">
        <f t="shared" si="93"/>
        <v>36391.300000000003</v>
      </c>
      <c r="AF380" s="37">
        <f t="shared" si="92"/>
        <v>37431.1</v>
      </c>
      <c r="AG380" s="37">
        <f t="shared" si="92"/>
        <v>38470.9</v>
      </c>
      <c r="AH380" s="37">
        <f t="shared" si="92"/>
        <v>39510.699999999997</v>
      </c>
      <c r="AI380" s="37">
        <f t="shared" si="92"/>
        <v>40550.5</v>
      </c>
      <c r="AJ380" s="37">
        <f t="shared" si="92"/>
        <v>41590.300000000003</v>
      </c>
      <c r="AK380" s="37">
        <f t="shared" si="92"/>
        <v>42630.1</v>
      </c>
      <c r="AL380" s="37">
        <f t="shared" si="92"/>
        <v>43669.9</v>
      </c>
      <c r="AM380" s="37">
        <f t="shared" si="92"/>
        <v>44709.7</v>
      </c>
      <c r="AN380" s="37">
        <f t="shared" si="92"/>
        <v>45749.5</v>
      </c>
      <c r="AO380" s="37">
        <f t="shared" si="92"/>
        <v>46789.3</v>
      </c>
      <c r="AP380" s="37">
        <f t="shared" si="92"/>
        <v>47829.1</v>
      </c>
      <c r="AQ380" s="37">
        <f t="shared" si="92"/>
        <v>48868.9</v>
      </c>
      <c r="AR380" s="37">
        <f t="shared" si="92"/>
        <v>49908.7</v>
      </c>
      <c r="AS380" s="37">
        <f t="shared" si="92"/>
        <v>50948.5</v>
      </c>
      <c r="AT380" s="37">
        <f t="shared" si="92"/>
        <v>51988.3</v>
      </c>
      <c r="AU380" s="37">
        <f t="shared" si="87"/>
        <v>53028.1</v>
      </c>
      <c r="AV380" s="37">
        <f t="shared" si="84"/>
        <v>54067.9</v>
      </c>
      <c r="AW380" s="37">
        <f t="shared" si="84"/>
        <v>55107.7</v>
      </c>
    </row>
    <row r="381" spans="1:49" ht="13.2">
      <c r="A381" s="21">
        <v>381100</v>
      </c>
      <c r="B381" s="11" t="s">
        <v>141</v>
      </c>
      <c r="C381" s="34">
        <v>34238</v>
      </c>
      <c r="D381" s="38">
        <f t="shared" si="94"/>
        <v>2014</v>
      </c>
      <c r="E381" s="12">
        <v>17</v>
      </c>
      <c r="F381" s="23">
        <v>14</v>
      </c>
      <c r="G381" s="23">
        <v>21</v>
      </c>
      <c r="H381" s="35">
        <f t="shared" si="95"/>
        <v>1007</v>
      </c>
      <c r="I381" s="36">
        <f t="shared" si="96"/>
        <v>1342.7</v>
      </c>
      <c r="J381" s="37">
        <f t="shared" si="86"/>
        <v>2014</v>
      </c>
      <c r="K381" s="37">
        <f t="shared" si="86"/>
        <v>4028</v>
      </c>
      <c r="L381" s="37">
        <f t="shared" si="86"/>
        <v>6042</v>
      </c>
      <c r="M381" s="37">
        <f t="shared" si="86"/>
        <v>8056</v>
      </c>
      <c r="N381" s="37">
        <f t="shared" si="86"/>
        <v>10070</v>
      </c>
      <c r="O381" s="37">
        <f t="shared" si="86"/>
        <v>12084</v>
      </c>
      <c r="P381" s="37">
        <f t="shared" si="86"/>
        <v>14098</v>
      </c>
      <c r="Q381" s="37">
        <f t="shared" si="97"/>
        <v>16112</v>
      </c>
      <c r="R381" s="37">
        <f t="shared" si="97"/>
        <v>18126</v>
      </c>
      <c r="S381" s="37">
        <f t="shared" si="97"/>
        <v>20140</v>
      </c>
      <c r="T381" s="37">
        <f t="shared" si="97"/>
        <v>22154</v>
      </c>
      <c r="U381" s="37">
        <f t="shared" si="97"/>
        <v>24168</v>
      </c>
      <c r="V381" s="37">
        <f t="shared" si="97"/>
        <v>26182</v>
      </c>
      <c r="W381" s="37">
        <f t="shared" si="97"/>
        <v>34238</v>
      </c>
      <c r="X381" s="37">
        <f t="shared" si="97"/>
        <v>34238</v>
      </c>
      <c r="Y381" s="37">
        <f t="shared" si="97"/>
        <v>34238</v>
      </c>
      <c r="Z381" s="37">
        <f t="shared" si="97"/>
        <v>34238</v>
      </c>
      <c r="AA381" s="37">
        <f t="shared" si="97"/>
        <v>34238</v>
      </c>
      <c r="AB381" s="37">
        <f t="shared" si="97"/>
        <v>34238</v>
      </c>
      <c r="AC381" s="37">
        <f t="shared" si="97"/>
        <v>34238</v>
      </c>
      <c r="AD381" s="37">
        <f t="shared" si="93"/>
        <v>34238</v>
      </c>
      <c r="AE381" s="37">
        <f t="shared" si="93"/>
        <v>35245</v>
      </c>
      <c r="AF381" s="37">
        <f t="shared" si="92"/>
        <v>36252</v>
      </c>
      <c r="AG381" s="37">
        <f t="shared" si="92"/>
        <v>37259</v>
      </c>
      <c r="AH381" s="37">
        <f t="shared" si="92"/>
        <v>38266</v>
      </c>
      <c r="AI381" s="37">
        <f t="shared" si="92"/>
        <v>39273</v>
      </c>
      <c r="AJ381" s="37">
        <f t="shared" si="92"/>
        <v>40280</v>
      </c>
      <c r="AK381" s="37">
        <f t="shared" si="92"/>
        <v>41287</v>
      </c>
      <c r="AL381" s="37">
        <f t="shared" si="92"/>
        <v>42294</v>
      </c>
      <c r="AM381" s="37">
        <f t="shared" si="92"/>
        <v>43301</v>
      </c>
      <c r="AN381" s="37">
        <f t="shared" si="92"/>
        <v>44308</v>
      </c>
      <c r="AO381" s="37">
        <f t="shared" si="92"/>
        <v>45315</v>
      </c>
      <c r="AP381" s="37">
        <f t="shared" si="92"/>
        <v>46322</v>
      </c>
      <c r="AQ381" s="37">
        <f t="shared" si="92"/>
        <v>47329</v>
      </c>
      <c r="AR381" s="37">
        <f t="shared" si="92"/>
        <v>48336</v>
      </c>
      <c r="AS381" s="37">
        <f t="shared" si="92"/>
        <v>49343</v>
      </c>
      <c r="AT381" s="37">
        <f t="shared" si="92"/>
        <v>50350</v>
      </c>
      <c r="AU381" s="37">
        <f t="shared" si="87"/>
        <v>51357</v>
      </c>
      <c r="AV381" s="37">
        <f t="shared" si="84"/>
        <v>52364</v>
      </c>
      <c r="AW381" s="37">
        <f t="shared" si="84"/>
        <v>53371</v>
      </c>
    </row>
    <row r="382" spans="1:49" ht="13.2">
      <c r="A382" s="21">
        <v>381110</v>
      </c>
      <c r="B382" s="11" t="s">
        <v>140</v>
      </c>
      <c r="C382" s="34">
        <v>36920</v>
      </c>
      <c r="D382" s="38">
        <f t="shared" si="94"/>
        <v>2840</v>
      </c>
      <c r="E382" s="12">
        <v>13</v>
      </c>
      <c r="F382" s="23">
        <v>11</v>
      </c>
      <c r="G382" s="23">
        <v>16</v>
      </c>
      <c r="H382" s="35">
        <f t="shared" si="95"/>
        <v>1420</v>
      </c>
      <c r="I382" s="36">
        <f t="shared" si="96"/>
        <v>1893.3</v>
      </c>
      <c r="J382" s="37">
        <f t="shared" si="86"/>
        <v>2840</v>
      </c>
      <c r="K382" s="37">
        <f t="shared" si="86"/>
        <v>5680</v>
      </c>
      <c r="L382" s="37">
        <f t="shared" si="86"/>
        <v>8520</v>
      </c>
      <c r="M382" s="37">
        <f t="shared" si="86"/>
        <v>11360</v>
      </c>
      <c r="N382" s="37">
        <f t="shared" si="86"/>
        <v>14200</v>
      </c>
      <c r="O382" s="37">
        <f t="shared" si="86"/>
        <v>17040</v>
      </c>
      <c r="P382" s="37">
        <f t="shared" si="86"/>
        <v>19880</v>
      </c>
      <c r="Q382" s="37">
        <f t="shared" si="97"/>
        <v>22720</v>
      </c>
      <c r="R382" s="37">
        <f t="shared" si="97"/>
        <v>25560</v>
      </c>
      <c r="S382" s="37">
        <f t="shared" si="97"/>
        <v>28400</v>
      </c>
      <c r="T382" s="37">
        <f t="shared" si="97"/>
        <v>36920</v>
      </c>
      <c r="U382" s="37">
        <f t="shared" si="97"/>
        <v>36920</v>
      </c>
      <c r="V382" s="37">
        <f t="shared" si="97"/>
        <v>36920</v>
      </c>
      <c r="W382" s="37">
        <f t="shared" si="97"/>
        <v>36920</v>
      </c>
      <c r="X382" s="37">
        <f t="shared" si="97"/>
        <v>36920</v>
      </c>
      <c r="Y382" s="37">
        <f t="shared" si="97"/>
        <v>36920</v>
      </c>
      <c r="Z382" s="37">
        <f t="shared" si="97"/>
        <v>38340</v>
      </c>
      <c r="AA382" s="37">
        <f t="shared" si="97"/>
        <v>39760</v>
      </c>
      <c r="AB382" s="37">
        <f t="shared" si="97"/>
        <v>41180</v>
      </c>
      <c r="AC382" s="37">
        <f t="shared" si="97"/>
        <v>42600</v>
      </c>
      <c r="AD382" s="37">
        <f t="shared" si="93"/>
        <v>44020</v>
      </c>
      <c r="AE382" s="37">
        <f t="shared" si="93"/>
        <v>45440</v>
      </c>
      <c r="AF382" s="37">
        <f t="shared" si="92"/>
        <v>46860</v>
      </c>
      <c r="AG382" s="37">
        <f t="shared" si="92"/>
        <v>48280</v>
      </c>
      <c r="AH382" s="37">
        <f t="shared" si="92"/>
        <v>49700</v>
      </c>
      <c r="AI382" s="37">
        <f t="shared" si="92"/>
        <v>51120</v>
      </c>
      <c r="AJ382" s="37">
        <f t="shared" si="92"/>
        <v>52540</v>
      </c>
      <c r="AK382" s="37">
        <f t="shared" si="92"/>
        <v>53960</v>
      </c>
      <c r="AL382" s="37">
        <f t="shared" si="92"/>
        <v>55380</v>
      </c>
      <c r="AM382" s="37">
        <f t="shared" si="92"/>
        <v>56800</v>
      </c>
      <c r="AN382" s="37">
        <f t="shared" si="92"/>
        <v>58220</v>
      </c>
      <c r="AO382" s="37">
        <f t="shared" si="92"/>
        <v>59640</v>
      </c>
      <c r="AP382" s="37">
        <f t="shared" si="92"/>
        <v>61060</v>
      </c>
      <c r="AQ382" s="37">
        <f t="shared" si="92"/>
        <v>62480</v>
      </c>
      <c r="AR382" s="37">
        <f t="shared" si="92"/>
        <v>63900</v>
      </c>
      <c r="AS382" s="37">
        <f t="shared" si="92"/>
        <v>65320</v>
      </c>
      <c r="AT382" s="37">
        <f t="shared" si="92"/>
        <v>66740</v>
      </c>
      <c r="AU382" s="37">
        <f t="shared" si="87"/>
        <v>68160</v>
      </c>
      <c r="AV382" s="37">
        <f t="shared" si="84"/>
        <v>69580</v>
      </c>
      <c r="AW382" s="37">
        <f t="shared" si="84"/>
        <v>71000</v>
      </c>
    </row>
    <row r="383" spans="1:49" ht="13.2">
      <c r="A383" s="21">
        <v>381120</v>
      </c>
      <c r="B383" s="11" t="s">
        <v>139</v>
      </c>
      <c r="C383" s="34">
        <v>64938.9</v>
      </c>
      <c r="D383" s="38">
        <f t="shared" si="94"/>
        <v>4995.3</v>
      </c>
      <c r="E383" s="12">
        <v>13</v>
      </c>
      <c r="F383" s="23">
        <v>11</v>
      </c>
      <c r="G383" s="23">
        <v>16</v>
      </c>
      <c r="H383" s="35">
        <f t="shared" si="95"/>
        <v>2497.6999999999998</v>
      </c>
      <c r="I383" s="36">
        <f t="shared" si="96"/>
        <v>3330.2</v>
      </c>
      <c r="J383" s="37">
        <f t="shared" si="86"/>
        <v>4995.3</v>
      </c>
      <c r="K383" s="37">
        <f t="shared" si="86"/>
        <v>9990.6</v>
      </c>
      <c r="L383" s="37">
        <f t="shared" si="86"/>
        <v>14985.9</v>
      </c>
      <c r="M383" s="37">
        <f t="shared" si="86"/>
        <v>19981.2</v>
      </c>
      <c r="N383" s="37">
        <f t="shared" si="86"/>
        <v>24976.5</v>
      </c>
      <c r="O383" s="37">
        <f t="shared" si="86"/>
        <v>29971.8</v>
      </c>
      <c r="P383" s="37">
        <f t="shared" si="86"/>
        <v>34967.1</v>
      </c>
      <c r="Q383" s="37">
        <f t="shared" si="97"/>
        <v>39962.400000000001</v>
      </c>
      <c r="R383" s="37">
        <f t="shared" si="97"/>
        <v>44957.7</v>
      </c>
      <c r="S383" s="37">
        <f t="shared" si="97"/>
        <v>49953</v>
      </c>
      <c r="T383" s="37">
        <f t="shared" si="97"/>
        <v>64938.9</v>
      </c>
      <c r="U383" s="37">
        <f t="shared" si="97"/>
        <v>64938.9</v>
      </c>
      <c r="V383" s="37">
        <f t="shared" si="97"/>
        <v>64938.9</v>
      </c>
      <c r="W383" s="37">
        <f t="shared" si="97"/>
        <v>64938.9</v>
      </c>
      <c r="X383" s="37">
        <f t="shared" si="97"/>
        <v>64938.9</v>
      </c>
      <c r="Y383" s="37">
        <f t="shared" si="97"/>
        <v>64938.9</v>
      </c>
      <c r="Z383" s="37">
        <f t="shared" si="97"/>
        <v>67436.600000000006</v>
      </c>
      <c r="AA383" s="37">
        <f t="shared" si="97"/>
        <v>69934.3</v>
      </c>
      <c r="AB383" s="37">
        <f t="shared" si="97"/>
        <v>72432</v>
      </c>
      <c r="AC383" s="37">
        <f t="shared" si="97"/>
        <v>74929.7</v>
      </c>
      <c r="AD383" s="37">
        <f t="shared" si="93"/>
        <v>77427.399999999994</v>
      </c>
      <c r="AE383" s="37">
        <f t="shared" si="93"/>
        <v>79925.100000000006</v>
      </c>
      <c r="AF383" s="37">
        <f t="shared" si="92"/>
        <v>82422.8</v>
      </c>
      <c r="AG383" s="37">
        <f t="shared" si="92"/>
        <v>84920.5</v>
      </c>
      <c r="AH383" s="37">
        <f t="shared" si="92"/>
        <v>87418.2</v>
      </c>
      <c r="AI383" s="37">
        <f t="shared" si="92"/>
        <v>89915.9</v>
      </c>
      <c r="AJ383" s="37">
        <f t="shared" si="92"/>
        <v>92413.6</v>
      </c>
      <c r="AK383" s="37">
        <f t="shared" si="92"/>
        <v>94911.3</v>
      </c>
      <c r="AL383" s="37">
        <f t="shared" si="92"/>
        <v>97409</v>
      </c>
      <c r="AM383" s="37">
        <f t="shared" si="92"/>
        <v>99906.7</v>
      </c>
      <c r="AN383" s="37">
        <f t="shared" si="92"/>
        <v>102404.4</v>
      </c>
      <c r="AO383" s="37">
        <f t="shared" si="92"/>
        <v>104902.1</v>
      </c>
      <c r="AP383" s="37">
        <f t="shared" si="92"/>
        <v>107399.8</v>
      </c>
      <c r="AQ383" s="37">
        <f t="shared" si="92"/>
        <v>109897.5</v>
      </c>
      <c r="AR383" s="37">
        <f t="shared" si="92"/>
        <v>112395.2</v>
      </c>
      <c r="AS383" s="37">
        <f t="shared" si="92"/>
        <v>114892.9</v>
      </c>
      <c r="AT383" s="37">
        <f t="shared" si="92"/>
        <v>117390.6</v>
      </c>
      <c r="AU383" s="37">
        <f t="shared" si="87"/>
        <v>119888.3</v>
      </c>
      <c r="AV383" s="37">
        <f t="shared" si="84"/>
        <v>122386</v>
      </c>
      <c r="AW383" s="37">
        <f t="shared" si="84"/>
        <v>124883.7</v>
      </c>
    </row>
    <row r="384" spans="1:49" ht="13.2">
      <c r="A384" s="21">
        <v>381130</v>
      </c>
      <c r="B384" s="11" t="s">
        <v>138</v>
      </c>
      <c r="C384" s="34">
        <v>38984.199999999997</v>
      </c>
      <c r="D384" s="38">
        <f t="shared" si="94"/>
        <v>2051.8000000000002</v>
      </c>
      <c r="E384" s="12">
        <v>19</v>
      </c>
      <c r="F384" s="23">
        <v>16</v>
      </c>
      <c r="G384" s="23">
        <v>23</v>
      </c>
      <c r="H384" s="35">
        <f t="shared" si="95"/>
        <v>1025.9000000000001</v>
      </c>
      <c r="I384" s="36">
        <f t="shared" si="96"/>
        <v>1367.9</v>
      </c>
      <c r="J384" s="37">
        <f t="shared" si="86"/>
        <v>2051.8000000000002</v>
      </c>
      <c r="K384" s="37">
        <f t="shared" si="86"/>
        <v>4103.6000000000004</v>
      </c>
      <c r="L384" s="37">
        <f t="shared" si="86"/>
        <v>6155.4</v>
      </c>
      <c r="M384" s="37">
        <f t="shared" si="86"/>
        <v>8207.2000000000007</v>
      </c>
      <c r="N384" s="37">
        <f t="shared" si="86"/>
        <v>10259</v>
      </c>
      <c r="O384" s="37">
        <f t="shared" si="86"/>
        <v>12310.8</v>
      </c>
      <c r="P384" s="37">
        <f t="shared" si="86"/>
        <v>14362.6</v>
      </c>
      <c r="Q384" s="37">
        <f t="shared" si="97"/>
        <v>16414.400000000001</v>
      </c>
      <c r="R384" s="37">
        <f t="shared" si="97"/>
        <v>18466.2</v>
      </c>
      <c r="S384" s="37">
        <f t="shared" si="97"/>
        <v>20518</v>
      </c>
      <c r="T384" s="37">
        <f t="shared" si="97"/>
        <v>22569.8</v>
      </c>
      <c r="U384" s="37">
        <f t="shared" si="97"/>
        <v>24621.599999999999</v>
      </c>
      <c r="V384" s="37">
        <f t="shared" si="97"/>
        <v>26673.4</v>
      </c>
      <c r="W384" s="37">
        <f t="shared" si="97"/>
        <v>28725.200000000001</v>
      </c>
      <c r="X384" s="37">
        <f t="shared" si="97"/>
        <v>30777</v>
      </c>
      <c r="Y384" s="37">
        <f t="shared" si="97"/>
        <v>38984.199999999997</v>
      </c>
      <c r="Z384" s="37">
        <f t="shared" si="97"/>
        <v>38984.199999999997</v>
      </c>
      <c r="AA384" s="37">
        <f t="shared" si="97"/>
        <v>38984.199999999997</v>
      </c>
      <c r="AB384" s="37">
        <f t="shared" si="97"/>
        <v>38984.199999999997</v>
      </c>
      <c r="AC384" s="37">
        <f t="shared" si="97"/>
        <v>38984.199999999997</v>
      </c>
      <c r="AD384" s="37">
        <f t="shared" si="93"/>
        <v>38984.199999999997</v>
      </c>
      <c r="AE384" s="37">
        <f t="shared" si="93"/>
        <v>38984.199999999997</v>
      </c>
      <c r="AF384" s="37">
        <f t="shared" si="92"/>
        <v>38984.199999999997</v>
      </c>
      <c r="AG384" s="37">
        <f t="shared" si="92"/>
        <v>40010.1</v>
      </c>
      <c r="AH384" s="37">
        <f t="shared" si="92"/>
        <v>41036</v>
      </c>
      <c r="AI384" s="37">
        <f t="shared" si="92"/>
        <v>42061.9</v>
      </c>
      <c r="AJ384" s="37">
        <f t="shared" si="92"/>
        <v>43087.8</v>
      </c>
      <c r="AK384" s="37">
        <f t="shared" si="92"/>
        <v>44113.7</v>
      </c>
      <c r="AL384" s="37">
        <f t="shared" si="92"/>
        <v>45139.6</v>
      </c>
      <c r="AM384" s="37">
        <f t="shared" si="92"/>
        <v>46165.5</v>
      </c>
      <c r="AN384" s="37">
        <f t="shared" si="92"/>
        <v>47191.4</v>
      </c>
      <c r="AO384" s="37">
        <f t="shared" si="92"/>
        <v>48217.3</v>
      </c>
      <c r="AP384" s="37">
        <f t="shared" si="92"/>
        <v>49243.199999999997</v>
      </c>
      <c r="AQ384" s="37">
        <f t="shared" si="92"/>
        <v>50269.1</v>
      </c>
      <c r="AR384" s="37">
        <f t="shared" si="92"/>
        <v>51295</v>
      </c>
      <c r="AS384" s="37">
        <f t="shared" si="92"/>
        <v>52320.9</v>
      </c>
      <c r="AT384" s="37">
        <f t="shared" si="92"/>
        <v>53346.8</v>
      </c>
      <c r="AU384" s="37">
        <f t="shared" si="87"/>
        <v>54372.7</v>
      </c>
      <c r="AV384" s="37">
        <f t="shared" si="84"/>
        <v>55398.6</v>
      </c>
      <c r="AW384" s="37">
        <f t="shared" si="84"/>
        <v>56424.5</v>
      </c>
    </row>
    <row r="385" spans="1:49" ht="13.2">
      <c r="A385" s="21">
        <v>381140</v>
      </c>
      <c r="B385" s="11" t="s">
        <v>137</v>
      </c>
      <c r="C385" s="34">
        <v>34768</v>
      </c>
      <c r="D385" s="38">
        <f t="shared" si="94"/>
        <v>1738.4</v>
      </c>
      <c r="E385" s="12">
        <v>20</v>
      </c>
      <c r="F385" s="23">
        <v>16</v>
      </c>
      <c r="G385" s="23">
        <v>24</v>
      </c>
      <c r="H385" s="35">
        <f t="shared" si="95"/>
        <v>869.2</v>
      </c>
      <c r="I385" s="36">
        <f t="shared" si="96"/>
        <v>1158.9000000000001</v>
      </c>
      <c r="J385" s="37">
        <f t="shared" si="86"/>
        <v>1738.4</v>
      </c>
      <c r="K385" s="37">
        <f t="shared" si="86"/>
        <v>3476.8</v>
      </c>
      <c r="L385" s="37">
        <f t="shared" si="86"/>
        <v>5215.2</v>
      </c>
      <c r="M385" s="37">
        <f t="shared" si="86"/>
        <v>6953.6</v>
      </c>
      <c r="N385" s="37">
        <f t="shared" si="86"/>
        <v>8692</v>
      </c>
      <c r="O385" s="37">
        <f t="shared" si="86"/>
        <v>10430.4</v>
      </c>
      <c r="P385" s="37">
        <f t="shared" si="86"/>
        <v>12168.8</v>
      </c>
      <c r="Q385" s="37">
        <f t="shared" si="97"/>
        <v>13907.2</v>
      </c>
      <c r="R385" s="37">
        <f t="shared" si="97"/>
        <v>15645.6</v>
      </c>
      <c r="S385" s="37">
        <f t="shared" si="97"/>
        <v>17384</v>
      </c>
      <c r="T385" s="37">
        <f t="shared" si="97"/>
        <v>19122.400000000001</v>
      </c>
      <c r="U385" s="37">
        <f t="shared" si="97"/>
        <v>20860.8</v>
      </c>
      <c r="V385" s="37">
        <f t="shared" si="97"/>
        <v>22599.200000000001</v>
      </c>
      <c r="W385" s="37">
        <f t="shared" si="97"/>
        <v>24337.599999999999</v>
      </c>
      <c r="X385" s="37">
        <f t="shared" si="97"/>
        <v>26076</v>
      </c>
      <c r="Y385" s="37">
        <f t="shared" si="97"/>
        <v>34768</v>
      </c>
      <c r="Z385" s="37">
        <f t="shared" si="97"/>
        <v>34768</v>
      </c>
      <c r="AA385" s="37">
        <f t="shared" si="97"/>
        <v>34768</v>
      </c>
      <c r="AB385" s="37">
        <f t="shared" si="97"/>
        <v>34768</v>
      </c>
      <c r="AC385" s="37">
        <f t="shared" si="97"/>
        <v>34768</v>
      </c>
      <c r="AD385" s="37">
        <f t="shared" si="93"/>
        <v>34768</v>
      </c>
      <c r="AE385" s="37">
        <f t="shared" si="93"/>
        <v>34768</v>
      </c>
      <c r="AF385" s="37">
        <f t="shared" si="92"/>
        <v>34768</v>
      </c>
      <c r="AG385" s="37">
        <f t="shared" si="92"/>
        <v>34768</v>
      </c>
      <c r="AH385" s="37">
        <f t="shared" si="92"/>
        <v>35637.199999999997</v>
      </c>
      <c r="AI385" s="37">
        <f t="shared" si="92"/>
        <v>36506.400000000001</v>
      </c>
      <c r="AJ385" s="37">
        <f t="shared" si="92"/>
        <v>37375.599999999999</v>
      </c>
      <c r="AK385" s="37">
        <f t="shared" si="92"/>
        <v>38244.800000000003</v>
      </c>
      <c r="AL385" s="37">
        <f t="shared" si="92"/>
        <v>39114</v>
      </c>
      <c r="AM385" s="37">
        <f t="shared" si="92"/>
        <v>39983.199999999997</v>
      </c>
      <c r="AN385" s="37">
        <f t="shared" si="92"/>
        <v>40852.400000000001</v>
      </c>
      <c r="AO385" s="37">
        <f t="shared" si="92"/>
        <v>41721.599999999999</v>
      </c>
      <c r="AP385" s="37">
        <f t="shared" si="92"/>
        <v>42590.8</v>
      </c>
      <c r="AQ385" s="37">
        <f t="shared" si="92"/>
        <v>43460</v>
      </c>
      <c r="AR385" s="37">
        <f t="shared" si="92"/>
        <v>44329.2</v>
      </c>
      <c r="AS385" s="37">
        <f t="shared" si="92"/>
        <v>45198.400000000001</v>
      </c>
      <c r="AT385" s="37">
        <f t="shared" si="92"/>
        <v>46067.6</v>
      </c>
      <c r="AU385" s="37">
        <f t="shared" si="87"/>
        <v>46936.800000000003</v>
      </c>
      <c r="AV385" s="37">
        <f t="shared" si="87"/>
        <v>47806</v>
      </c>
      <c r="AW385" s="37">
        <f t="shared" si="87"/>
        <v>48675.199999999997</v>
      </c>
    </row>
    <row r="386" spans="1:49" ht="13.2">
      <c r="A386" s="21">
        <v>381150</v>
      </c>
      <c r="B386" s="11" t="s">
        <v>136</v>
      </c>
      <c r="C386" s="34">
        <v>33778.800000000003</v>
      </c>
      <c r="D386" s="38">
        <f t="shared" si="94"/>
        <v>1876.6</v>
      </c>
      <c r="E386" s="12">
        <v>18</v>
      </c>
      <c r="F386" s="23">
        <v>15</v>
      </c>
      <c r="G386" s="23">
        <v>22</v>
      </c>
      <c r="H386" s="35">
        <f t="shared" si="95"/>
        <v>938.3</v>
      </c>
      <c r="I386" s="36">
        <f t="shared" si="96"/>
        <v>1251.0999999999999</v>
      </c>
      <c r="J386" s="37">
        <f t="shared" si="86"/>
        <v>1876.6</v>
      </c>
      <c r="K386" s="37">
        <f t="shared" si="86"/>
        <v>3753.2</v>
      </c>
      <c r="L386" s="37">
        <f t="shared" si="86"/>
        <v>5629.8</v>
      </c>
      <c r="M386" s="37">
        <f t="shared" si="86"/>
        <v>7506.4</v>
      </c>
      <c r="N386" s="37">
        <f t="shared" si="86"/>
        <v>9383</v>
      </c>
      <c r="O386" s="37">
        <f t="shared" si="86"/>
        <v>11259.6</v>
      </c>
      <c r="P386" s="37">
        <f t="shared" si="86"/>
        <v>13136.2</v>
      </c>
      <c r="Q386" s="37">
        <f t="shared" si="97"/>
        <v>15012.8</v>
      </c>
      <c r="R386" s="37">
        <f t="shared" si="97"/>
        <v>16889.400000000001</v>
      </c>
      <c r="S386" s="37">
        <f t="shared" si="97"/>
        <v>18766</v>
      </c>
      <c r="T386" s="37">
        <f t="shared" si="97"/>
        <v>20642.599999999999</v>
      </c>
      <c r="U386" s="37">
        <f t="shared" si="97"/>
        <v>22519.200000000001</v>
      </c>
      <c r="V386" s="37">
        <f t="shared" si="97"/>
        <v>24395.8</v>
      </c>
      <c r="W386" s="37">
        <f t="shared" si="97"/>
        <v>26272.400000000001</v>
      </c>
      <c r="X386" s="37">
        <f t="shared" si="97"/>
        <v>33778.800000000003</v>
      </c>
      <c r="Y386" s="37">
        <f t="shared" si="97"/>
        <v>33778.800000000003</v>
      </c>
      <c r="Z386" s="37">
        <f t="shared" si="97"/>
        <v>33778.800000000003</v>
      </c>
      <c r="AA386" s="37">
        <f t="shared" si="97"/>
        <v>33778.800000000003</v>
      </c>
      <c r="AB386" s="37">
        <f t="shared" si="97"/>
        <v>33778.800000000003</v>
      </c>
      <c r="AC386" s="37">
        <f t="shared" si="97"/>
        <v>33778.800000000003</v>
      </c>
      <c r="AD386" s="37">
        <f t="shared" si="93"/>
        <v>33778.800000000003</v>
      </c>
      <c r="AE386" s="37">
        <f t="shared" si="93"/>
        <v>33778.800000000003</v>
      </c>
      <c r="AF386" s="37">
        <f t="shared" si="92"/>
        <v>34717.1</v>
      </c>
      <c r="AG386" s="37">
        <f t="shared" si="92"/>
        <v>35655.4</v>
      </c>
      <c r="AH386" s="37">
        <f t="shared" si="92"/>
        <v>36593.699999999997</v>
      </c>
      <c r="AI386" s="37">
        <f t="shared" si="92"/>
        <v>37532</v>
      </c>
      <c r="AJ386" s="37">
        <f t="shared" si="92"/>
        <v>38470.300000000003</v>
      </c>
      <c r="AK386" s="37">
        <f t="shared" ref="AK386:AW405" si="98">IF(AK$7&lt;$F386,$D386*AK$7,IF(AK$7&gt;$G386,$C386+(AK$7-$G386)*$H386,$C386))</f>
        <v>39408.6</v>
      </c>
      <c r="AL386" s="37">
        <f t="shared" si="98"/>
        <v>40346.9</v>
      </c>
      <c r="AM386" s="37">
        <f t="shared" si="98"/>
        <v>41285.199999999997</v>
      </c>
      <c r="AN386" s="37">
        <f t="shared" si="98"/>
        <v>42223.5</v>
      </c>
      <c r="AO386" s="37">
        <f t="shared" si="98"/>
        <v>43161.8</v>
      </c>
      <c r="AP386" s="37">
        <f t="shared" si="98"/>
        <v>44100.1</v>
      </c>
      <c r="AQ386" s="37">
        <f t="shared" si="98"/>
        <v>45038.400000000001</v>
      </c>
      <c r="AR386" s="37">
        <f t="shared" si="98"/>
        <v>45976.7</v>
      </c>
      <c r="AS386" s="37">
        <f t="shared" si="98"/>
        <v>46915</v>
      </c>
      <c r="AT386" s="37">
        <f t="shared" si="98"/>
        <v>47853.3</v>
      </c>
      <c r="AU386" s="37">
        <f t="shared" si="98"/>
        <v>48791.6</v>
      </c>
      <c r="AV386" s="37">
        <f t="shared" si="98"/>
        <v>49729.9</v>
      </c>
      <c r="AW386" s="37">
        <f t="shared" si="98"/>
        <v>50668.2</v>
      </c>
    </row>
    <row r="387" spans="1:49" ht="13.2">
      <c r="A387" s="21">
        <v>381160</v>
      </c>
      <c r="B387" s="11" t="s">
        <v>135</v>
      </c>
      <c r="C387" s="34">
        <v>66927</v>
      </c>
      <c r="D387" s="38">
        <f t="shared" si="94"/>
        <v>3187</v>
      </c>
      <c r="E387" s="12">
        <v>21</v>
      </c>
      <c r="F387" s="23">
        <v>17</v>
      </c>
      <c r="G387" s="23">
        <v>26</v>
      </c>
      <c r="H387" s="35">
        <f t="shared" si="95"/>
        <v>1593.5</v>
      </c>
      <c r="I387" s="36">
        <f t="shared" si="96"/>
        <v>2124.6999999999998</v>
      </c>
      <c r="J387" s="37">
        <f t="shared" si="86"/>
        <v>3187</v>
      </c>
      <c r="K387" s="37">
        <f t="shared" si="86"/>
        <v>6374</v>
      </c>
      <c r="L387" s="37">
        <f t="shared" si="86"/>
        <v>9561</v>
      </c>
      <c r="M387" s="37">
        <f t="shared" si="86"/>
        <v>12748</v>
      </c>
      <c r="N387" s="37">
        <f t="shared" si="86"/>
        <v>15935</v>
      </c>
      <c r="O387" s="37">
        <f t="shared" si="86"/>
        <v>19122</v>
      </c>
      <c r="P387" s="37">
        <f t="shared" si="86"/>
        <v>22309</v>
      </c>
      <c r="Q387" s="37">
        <f t="shared" si="97"/>
        <v>25496</v>
      </c>
      <c r="R387" s="37">
        <f t="shared" si="97"/>
        <v>28683</v>
      </c>
      <c r="S387" s="37">
        <f t="shared" si="97"/>
        <v>31870</v>
      </c>
      <c r="T387" s="37">
        <f t="shared" si="97"/>
        <v>35057</v>
      </c>
      <c r="U387" s="37">
        <f t="shared" si="97"/>
        <v>38244</v>
      </c>
      <c r="V387" s="37">
        <f t="shared" si="97"/>
        <v>41431</v>
      </c>
      <c r="W387" s="37">
        <f t="shared" si="97"/>
        <v>44618</v>
      </c>
      <c r="X387" s="37">
        <f t="shared" si="97"/>
        <v>47805</v>
      </c>
      <c r="Y387" s="37">
        <f t="shared" si="97"/>
        <v>50992</v>
      </c>
      <c r="Z387" s="37">
        <f t="shared" si="97"/>
        <v>66927</v>
      </c>
      <c r="AA387" s="37">
        <f t="shared" si="97"/>
        <v>66927</v>
      </c>
      <c r="AB387" s="37">
        <f t="shared" si="97"/>
        <v>66927</v>
      </c>
      <c r="AC387" s="37">
        <f t="shared" si="97"/>
        <v>66927</v>
      </c>
      <c r="AD387" s="37">
        <f t="shared" si="93"/>
        <v>66927</v>
      </c>
      <c r="AE387" s="37">
        <f t="shared" si="93"/>
        <v>66927</v>
      </c>
      <c r="AF387" s="37">
        <f t="shared" si="93"/>
        <v>66927</v>
      </c>
      <c r="AG387" s="37">
        <f t="shared" si="93"/>
        <v>66927</v>
      </c>
      <c r="AH387" s="37">
        <f t="shared" si="93"/>
        <v>66927</v>
      </c>
      <c r="AI387" s="37">
        <f t="shared" si="93"/>
        <v>66927</v>
      </c>
      <c r="AJ387" s="37">
        <f t="shared" si="93"/>
        <v>68520.5</v>
      </c>
      <c r="AK387" s="37">
        <f t="shared" si="98"/>
        <v>70114</v>
      </c>
      <c r="AL387" s="37">
        <f t="shared" si="98"/>
        <v>71707.5</v>
      </c>
      <c r="AM387" s="37">
        <f t="shared" si="98"/>
        <v>73301</v>
      </c>
      <c r="AN387" s="37">
        <f t="shared" si="98"/>
        <v>74894.5</v>
      </c>
      <c r="AO387" s="37">
        <f t="shared" si="98"/>
        <v>76488</v>
      </c>
      <c r="AP387" s="37">
        <f t="shared" si="98"/>
        <v>78081.5</v>
      </c>
      <c r="AQ387" s="37">
        <f t="shared" si="98"/>
        <v>79675</v>
      </c>
      <c r="AR387" s="37">
        <f t="shared" si="98"/>
        <v>81268.5</v>
      </c>
      <c r="AS387" s="37">
        <f t="shared" si="98"/>
        <v>82862</v>
      </c>
      <c r="AT387" s="37">
        <f t="shared" si="98"/>
        <v>84455.5</v>
      </c>
      <c r="AU387" s="37">
        <f t="shared" si="98"/>
        <v>86049</v>
      </c>
      <c r="AV387" s="37">
        <f t="shared" si="98"/>
        <v>87642.5</v>
      </c>
      <c r="AW387" s="37">
        <f t="shared" si="98"/>
        <v>89236</v>
      </c>
    </row>
    <row r="388" spans="1:49" ht="13.2">
      <c r="A388" s="21">
        <v>381170</v>
      </c>
      <c r="B388" s="11" t="s">
        <v>134</v>
      </c>
      <c r="C388" s="34">
        <v>30651</v>
      </c>
      <c r="D388" s="38">
        <f t="shared" si="94"/>
        <v>1803</v>
      </c>
      <c r="E388" s="12">
        <v>17</v>
      </c>
      <c r="F388" s="23">
        <v>14</v>
      </c>
      <c r="G388" s="23">
        <v>21</v>
      </c>
      <c r="H388" s="35">
        <f t="shared" si="95"/>
        <v>901.5</v>
      </c>
      <c r="I388" s="36">
        <f t="shared" si="96"/>
        <v>1202</v>
      </c>
      <c r="J388" s="37">
        <f t="shared" ref="J388:U410" si="99">IF(J$7&lt;$F388,$D388*J$7,IF(J$7&gt;$G388,$C388+(J$7-$G388)*$H388,$C388))</f>
        <v>1803</v>
      </c>
      <c r="K388" s="37">
        <f t="shared" si="99"/>
        <v>3606</v>
      </c>
      <c r="L388" s="37">
        <f t="shared" si="99"/>
        <v>5409</v>
      </c>
      <c r="M388" s="37">
        <f t="shared" si="99"/>
        <v>7212</v>
      </c>
      <c r="N388" s="37">
        <f t="shared" si="99"/>
        <v>9015</v>
      </c>
      <c r="O388" s="37">
        <f t="shared" si="99"/>
        <v>10818</v>
      </c>
      <c r="P388" s="37">
        <f t="shared" si="99"/>
        <v>12621</v>
      </c>
      <c r="Q388" s="37">
        <f t="shared" si="97"/>
        <v>14424</v>
      </c>
      <c r="R388" s="37">
        <f t="shared" si="97"/>
        <v>16227</v>
      </c>
      <c r="S388" s="37">
        <f t="shared" si="97"/>
        <v>18030</v>
      </c>
      <c r="T388" s="37">
        <f t="shared" si="97"/>
        <v>19833</v>
      </c>
      <c r="U388" s="37">
        <f t="shared" si="97"/>
        <v>21636</v>
      </c>
      <c r="V388" s="37">
        <f t="shared" si="97"/>
        <v>23439</v>
      </c>
      <c r="W388" s="37">
        <f t="shared" si="97"/>
        <v>30651</v>
      </c>
      <c r="X388" s="37">
        <f t="shared" si="97"/>
        <v>30651</v>
      </c>
      <c r="Y388" s="37">
        <f t="shared" si="97"/>
        <v>30651</v>
      </c>
      <c r="Z388" s="37">
        <f t="shared" si="97"/>
        <v>30651</v>
      </c>
      <c r="AA388" s="37">
        <f t="shared" si="97"/>
        <v>30651</v>
      </c>
      <c r="AB388" s="37">
        <f t="shared" si="97"/>
        <v>30651</v>
      </c>
      <c r="AC388" s="37">
        <f t="shared" si="97"/>
        <v>30651</v>
      </c>
      <c r="AD388" s="37">
        <f t="shared" si="93"/>
        <v>30651</v>
      </c>
      <c r="AE388" s="37">
        <f t="shared" si="93"/>
        <v>31552.5</v>
      </c>
      <c r="AF388" s="37">
        <f t="shared" si="93"/>
        <v>32454</v>
      </c>
      <c r="AG388" s="37">
        <f t="shared" si="93"/>
        <v>33355.5</v>
      </c>
      <c r="AH388" s="37">
        <f t="shared" si="93"/>
        <v>34257</v>
      </c>
      <c r="AI388" s="37">
        <f t="shared" si="93"/>
        <v>35158.5</v>
      </c>
      <c r="AJ388" s="37">
        <f t="shared" si="93"/>
        <v>36060</v>
      </c>
      <c r="AK388" s="37">
        <f t="shared" si="98"/>
        <v>36961.5</v>
      </c>
      <c r="AL388" s="37">
        <f t="shared" si="98"/>
        <v>37863</v>
      </c>
      <c r="AM388" s="37">
        <f t="shared" si="98"/>
        <v>38764.5</v>
      </c>
      <c r="AN388" s="37">
        <f t="shared" si="98"/>
        <v>39666</v>
      </c>
      <c r="AO388" s="37">
        <f t="shared" si="98"/>
        <v>40567.5</v>
      </c>
      <c r="AP388" s="37">
        <f t="shared" si="98"/>
        <v>41469</v>
      </c>
      <c r="AQ388" s="37">
        <f t="shared" si="98"/>
        <v>42370.5</v>
      </c>
      <c r="AR388" s="37">
        <f t="shared" si="98"/>
        <v>43272</v>
      </c>
      <c r="AS388" s="37">
        <f t="shared" si="98"/>
        <v>44173.5</v>
      </c>
      <c r="AT388" s="37">
        <f t="shared" si="98"/>
        <v>45075</v>
      </c>
      <c r="AU388" s="37">
        <f t="shared" si="98"/>
        <v>45976.5</v>
      </c>
      <c r="AV388" s="37">
        <f t="shared" si="98"/>
        <v>46878</v>
      </c>
      <c r="AW388" s="37">
        <f t="shared" si="98"/>
        <v>47779.5</v>
      </c>
    </row>
    <row r="389" spans="1:49" ht="13.2">
      <c r="A389" s="21">
        <v>391010</v>
      </c>
      <c r="B389" s="11" t="s">
        <v>133</v>
      </c>
      <c r="C389" s="34">
        <v>63261.599999999999</v>
      </c>
      <c r="D389" s="38">
        <f t="shared" si="94"/>
        <v>2635.9</v>
      </c>
      <c r="E389" s="12">
        <v>24</v>
      </c>
      <c r="F389" s="13">
        <v>20</v>
      </c>
      <c r="G389" s="13">
        <v>29</v>
      </c>
      <c r="H389" s="35">
        <f t="shared" si="95"/>
        <v>1318</v>
      </c>
      <c r="I389" s="36">
        <f t="shared" si="96"/>
        <v>1757.3</v>
      </c>
      <c r="J389" s="37">
        <f t="shared" si="99"/>
        <v>2635.9</v>
      </c>
      <c r="K389" s="37">
        <f t="shared" si="99"/>
        <v>5271.8</v>
      </c>
      <c r="L389" s="37">
        <f t="shared" si="99"/>
        <v>7907.7</v>
      </c>
      <c r="M389" s="37">
        <f t="shared" si="99"/>
        <v>10543.6</v>
      </c>
      <c r="N389" s="37">
        <f t="shared" si="99"/>
        <v>13179.5</v>
      </c>
      <c r="O389" s="37">
        <f t="shared" si="99"/>
        <v>15815.4</v>
      </c>
      <c r="P389" s="37">
        <f t="shared" si="99"/>
        <v>18451.3</v>
      </c>
      <c r="Q389" s="37">
        <f t="shared" si="97"/>
        <v>21087.200000000001</v>
      </c>
      <c r="R389" s="37">
        <f t="shared" si="97"/>
        <v>23723.1</v>
      </c>
      <c r="S389" s="37">
        <f t="shared" si="97"/>
        <v>26359</v>
      </c>
      <c r="T389" s="37">
        <f t="shared" si="97"/>
        <v>28994.9</v>
      </c>
      <c r="U389" s="37">
        <f t="shared" si="97"/>
        <v>31630.799999999999</v>
      </c>
      <c r="V389" s="37">
        <f t="shared" si="97"/>
        <v>34266.699999999997</v>
      </c>
      <c r="W389" s="37">
        <f t="shared" si="97"/>
        <v>36902.6</v>
      </c>
      <c r="X389" s="37">
        <f t="shared" si="97"/>
        <v>39538.5</v>
      </c>
      <c r="Y389" s="37">
        <f t="shared" si="97"/>
        <v>42174.400000000001</v>
      </c>
      <c r="Z389" s="37">
        <f t="shared" si="97"/>
        <v>44810.3</v>
      </c>
      <c r="AA389" s="37">
        <f t="shared" si="97"/>
        <v>47446.2</v>
      </c>
      <c r="AB389" s="37">
        <f t="shared" si="97"/>
        <v>50082.1</v>
      </c>
      <c r="AC389" s="37">
        <f t="shared" si="97"/>
        <v>63261.599999999999</v>
      </c>
      <c r="AD389" s="37">
        <f t="shared" si="97"/>
        <v>63261.599999999999</v>
      </c>
      <c r="AE389" s="37">
        <f t="shared" si="97"/>
        <v>63261.599999999999</v>
      </c>
      <c r="AF389" s="37">
        <f t="shared" si="97"/>
        <v>63261.599999999999</v>
      </c>
      <c r="AG389" s="37">
        <f t="shared" ref="AG389:AR420" si="100">IF(AG$7&lt;$F389,$D389*AG$7,IF(AG$7&gt;$G389,$C389+(AG$7-$G389)*$H389,$C389))</f>
        <v>63261.599999999999</v>
      </c>
      <c r="AH389" s="37">
        <f t="shared" si="100"/>
        <v>63261.599999999999</v>
      </c>
      <c r="AI389" s="37">
        <f t="shared" si="100"/>
        <v>63261.599999999999</v>
      </c>
      <c r="AJ389" s="37">
        <f t="shared" si="100"/>
        <v>63261.599999999999</v>
      </c>
      <c r="AK389" s="37">
        <f t="shared" si="98"/>
        <v>63261.599999999999</v>
      </c>
      <c r="AL389" s="37">
        <f t="shared" si="98"/>
        <v>63261.599999999999</v>
      </c>
      <c r="AM389" s="37">
        <f t="shared" si="98"/>
        <v>64579.6</v>
      </c>
      <c r="AN389" s="37">
        <f t="shared" si="98"/>
        <v>65897.600000000006</v>
      </c>
      <c r="AO389" s="37">
        <f t="shared" si="98"/>
        <v>67215.600000000006</v>
      </c>
      <c r="AP389" s="37">
        <f t="shared" si="98"/>
        <v>68533.600000000006</v>
      </c>
      <c r="AQ389" s="37">
        <f t="shared" si="98"/>
        <v>69851.600000000006</v>
      </c>
      <c r="AR389" s="37">
        <f t="shared" si="98"/>
        <v>71169.600000000006</v>
      </c>
      <c r="AS389" s="37">
        <f t="shared" si="98"/>
        <v>72487.600000000006</v>
      </c>
      <c r="AT389" s="37">
        <f t="shared" si="98"/>
        <v>73805.600000000006</v>
      </c>
      <c r="AU389" s="37">
        <f t="shared" si="98"/>
        <v>75123.600000000006</v>
      </c>
      <c r="AV389" s="37">
        <f t="shared" si="98"/>
        <v>76441.600000000006</v>
      </c>
      <c r="AW389" s="37">
        <f t="shared" si="98"/>
        <v>77759.600000000006</v>
      </c>
    </row>
    <row r="390" spans="1:49" ht="13.2">
      <c r="A390" s="21">
        <v>391020</v>
      </c>
      <c r="B390" s="11" t="s">
        <v>132</v>
      </c>
      <c r="C390" s="34">
        <v>66936.800000000003</v>
      </c>
      <c r="D390" s="38">
        <f t="shared" si="94"/>
        <v>2390.6</v>
      </c>
      <c r="E390" s="12">
        <v>28</v>
      </c>
      <c r="F390" s="13">
        <v>23</v>
      </c>
      <c r="G390" s="13">
        <v>34</v>
      </c>
      <c r="H390" s="35">
        <f t="shared" si="95"/>
        <v>1195.3</v>
      </c>
      <c r="I390" s="36">
        <f t="shared" si="96"/>
        <v>1593.7</v>
      </c>
      <c r="J390" s="37">
        <f t="shared" si="99"/>
        <v>2390.6</v>
      </c>
      <c r="K390" s="37">
        <f t="shared" si="99"/>
        <v>4781.2</v>
      </c>
      <c r="L390" s="37">
        <f t="shared" si="99"/>
        <v>7171.8</v>
      </c>
      <c r="M390" s="37">
        <f t="shared" si="99"/>
        <v>9562.4</v>
      </c>
      <c r="N390" s="37">
        <f t="shared" si="99"/>
        <v>11953</v>
      </c>
      <c r="O390" s="37">
        <f t="shared" si="99"/>
        <v>14343.6</v>
      </c>
      <c r="P390" s="37">
        <f t="shared" si="99"/>
        <v>16734.2</v>
      </c>
      <c r="Q390" s="37">
        <f t="shared" si="97"/>
        <v>19124.8</v>
      </c>
      <c r="R390" s="37">
        <f t="shared" si="97"/>
        <v>21515.4</v>
      </c>
      <c r="S390" s="37">
        <f t="shared" si="97"/>
        <v>23906</v>
      </c>
      <c r="T390" s="37">
        <f t="shared" si="97"/>
        <v>26296.6</v>
      </c>
      <c r="U390" s="37">
        <f t="shared" si="97"/>
        <v>28687.200000000001</v>
      </c>
      <c r="V390" s="37">
        <f t="shared" ref="V390:AF413" si="101">IF(V$7&lt;$F390,$D390*V$7,IF(V$7&gt;$G390,$C390+(V$7-$G390)*$H390,$C390))</f>
        <v>31077.8</v>
      </c>
      <c r="W390" s="37">
        <f t="shared" si="101"/>
        <v>33468.400000000001</v>
      </c>
      <c r="X390" s="37">
        <f t="shared" si="101"/>
        <v>35859</v>
      </c>
      <c r="Y390" s="37">
        <f t="shared" si="101"/>
        <v>38249.599999999999</v>
      </c>
      <c r="Z390" s="37">
        <f t="shared" si="101"/>
        <v>40640.199999999997</v>
      </c>
      <c r="AA390" s="37">
        <f t="shared" si="101"/>
        <v>43030.8</v>
      </c>
      <c r="AB390" s="37">
        <f t="shared" si="101"/>
        <v>45421.4</v>
      </c>
      <c r="AC390" s="37">
        <f t="shared" si="101"/>
        <v>47812</v>
      </c>
      <c r="AD390" s="37">
        <f t="shared" si="101"/>
        <v>50202.6</v>
      </c>
      <c r="AE390" s="37">
        <f t="shared" si="101"/>
        <v>52593.2</v>
      </c>
      <c r="AF390" s="37">
        <f t="shared" si="101"/>
        <v>66936.800000000003</v>
      </c>
      <c r="AG390" s="37">
        <f t="shared" si="100"/>
        <v>66936.800000000003</v>
      </c>
      <c r="AH390" s="37">
        <f t="shared" si="100"/>
        <v>66936.800000000003</v>
      </c>
      <c r="AI390" s="37">
        <f t="shared" si="100"/>
        <v>66936.800000000003</v>
      </c>
      <c r="AJ390" s="37">
        <f t="shared" si="100"/>
        <v>66936.800000000003</v>
      </c>
      <c r="AK390" s="37">
        <f t="shared" si="98"/>
        <v>66936.800000000003</v>
      </c>
      <c r="AL390" s="37">
        <f t="shared" si="98"/>
        <v>66936.800000000003</v>
      </c>
      <c r="AM390" s="37">
        <f t="shared" si="98"/>
        <v>66936.800000000003</v>
      </c>
      <c r="AN390" s="37">
        <f t="shared" si="98"/>
        <v>66936.800000000003</v>
      </c>
      <c r="AO390" s="37">
        <f t="shared" si="98"/>
        <v>66936.800000000003</v>
      </c>
      <c r="AP390" s="37">
        <f t="shared" si="98"/>
        <v>66936.800000000003</v>
      </c>
      <c r="AQ390" s="37">
        <f t="shared" si="98"/>
        <v>66936.800000000003</v>
      </c>
      <c r="AR390" s="37">
        <f t="shared" si="98"/>
        <v>68132.100000000006</v>
      </c>
      <c r="AS390" s="37">
        <f t="shared" si="98"/>
        <v>69327.399999999994</v>
      </c>
      <c r="AT390" s="37">
        <f t="shared" si="98"/>
        <v>70522.7</v>
      </c>
      <c r="AU390" s="37">
        <f t="shared" si="98"/>
        <v>71718</v>
      </c>
      <c r="AV390" s="37">
        <f t="shared" si="98"/>
        <v>72913.3</v>
      </c>
      <c r="AW390" s="37">
        <f t="shared" si="98"/>
        <v>74108.600000000006</v>
      </c>
    </row>
    <row r="391" spans="1:49" ht="13.2">
      <c r="A391" s="21">
        <v>391030</v>
      </c>
      <c r="B391" s="11" t="s">
        <v>131</v>
      </c>
      <c r="C391" s="34">
        <v>67690</v>
      </c>
      <c r="D391" s="38">
        <f t="shared" si="94"/>
        <v>2417.5</v>
      </c>
      <c r="E391" s="12">
        <v>28</v>
      </c>
      <c r="F391" s="13">
        <v>23</v>
      </c>
      <c r="G391" s="13">
        <v>34</v>
      </c>
      <c r="H391" s="35">
        <f t="shared" si="95"/>
        <v>1208.8</v>
      </c>
      <c r="I391" s="36">
        <f t="shared" si="96"/>
        <v>1611.7</v>
      </c>
      <c r="J391" s="37">
        <f t="shared" si="99"/>
        <v>2417.5</v>
      </c>
      <c r="K391" s="37">
        <f t="shared" si="99"/>
        <v>4835</v>
      </c>
      <c r="L391" s="37">
        <f t="shared" si="99"/>
        <v>7252.5</v>
      </c>
      <c r="M391" s="37">
        <f t="shared" si="99"/>
        <v>9670</v>
      </c>
      <c r="N391" s="37">
        <f t="shared" si="99"/>
        <v>12087.5</v>
      </c>
      <c r="O391" s="37">
        <f t="shared" si="99"/>
        <v>14505</v>
      </c>
      <c r="P391" s="37">
        <f t="shared" si="99"/>
        <v>16922.5</v>
      </c>
      <c r="Q391" s="37">
        <f t="shared" si="99"/>
        <v>19340</v>
      </c>
      <c r="R391" s="37">
        <f t="shared" si="99"/>
        <v>21757.5</v>
      </c>
      <c r="S391" s="37">
        <f t="shared" si="99"/>
        <v>24175</v>
      </c>
      <c r="T391" s="37">
        <f t="shared" si="99"/>
        <v>26592.5</v>
      </c>
      <c r="U391" s="37">
        <f t="shared" si="99"/>
        <v>29010</v>
      </c>
      <c r="V391" s="37">
        <f t="shared" si="101"/>
        <v>31427.5</v>
      </c>
      <c r="W391" s="37">
        <f t="shared" si="101"/>
        <v>33845</v>
      </c>
      <c r="X391" s="37">
        <f t="shared" si="101"/>
        <v>36262.5</v>
      </c>
      <c r="Y391" s="37">
        <f t="shared" si="101"/>
        <v>38680</v>
      </c>
      <c r="Z391" s="37">
        <f t="shared" si="101"/>
        <v>41097.5</v>
      </c>
      <c r="AA391" s="37">
        <f t="shared" si="101"/>
        <v>43515</v>
      </c>
      <c r="AB391" s="37">
        <f t="shared" si="101"/>
        <v>45932.5</v>
      </c>
      <c r="AC391" s="37">
        <f t="shared" si="101"/>
        <v>48350</v>
      </c>
      <c r="AD391" s="37">
        <f t="shared" si="101"/>
        <v>50767.5</v>
      </c>
      <c r="AE391" s="37">
        <f t="shared" si="101"/>
        <v>53185</v>
      </c>
      <c r="AF391" s="37">
        <f t="shared" si="101"/>
        <v>67690</v>
      </c>
      <c r="AG391" s="37">
        <f t="shared" si="100"/>
        <v>67690</v>
      </c>
      <c r="AH391" s="37">
        <f t="shared" si="100"/>
        <v>67690</v>
      </c>
      <c r="AI391" s="37">
        <f t="shared" si="100"/>
        <v>67690</v>
      </c>
      <c r="AJ391" s="37">
        <f t="shared" si="100"/>
        <v>67690</v>
      </c>
      <c r="AK391" s="37">
        <f t="shared" si="98"/>
        <v>67690</v>
      </c>
      <c r="AL391" s="37">
        <f t="shared" si="98"/>
        <v>67690</v>
      </c>
      <c r="AM391" s="37">
        <f t="shared" si="98"/>
        <v>67690</v>
      </c>
      <c r="AN391" s="37">
        <f t="shared" si="98"/>
        <v>67690</v>
      </c>
      <c r="AO391" s="37">
        <f t="shared" si="98"/>
        <v>67690</v>
      </c>
      <c r="AP391" s="37">
        <f t="shared" si="98"/>
        <v>67690</v>
      </c>
      <c r="AQ391" s="37">
        <f t="shared" si="98"/>
        <v>67690</v>
      </c>
      <c r="AR391" s="37">
        <f t="shared" si="98"/>
        <v>68898.8</v>
      </c>
      <c r="AS391" s="37">
        <f t="shared" si="98"/>
        <v>70107.600000000006</v>
      </c>
      <c r="AT391" s="37">
        <f t="shared" si="98"/>
        <v>71316.399999999994</v>
      </c>
      <c r="AU391" s="37">
        <f t="shared" si="98"/>
        <v>72525.2</v>
      </c>
      <c r="AV391" s="37">
        <f t="shared" si="98"/>
        <v>73734</v>
      </c>
      <c r="AW391" s="37">
        <f t="shared" si="98"/>
        <v>74942.8</v>
      </c>
    </row>
    <row r="392" spans="1:49" ht="13.2">
      <c r="A392" s="21">
        <v>391040</v>
      </c>
      <c r="B392" s="11" t="s">
        <v>65</v>
      </c>
      <c r="C392" s="34">
        <v>93657</v>
      </c>
      <c r="D392" s="38">
        <f t="shared" si="94"/>
        <v>3121.9</v>
      </c>
      <c r="E392" s="12">
        <v>30</v>
      </c>
      <c r="F392" s="13">
        <v>24</v>
      </c>
      <c r="G392" s="13">
        <v>36</v>
      </c>
      <c r="H392" s="35">
        <f t="shared" si="95"/>
        <v>1561</v>
      </c>
      <c r="I392" s="36">
        <f t="shared" si="96"/>
        <v>2081.3000000000002</v>
      </c>
      <c r="J392" s="37">
        <f t="shared" si="99"/>
        <v>3121.9</v>
      </c>
      <c r="K392" s="37">
        <f t="shared" si="99"/>
        <v>6243.8</v>
      </c>
      <c r="L392" s="37">
        <f t="shared" si="99"/>
        <v>9365.7000000000007</v>
      </c>
      <c r="M392" s="37">
        <f t="shared" si="99"/>
        <v>12487.6</v>
      </c>
      <c r="N392" s="37">
        <f t="shared" si="99"/>
        <v>15609.5</v>
      </c>
      <c r="O392" s="37">
        <f t="shared" si="99"/>
        <v>18731.400000000001</v>
      </c>
      <c r="P392" s="37">
        <f t="shared" si="99"/>
        <v>21853.3</v>
      </c>
      <c r="Q392" s="37">
        <f t="shared" si="99"/>
        <v>24975.200000000001</v>
      </c>
      <c r="R392" s="37">
        <f t="shared" si="99"/>
        <v>28097.1</v>
      </c>
      <c r="S392" s="37">
        <f t="shared" si="99"/>
        <v>31219</v>
      </c>
      <c r="T392" s="37">
        <f t="shared" si="99"/>
        <v>34340.9</v>
      </c>
      <c r="U392" s="37">
        <f t="shared" si="99"/>
        <v>37462.800000000003</v>
      </c>
      <c r="V392" s="37">
        <f t="shared" si="101"/>
        <v>40584.699999999997</v>
      </c>
      <c r="W392" s="37">
        <f t="shared" si="101"/>
        <v>43706.6</v>
      </c>
      <c r="X392" s="37">
        <f t="shared" si="101"/>
        <v>46828.5</v>
      </c>
      <c r="Y392" s="37">
        <f t="shared" si="101"/>
        <v>49950.400000000001</v>
      </c>
      <c r="Z392" s="37">
        <f t="shared" si="101"/>
        <v>53072.3</v>
      </c>
      <c r="AA392" s="37">
        <f t="shared" si="101"/>
        <v>56194.2</v>
      </c>
      <c r="AB392" s="37">
        <f t="shared" si="101"/>
        <v>59316.1</v>
      </c>
      <c r="AC392" s="37">
        <f t="shared" si="101"/>
        <v>62438</v>
      </c>
      <c r="AD392" s="37">
        <f t="shared" si="101"/>
        <v>65559.899999999994</v>
      </c>
      <c r="AE392" s="37">
        <f t="shared" si="101"/>
        <v>68681.8</v>
      </c>
      <c r="AF392" s="37">
        <f t="shared" si="101"/>
        <v>71803.7</v>
      </c>
      <c r="AG392" s="37">
        <f t="shared" si="100"/>
        <v>93657</v>
      </c>
      <c r="AH392" s="37">
        <f t="shared" si="100"/>
        <v>93657</v>
      </c>
      <c r="AI392" s="37">
        <f t="shared" si="100"/>
        <v>93657</v>
      </c>
      <c r="AJ392" s="37">
        <f t="shared" si="100"/>
        <v>93657</v>
      </c>
      <c r="AK392" s="37">
        <f t="shared" si="98"/>
        <v>93657</v>
      </c>
      <c r="AL392" s="37">
        <f t="shared" si="98"/>
        <v>93657</v>
      </c>
      <c r="AM392" s="37">
        <f t="shared" si="98"/>
        <v>93657</v>
      </c>
      <c r="AN392" s="37">
        <f t="shared" si="98"/>
        <v>93657</v>
      </c>
      <c r="AO392" s="37">
        <f t="shared" si="98"/>
        <v>93657</v>
      </c>
      <c r="AP392" s="37">
        <f t="shared" si="98"/>
        <v>93657</v>
      </c>
      <c r="AQ392" s="37">
        <f t="shared" si="98"/>
        <v>93657</v>
      </c>
      <c r="AR392" s="37">
        <f t="shared" si="98"/>
        <v>93657</v>
      </c>
      <c r="AS392" s="37">
        <f t="shared" si="98"/>
        <v>93657</v>
      </c>
      <c r="AT392" s="37">
        <f t="shared" si="98"/>
        <v>95218</v>
      </c>
      <c r="AU392" s="37">
        <f t="shared" si="98"/>
        <v>96779</v>
      </c>
      <c r="AV392" s="37">
        <f t="shared" si="98"/>
        <v>98340</v>
      </c>
      <c r="AW392" s="37">
        <f t="shared" si="98"/>
        <v>99901</v>
      </c>
    </row>
    <row r="393" spans="1:49" ht="13.2">
      <c r="A393" s="21">
        <v>391050</v>
      </c>
      <c r="B393" s="11" t="s">
        <v>130</v>
      </c>
      <c r="C393" s="34">
        <v>24462</v>
      </c>
      <c r="D393" s="38">
        <f t="shared" si="94"/>
        <v>2038.5</v>
      </c>
      <c r="E393" s="12">
        <v>12</v>
      </c>
      <c r="F393" s="13">
        <v>10</v>
      </c>
      <c r="G393" s="13">
        <v>15</v>
      </c>
      <c r="H393" s="35">
        <f t="shared" si="95"/>
        <v>1019.3</v>
      </c>
      <c r="I393" s="36">
        <f t="shared" si="96"/>
        <v>1359</v>
      </c>
      <c r="J393" s="37">
        <f t="shared" si="99"/>
        <v>2038.5</v>
      </c>
      <c r="K393" s="37">
        <f t="shared" si="99"/>
        <v>4077</v>
      </c>
      <c r="L393" s="37">
        <f t="shared" si="99"/>
        <v>6115.5</v>
      </c>
      <c r="M393" s="37">
        <f t="shared" si="99"/>
        <v>8154</v>
      </c>
      <c r="N393" s="37">
        <f t="shared" si="99"/>
        <v>10192.5</v>
      </c>
      <c r="O393" s="37">
        <f t="shared" si="99"/>
        <v>12231</v>
      </c>
      <c r="P393" s="37">
        <f t="shared" si="99"/>
        <v>14269.5</v>
      </c>
      <c r="Q393" s="37">
        <f t="shared" si="99"/>
        <v>16308</v>
      </c>
      <c r="R393" s="37">
        <f t="shared" si="99"/>
        <v>18346.5</v>
      </c>
      <c r="S393" s="37">
        <f t="shared" si="99"/>
        <v>24462</v>
      </c>
      <c r="T393" s="37">
        <f t="shared" si="99"/>
        <v>24462</v>
      </c>
      <c r="U393" s="37">
        <f t="shared" si="99"/>
        <v>24462</v>
      </c>
      <c r="V393" s="37">
        <f t="shared" si="101"/>
        <v>24462</v>
      </c>
      <c r="W393" s="37">
        <f t="shared" si="101"/>
        <v>24462</v>
      </c>
      <c r="X393" s="37">
        <f t="shared" si="101"/>
        <v>24462</v>
      </c>
      <c r="Y393" s="37">
        <f t="shared" si="101"/>
        <v>25481.3</v>
      </c>
      <c r="Z393" s="37">
        <f t="shared" si="101"/>
        <v>26500.6</v>
      </c>
      <c r="AA393" s="37">
        <f t="shared" si="101"/>
        <v>27519.9</v>
      </c>
      <c r="AB393" s="37">
        <f t="shared" si="101"/>
        <v>28539.200000000001</v>
      </c>
      <c r="AC393" s="37">
        <f t="shared" si="101"/>
        <v>29558.5</v>
      </c>
      <c r="AD393" s="37">
        <f t="shared" si="101"/>
        <v>30577.8</v>
      </c>
      <c r="AE393" s="37">
        <f t="shared" si="101"/>
        <v>31597.1</v>
      </c>
      <c r="AF393" s="37">
        <f t="shared" si="101"/>
        <v>32616.400000000001</v>
      </c>
      <c r="AG393" s="37">
        <f t="shared" si="100"/>
        <v>33635.699999999997</v>
      </c>
      <c r="AH393" s="37">
        <f t="shared" si="100"/>
        <v>34655</v>
      </c>
      <c r="AI393" s="37">
        <f t="shared" si="100"/>
        <v>35674.300000000003</v>
      </c>
      <c r="AJ393" s="37">
        <f t="shared" si="100"/>
        <v>36693.599999999999</v>
      </c>
      <c r="AK393" s="37">
        <f t="shared" si="98"/>
        <v>37712.9</v>
      </c>
      <c r="AL393" s="37">
        <f t="shared" si="98"/>
        <v>38732.199999999997</v>
      </c>
      <c r="AM393" s="37">
        <f t="shared" si="98"/>
        <v>39751.5</v>
      </c>
      <c r="AN393" s="37">
        <f t="shared" si="98"/>
        <v>40770.800000000003</v>
      </c>
      <c r="AO393" s="37">
        <f t="shared" si="98"/>
        <v>41790.1</v>
      </c>
      <c r="AP393" s="37">
        <f t="shared" si="98"/>
        <v>42809.4</v>
      </c>
      <c r="AQ393" s="37">
        <f t="shared" si="98"/>
        <v>43828.7</v>
      </c>
      <c r="AR393" s="37">
        <f t="shared" si="98"/>
        <v>44848</v>
      </c>
      <c r="AS393" s="37">
        <f t="shared" si="98"/>
        <v>45867.3</v>
      </c>
      <c r="AT393" s="37">
        <f t="shared" si="98"/>
        <v>46886.6</v>
      </c>
      <c r="AU393" s="37">
        <f t="shared" si="98"/>
        <v>47905.9</v>
      </c>
      <c r="AV393" s="37">
        <f t="shared" si="98"/>
        <v>48925.2</v>
      </c>
      <c r="AW393" s="37">
        <f t="shared" si="98"/>
        <v>49944.5</v>
      </c>
    </row>
    <row r="394" spans="1:49" ht="24">
      <c r="A394" s="21">
        <v>391060</v>
      </c>
      <c r="B394" s="11" t="s">
        <v>129</v>
      </c>
      <c r="C394" s="34">
        <v>37108</v>
      </c>
      <c r="D394" s="38">
        <f t="shared" si="94"/>
        <v>1855.4</v>
      </c>
      <c r="E394" s="12">
        <v>20</v>
      </c>
      <c r="F394" s="13">
        <v>16</v>
      </c>
      <c r="G394" s="13">
        <v>24</v>
      </c>
      <c r="H394" s="35">
        <f t="shared" si="95"/>
        <v>927.7</v>
      </c>
      <c r="I394" s="36">
        <f t="shared" si="96"/>
        <v>1236.9000000000001</v>
      </c>
      <c r="J394" s="37">
        <f t="shared" si="99"/>
        <v>1855.4</v>
      </c>
      <c r="K394" s="37">
        <f t="shared" si="99"/>
        <v>3710.8</v>
      </c>
      <c r="L394" s="37">
        <f t="shared" si="99"/>
        <v>5566.2</v>
      </c>
      <c r="M394" s="37">
        <f t="shared" si="99"/>
        <v>7421.6</v>
      </c>
      <c r="N394" s="37">
        <f t="shared" si="99"/>
        <v>9277</v>
      </c>
      <c r="O394" s="37">
        <f t="shared" si="99"/>
        <v>11132.4</v>
      </c>
      <c r="P394" s="37">
        <f t="shared" si="99"/>
        <v>12987.8</v>
      </c>
      <c r="Q394" s="37">
        <f t="shared" si="99"/>
        <v>14843.2</v>
      </c>
      <c r="R394" s="37">
        <f t="shared" si="99"/>
        <v>16698.599999999999</v>
      </c>
      <c r="S394" s="37">
        <f t="shared" si="99"/>
        <v>18554</v>
      </c>
      <c r="T394" s="37">
        <f t="shared" si="99"/>
        <v>20409.400000000001</v>
      </c>
      <c r="U394" s="37">
        <f t="shared" si="99"/>
        <v>22264.799999999999</v>
      </c>
      <c r="V394" s="37">
        <f t="shared" si="101"/>
        <v>24120.2</v>
      </c>
      <c r="W394" s="37">
        <f t="shared" si="101"/>
        <v>25975.599999999999</v>
      </c>
      <c r="X394" s="37">
        <f t="shared" si="101"/>
        <v>27831</v>
      </c>
      <c r="Y394" s="37">
        <f t="shared" si="101"/>
        <v>37108</v>
      </c>
      <c r="Z394" s="37">
        <f t="shared" si="101"/>
        <v>37108</v>
      </c>
      <c r="AA394" s="37">
        <f t="shared" si="101"/>
        <v>37108</v>
      </c>
      <c r="AB394" s="37">
        <f t="shared" si="101"/>
        <v>37108</v>
      </c>
      <c r="AC394" s="37">
        <f t="shared" si="101"/>
        <v>37108</v>
      </c>
      <c r="AD394" s="37">
        <f t="shared" si="101"/>
        <v>37108</v>
      </c>
      <c r="AE394" s="37">
        <f t="shared" si="101"/>
        <v>37108</v>
      </c>
      <c r="AF394" s="37">
        <f t="shared" si="101"/>
        <v>37108</v>
      </c>
      <c r="AG394" s="37">
        <f t="shared" si="100"/>
        <v>37108</v>
      </c>
      <c r="AH394" s="37">
        <f t="shared" si="100"/>
        <v>38035.699999999997</v>
      </c>
      <c r="AI394" s="37">
        <f t="shared" si="100"/>
        <v>38963.4</v>
      </c>
      <c r="AJ394" s="37">
        <f t="shared" si="100"/>
        <v>39891.1</v>
      </c>
      <c r="AK394" s="37">
        <f t="shared" si="98"/>
        <v>40818.800000000003</v>
      </c>
      <c r="AL394" s="37">
        <f t="shared" si="98"/>
        <v>41746.5</v>
      </c>
      <c r="AM394" s="37">
        <f t="shared" si="98"/>
        <v>42674.2</v>
      </c>
      <c r="AN394" s="37">
        <f t="shared" si="98"/>
        <v>43601.9</v>
      </c>
      <c r="AO394" s="37">
        <f t="shared" si="98"/>
        <v>44529.599999999999</v>
      </c>
      <c r="AP394" s="37">
        <f t="shared" si="98"/>
        <v>45457.3</v>
      </c>
      <c r="AQ394" s="37">
        <f t="shared" si="98"/>
        <v>46385</v>
      </c>
      <c r="AR394" s="37">
        <f t="shared" si="98"/>
        <v>47312.7</v>
      </c>
      <c r="AS394" s="37">
        <f t="shared" si="98"/>
        <v>48240.4</v>
      </c>
      <c r="AT394" s="37">
        <f t="shared" si="98"/>
        <v>49168.1</v>
      </c>
      <c r="AU394" s="37">
        <f t="shared" si="98"/>
        <v>50095.8</v>
      </c>
      <c r="AV394" s="37">
        <f t="shared" si="98"/>
        <v>51023.5</v>
      </c>
      <c r="AW394" s="37">
        <f t="shared" si="98"/>
        <v>51951.199999999997</v>
      </c>
    </row>
    <row r="395" spans="1:49" ht="13.2">
      <c r="A395" s="21">
        <v>391070</v>
      </c>
      <c r="B395" s="11" t="s">
        <v>128</v>
      </c>
      <c r="C395" s="34">
        <v>24264</v>
      </c>
      <c r="D395" s="38">
        <f t="shared" si="94"/>
        <v>2022</v>
      </c>
      <c r="E395" s="12">
        <v>12</v>
      </c>
      <c r="F395" s="13">
        <v>10</v>
      </c>
      <c r="G395" s="13">
        <v>15</v>
      </c>
      <c r="H395" s="35">
        <f t="shared" si="95"/>
        <v>1011</v>
      </c>
      <c r="I395" s="36">
        <f t="shared" si="96"/>
        <v>1348</v>
      </c>
      <c r="J395" s="37">
        <f t="shared" si="99"/>
        <v>2022</v>
      </c>
      <c r="K395" s="37">
        <f t="shared" si="99"/>
        <v>4044</v>
      </c>
      <c r="L395" s="37">
        <f t="shared" si="99"/>
        <v>6066</v>
      </c>
      <c r="M395" s="37">
        <f t="shared" si="99"/>
        <v>8088</v>
      </c>
      <c r="N395" s="37">
        <f t="shared" si="99"/>
        <v>10110</v>
      </c>
      <c r="O395" s="37">
        <f t="shared" si="99"/>
        <v>12132</v>
      </c>
      <c r="P395" s="37">
        <f t="shared" si="99"/>
        <v>14154</v>
      </c>
      <c r="Q395" s="37">
        <f t="shared" si="99"/>
        <v>16176</v>
      </c>
      <c r="R395" s="37">
        <f t="shared" si="99"/>
        <v>18198</v>
      </c>
      <c r="S395" s="37">
        <f t="shared" si="99"/>
        <v>24264</v>
      </c>
      <c r="T395" s="37">
        <f t="shared" si="99"/>
        <v>24264</v>
      </c>
      <c r="U395" s="37">
        <f t="shared" si="99"/>
        <v>24264</v>
      </c>
      <c r="V395" s="37">
        <f t="shared" si="101"/>
        <v>24264</v>
      </c>
      <c r="W395" s="37">
        <f t="shared" si="101"/>
        <v>24264</v>
      </c>
      <c r="X395" s="37">
        <f t="shared" si="101"/>
        <v>24264</v>
      </c>
      <c r="Y395" s="37">
        <f t="shared" si="101"/>
        <v>25275</v>
      </c>
      <c r="Z395" s="37">
        <f t="shared" si="101"/>
        <v>26286</v>
      </c>
      <c r="AA395" s="37">
        <f t="shared" si="101"/>
        <v>27297</v>
      </c>
      <c r="AB395" s="37">
        <f t="shared" si="101"/>
        <v>28308</v>
      </c>
      <c r="AC395" s="37">
        <f t="shared" si="101"/>
        <v>29319</v>
      </c>
      <c r="AD395" s="37">
        <f t="shared" si="101"/>
        <v>30330</v>
      </c>
      <c r="AE395" s="37">
        <f t="shared" si="101"/>
        <v>31341</v>
      </c>
      <c r="AF395" s="37">
        <f t="shared" si="101"/>
        <v>32352</v>
      </c>
      <c r="AG395" s="37">
        <f t="shared" si="100"/>
        <v>33363</v>
      </c>
      <c r="AH395" s="37">
        <f t="shared" si="100"/>
        <v>34374</v>
      </c>
      <c r="AI395" s="37">
        <f t="shared" si="100"/>
        <v>35385</v>
      </c>
      <c r="AJ395" s="37">
        <f t="shared" si="100"/>
        <v>36396</v>
      </c>
      <c r="AK395" s="37">
        <f t="shared" si="98"/>
        <v>37407</v>
      </c>
      <c r="AL395" s="37">
        <f t="shared" si="98"/>
        <v>38418</v>
      </c>
      <c r="AM395" s="37">
        <f t="shared" si="98"/>
        <v>39429</v>
      </c>
      <c r="AN395" s="37">
        <f t="shared" si="98"/>
        <v>40440</v>
      </c>
      <c r="AO395" s="37">
        <f t="shared" si="98"/>
        <v>41451</v>
      </c>
      <c r="AP395" s="37">
        <f t="shared" si="98"/>
        <v>42462</v>
      </c>
      <c r="AQ395" s="37">
        <f t="shared" si="98"/>
        <v>43473</v>
      </c>
      <c r="AR395" s="37">
        <f t="shared" si="98"/>
        <v>44484</v>
      </c>
      <c r="AS395" s="37">
        <f t="shared" si="98"/>
        <v>45495</v>
      </c>
      <c r="AT395" s="37">
        <f t="shared" si="98"/>
        <v>46506</v>
      </c>
      <c r="AU395" s="37">
        <f t="shared" si="98"/>
        <v>47517</v>
      </c>
      <c r="AV395" s="37">
        <f t="shared" si="98"/>
        <v>48528</v>
      </c>
      <c r="AW395" s="37">
        <f t="shared" si="98"/>
        <v>49539</v>
      </c>
    </row>
    <row r="396" spans="1:49" ht="13.2">
      <c r="A396" s="21">
        <v>391080</v>
      </c>
      <c r="B396" s="11" t="s">
        <v>127</v>
      </c>
      <c r="C396" s="34">
        <v>35154</v>
      </c>
      <c r="D396" s="38">
        <f t="shared" si="94"/>
        <v>1757.7</v>
      </c>
      <c r="E396" s="12">
        <v>20</v>
      </c>
      <c r="F396" s="13">
        <v>16</v>
      </c>
      <c r="G396" s="13">
        <v>24</v>
      </c>
      <c r="H396" s="35">
        <f t="shared" si="95"/>
        <v>878.9</v>
      </c>
      <c r="I396" s="36">
        <f t="shared" si="96"/>
        <v>1171.8</v>
      </c>
      <c r="J396" s="37">
        <f t="shared" si="99"/>
        <v>1757.7</v>
      </c>
      <c r="K396" s="37">
        <f t="shared" si="99"/>
        <v>3515.4</v>
      </c>
      <c r="L396" s="37">
        <f t="shared" si="99"/>
        <v>5273.1</v>
      </c>
      <c r="M396" s="37">
        <f t="shared" si="99"/>
        <v>7030.8</v>
      </c>
      <c r="N396" s="37">
        <f t="shared" si="99"/>
        <v>8788.5</v>
      </c>
      <c r="O396" s="37">
        <f t="shared" si="99"/>
        <v>10546.2</v>
      </c>
      <c r="P396" s="37">
        <f t="shared" si="99"/>
        <v>12303.9</v>
      </c>
      <c r="Q396" s="37">
        <f t="shared" si="99"/>
        <v>14061.6</v>
      </c>
      <c r="R396" s="37">
        <f t="shared" si="99"/>
        <v>15819.3</v>
      </c>
      <c r="S396" s="37">
        <f t="shared" si="99"/>
        <v>17577</v>
      </c>
      <c r="T396" s="37">
        <f t="shared" si="99"/>
        <v>19334.7</v>
      </c>
      <c r="U396" s="37">
        <f t="shared" si="99"/>
        <v>21092.400000000001</v>
      </c>
      <c r="V396" s="37">
        <f t="shared" si="101"/>
        <v>22850.1</v>
      </c>
      <c r="W396" s="37">
        <f t="shared" si="101"/>
        <v>24607.8</v>
      </c>
      <c r="X396" s="37">
        <f t="shared" si="101"/>
        <v>26365.5</v>
      </c>
      <c r="Y396" s="37">
        <f t="shared" si="101"/>
        <v>35154</v>
      </c>
      <c r="Z396" s="37">
        <f t="shared" si="101"/>
        <v>35154</v>
      </c>
      <c r="AA396" s="37">
        <f t="shared" si="101"/>
        <v>35154</v>
      </c>
      <c r="AB396" s="37">
        <f t="shared" si="101"/>
        <v>35154</v>
      </c>
      <c r="AC396" s="37">
        <f t="shared" si="101"/>
        <v>35154</v>
      </c>
      <c r="AD396" s="37">
        <f t="shared" si="101"/>
        <v>35154</v>
      </c>
      <c r="AE396" s="37">
        <f t="shared" si="101"/>
        <v>35154</v>
      </c>
      <c r="AF396" s="37">
        <f t="shared" si="101"/>
        <v>35154</v>
      </c>
      <c r="AG396" s="37">
        <f t="shared" si="100"/>
        <v>35154</v>
      </c>
      <c r="AH396" s="37">
        <f t="shared" si="100"/>
        <v>36032.9</v>
      </c>
      <c r="AI396" s="37">
        <f t="shared" si="100"/>
        <v>36911.800000000003</v>
      </c>
      <c r="AJ396" s="37">
        <f t="shared" si="100"/>
        <v>37790.699999999997</v>
      </c>
      <c r="AK396" s="37">
        <f t="shared" si="98"/>
        <v>38669.599999999999</v>
      </c>
      <c r="AL396" s="37">
        <f t="shared" si="98"/>
        <v>39548.5</v>
      </c>
      <c r="AM396" s="37">
        <f t="shared" si="98"/>
        <v>40427.4</v>
      </c>
      <c r="AN396" s="37">
        <f t="shared" si="98"/>
        <v>41306.300000000003</v>
      </c>
      <c r="AO396" s="37">
        <f t="shared" si="98"/>
        <v>42185.2</v>
      </c>
      <c r="AP396" s="37">
        <f t="shared" si="98"/>
        <v>43064.1</v>
      </c>
      <c r="AQ396" s="37">
        <f t="shared" si="98"/>
        <v>43943</v>
      </c>
      <c r="AR396" s="37">
        <f t="shared" si="98"/>
        <v>44821.9</v>
      </c>
      <c r="AS396" s="37">
        <f t="shared" si="98"/>
        <v>45700.800000000003</v>
      </c>
      <c r="AT396" s="37">
        <f t="shared" si="98"/>
        <v>46579.7</v>
      </c>
      <c r="AU396" s="37">
        <f t="shared" si="98"/>
        <v>47458.6</v>
      </c>
      <c r="AV396" s="37">
        <f t="shared" si="98"/>
        <v>48337.5</v>
      </c>
      <c r="AW396" s="37">
        <f t="shared" si="98"/>
        <v>49216.4</v>
      </c>
    </row>
    <row r="397" spans="1:49" ht="13.2">
      <c r="A397" s="21">
        <v>391090</v>
      </c>
      <c r="B397" s="11" t="s">
        <v>502</v>
      </c>
      <c r="C397" s="34">
        <v>31798.5</v>
      </c>
      <c r="D397" s="38">
        <f t="shared" si="94"/>
        <v>2119.9</v>
      </c>
      <c r="E397" s="12">
        <v>15</v>
      </c>
      <c r="F397" s="13">
        <v>12</v>
      </c>
      <c r="G397" s="13">
        <v>18</v>
      </c>
      <c r="H397" s="35">
        <f t="shared" si="95"/>
        <v>1060</v>
      </c>
      <c r="I397" s="36">
        <f t="shared" si="96"/>
        <v>1413.3</v>
      </c>
      <c r="J397" s="37">
        <f t="shared" si="99"/>
        <v>2119.9</v>
      </c>
      <c r="K397" s="37">
        <f t="shared" si="99"/>
        <v>4239.8</v>
      </c>
      <c r="L397" s="37">
        <f t="shared" si="99"/>
        <v>6359.7</v>
      </c>
      <c r="M397" s="37">
        <f t="shared" si="99"/>
        <v>8479.6</v>
      </c>
      <c r="N397" s="37">
        <f t="shared" si="99"/>
        <v>10599.5</v>
      </c>
      <c r="O397" s="37">
        <f t="shared" si="99"/>
        <v>12719.4</v>
      </c>
      <c r="P397" s="37">
        <f t="shared" si="99"/>
        <v>14839.3</v>
      </c>
      <c r="Q397" s="37">
        <f t="shared" si="99"/>
        <v>16959.2</v>
      </c>
      <c r="R397" s="37">
        <f t="shared" si="99"/>
        <v>19079.099999999999</v>
      </c>
      <c r="S397" s="37">
        <f t="shared" si="99"/>
        <v>21199</v>
      </c>
      <c r="T397" s="37">
        <f t="shared" si="99"/>
        <v>23318.9</v>
      </c>
      <c r="U397" s="37">
        <f t="shared" si="99"/>
        <v>31798.5</v>
      </c>
      <c r="V397" s="37">
        <f t="shared" si="101"/>
        <v>31798.5</v>
      </c>
      <c r="W397" s="37">
        <f t="shared" si="101"/>
        <v>31798.5</v>
      </c>
      <c r="X397" s="37">
        <f t="shared" si="101"/>
        <v>31798.5</v>
      </c>
      <c r="Y397" s="37">
        <f t="shared" si="101"/>
        <v>31798.5</v>
      </c>
      <c r="Z397" s="37">
        <f t="shared" si="101"/>
        <v>31798.5</v>
      </c>
      <c r="AA397" s="37">
        <f t="shared" si="101"/>
        <v>31798.5</v>
      </c>
      <c r="AB397" s="37">
        <f t="shared" si="101"/>
        <v>32858.5</v>
      </c>
      <c r="AC397" s="37">
        <f t="shared" si="101"/>
        <v>33918.5</v>
      </c>
      <c r="AD397" s="37">
        <f t="shared" si="101"/>
        <v>34978.5</v>
      </c>
      <c r="AE397" s="37">
        <f t="shared" si="101"/>
        <v>36038.5</v>
      </c>
      <c r="AF397" s="37">
        <f t="shared" si="101"/>
        <v>37098.5</v>
      </c>
      <c r="AG397" s="37">
        <f t="shared" si="100"/>
        <v>38158.5</v>
      </c>
      <c r="AH397" s="37">
        <f t="shared" si="100"/>
        <v>39218.5</v>
      </c>
      <c r="AI397" s="37">
        <f t="shared" si="100"/>
        <v>40278.5</v>
      </c>
      <c r="AJ397" s="37">
        <f t="shared" si="100"/>
        <v>41338.5</v>
      </c>
      <c r="AK397" s="37">
        <f t="shared" si="98"/>
        <v>42398.5</v>
      </c>
      <c r="AL397" s="37">
        <f t="shared" si="98"/>
        <v>43458.5</v>
      </c>
      <c r="AM397" s="37">
        <f t="shared" si="98"/>
        <v>44518.5</v>
      </c>
      <c r="AN397" s="37">
        <f t="shared" si="98"/>
        <v>45578.5</v>
      </c>
      <c r="AO397" s="37">
        <f t="shared" si="98"/>
        <v>46638.5</v>
      </c>
      <c r="AP397" s="37">
        <f t="shared" si="98"/>
        <v>47698.5</v>
      </c>
      <c r="AQ397" s="37">
        <f t="shared" si="98"/>
        <v>48758.5</v>
      </c>
      <c r="AR397" s="37">
        <f t="shared" si="98"/>
        <v>49818.5</v>
      </c>
      <c r="AS397" s="37">
        <f t="shared" si="98"/>
        <v>50878.5</v>
      </c>
      <c r="AT397" s="37">
        <f t="shared" si="98"/>
        <v>51938.5</v>
      </c>
      <c r="AU397" s="37">
        <f t="shared" si="98"/>
        <v>52998.5</v>
      </c>
      <c r="AV397" s="37">
        <f t="shared" si="98"/>
        <v>54058.5</v>
      </c>
      <c r="AW397" s="37">
        <f t="shared" si="98"/>
        <v>55118.5</v>
      </c>
    </row>
    <row r="398" spans="1:49" ht="13.2">
      <c r="A398" s="21">
        <v>391100</v>
      </c>
      <c r="B398" s="11" t="s">
        <v>503</v>
      </c>
      <c r="C398" s="34">
        <v>49723.199999999997</v>
      </c>
      <c r="D398" s="38">
        <f t="shared" si="94"/>
        <v>2071.8000000000002</v>
      </c>
      <c r="E398" s="12">
        <v>24</v>
      </c>
      <c r="F398" s="13">
        <v>20</v>
      </c>
      <c r="G398" s="13">
        <v>29</v>
      </c>
      <c r="H398" s="35">
        <f t="shared" si="95"/>
        <v>1035.9000000000001</v>
      </c>
      <c r="I398" s="36">
        <f t="shared" si="96"/>
        <v>1381.2</v>
      </c>
      <c r="J398" s="37">
        <f t="shared" si="99"/>
        <v>2071.8000000000002</v>
      </c>
      <c r="K398" s="37">
        <f t="shared" si="99"/>
        <v>4143.6000000000004</v>
      </c>
      <c r="L398" s="37">
        <f t="shared" si="99"/>
        <v>6215.4</v>
      </c>
      <c r="M398" s="37">
        <f t="shared" si="99"/>
        <v>8287.2000000000007</v>
      </c>
      <c r="N398" s="37">
        <f t="shared" si="99"/>
        <v>10359</v>
      </c>
      <c r="O398" s="37">
        <f t="shared" si="99"/>
        <v>12430.8</v>
      </c>
      <c r="P398" s="37">
        <f t="shared" si="99"/>
        <v>14502.6</v>
      </c>
      <c r="Q398" s="37">
        <f t="shared" si="99"/>
        <v>16574.400000000001</v>
      </c>
      <c r="R398" s="37">
        <f t="shared" si="99"/>
        <v>18646.2</v>
      </c>
      <c r="S398" s="37">
        <f t="shared" si="99"/>
        <v>20718</v>
      </c>
      <c r="T398" s="37">
        <f t="shared" si="99"/>
        <v>22789.8</v>
      </c>
      <c r="U398" s="37">
        <f t="shared" si="99"/>
        <v>24861.599999999999</v>
      </c>
      <c r="V398" s="37">
        <f t="shared" si="101"/>
        <v>26933.4</v>
      </c>
      <c r="W398" s="37">
        <f t="shared" si="101"/>
        <v>29005.200000000001</v>
      </c>
      <c r="X398" s="37">
        <f t="shared" si="101"/>
        <v>31077</v>
      </c>
      <c r="Y398" s="37">
        <f t="shared" si="101"/>
        <v>33148.800000000003</v>
      </c>
      <c r="Z398" s="37">
        <f t="shared" si="101"/>
        <v>35220.6</v>
      </c>
      <c r="AA398" s="37">
        <f t="shared" si="101"/>
        <v>37292.400000000001</v>
      </c>
      <c r="AB398" s="37">
        <f t="shared" si="101"/>
        <v>39364.199999999997</v>
      </c>
      <c r="AC398" s="37">
        <f t="shared" si="101"/>
        <v>49723.199999999997</v>
      </c>
      <c r="AD398" s="37">
        <f t="shared" si="101"/>
        <v>49723.199999999997</v>
      </c>
      <c r="AE398" s="37">
        <f t="shared" si="101"/>
        <v>49723.199999999997</v>
      </c>
      <c r="AF398" s="37">
        <f t="shared" si="101"/>
        <v>49723.199999999997</v>
      </c>
      <c r="AG398" s="37">
        <f t="shared" si="100"/>
        <v>49723.199999999997</v>
      </c>
      <c r="AH398" s="37">
        <f t="shared" si="100"/>
        <v>49723.199999999997</v>
      </c>
      <c r="AI398" s="37">
        <f t="shared" si="100"/>
        <v>49723.199999999997</v>
      </c>
      <c r="AJ398" s="37">
        <f t="shared" si="100"/>
        <v>49723.199999999997</v>
      </c>
      <c r="AK398" s="37">
        <f t="shared" si="98"/>
        <v>49723.199999999997</v>
      </c>
      <c r="AL398" s="37">
        <f t="shared" si="98"/>
        <v>49723.199999999997</v>
      </c>
      <c r="AM398" s="37">
        <f t="shared" si="98"/>
        <v>50759.1</v>
      </c>
      <c r="AN398" s="37">
        <f t="shared" si="98"/>
        <v>51795</v>
      </c>
      <c r="AO398" s="37">
        <f t="shared" si="98"/>
        <v>52830.9</v>
      </c>
      <c r="AP398" s="37">
        <f t="shared" si="98"/>
        <v>53866.8</v>
      </c>
      <c r="AQ398" s="37">
        <f t="shared" si="98"/>
        <v>54902.7</v>
      </c>
      <c r="AR398" s="37">
        <f t="shared" si="98"/>
        <v>55938.6</v>
      </c>
      <c r="AS398" s="37">
        <f t="shared" si="98"/>
        <v>56974.5</v>
      </c>
      <c r="AT398" s="37">
        <f t="shared" si="98"/>
        <v>58010.400000000001</v>
      </c>
      <c r="AU398" s="37">
        <f t="shared" si="98"/>
        <v>59046.3</v>
      </c>
      <c r="AV398" s="37">
        <f t="shared" si="98"/>
        <v>60082.2</v>
      </c>
      <c r="AW398" s="37">
        <f t="shared" si="98"/>
        <v>61118.1</v>
      </c>
    </row>
    <row r="399" spans="1:49" ht="13.2">
      <c r="A399" s="21">
        <v>391110</v>
      </c>
      <c r="B399" s="11" t="s">
        <v>126</v>
      </c>
      <c r="C399" s="34">
        <v>93735</v>
      </c>
      <c r="D399" s="38">
        <f t="shared" si="94"/>
        <v>2083</v>
      </c>
      <c r="E399" s="12">
        <v>45</v>
      </c>
      <c r="F399" s="13">
        <v>36</v>
      </c>
      <c r="G399" s="13">
        <v>54</v>
      </c>
      <c r="H399" s="35">
        <f t="shared" si="95"/>
        <v>1041.5</v>
      </c>
      <c r="I399" s="36">
        <f t="shared" si="96"/>
        <v>1388.7</v>
      </c>
      <c r="J399" s="37">
        <f t="shared" si="99"/>
        <v>2083</v>
      </c>
      <c r="K399" s="37">
        <f t="shared" si="99"/>
        <v>4166</v>
      </c>
      <c r="L399" s="37">
        <f t="shared" si="99"/>
        <v>6249</v>
      </c>
      <c r="M399" s="37">
        <f t="shared" si="99"/>
        <v>8332</v>
      </c>
      <c r="N399" s="37">
        <f t="shared" si="99"/>
        <v>10415</v>
      </c>
      <c r="O399" s="37">
        <f t="shared" si="99"/>
        <v>12498</v>
      </c>
      <c r="P399" s="37">
        <f t="shared" si="99"/>
        <v>14581</v>
      </c>
      <c r="Q399" s="37">
        <f t="shared" si="99"/>
        <v>16664</v>
      </c>
      <c r="R399" s="37">
        <f t="shared" si="99"/>
        <v>18747</v>
      </c>
      <c r="S399" s="37">
        <f t="shared" si="99"/>
        <v>20830</v>
      </c>
      <c r="T399" s="37">
        <f t="shared" si="99"/>
        <v>22913</v>
      </c>
      <c r="U399" s="37">
        <f t="shared" si="99"/>
        <v>24996</v>
      </c>
      <c r="V399" s="37">
        <f t="shared" si="101"/>
        <v>27079</v>
      </c>
      <c r="W399" s="37">
        <f t="shared" si="101"/>
        <v>29162</v>
      </c>
      <c r="X399" s="37">
        <f t="shared" si="101"/>
        <v>31245</v>
      </c>
      <c r="Y399" s="37">
        <f t="shared" si="101"/>
        <v>33328</v>
      </c>
      <c r="Z399" s="37">
        <f t="shared" si="101"/>
        <v>35411</v>
      </c>
      <c r="AA399" s="37">
        <f t="shared" si="101"/>
        <v>37494</v>
      </c>
      <c r="AB399" s="37">
        <f t="shared" si="101"/>
        <v>39577</v>
      </c>
      <c r="AC399" s="37">
        <f t="shared" si="101"/>
        <v>41660</v>
      </c>
      <c r="AD399" s="37">
        <f t="shared" si="101"/>
        <v>43743</v>
      </c>
      <c r="AE399" s="37">
        <f t="shared" si="101"/>
        <v>45826</v>
      </c>
      <c r="AF399" s="37">
        <f t="shared" si="101"/>
        <v>47909</v>
      </c>
      <c r="AG399" s="37">
        <f t="shared" si="100"/>
        <v>49992</v>
      </c>
      <c r="AH399" s="37">
        <f t="shared" si="100"/>
        <v>52075</v>
      </c>
      <c r="AI399" s="37">
        <f t="shared" si="100"/>
        <v>54158</v>
      </c>
      <c r="AJ399" s="37">
        <f t="shared" si="100"/>
        <v>56241</v>
      </c>
      <c r="AK399" s="37">
        <f t="shared" si="98"/>
        <v>58324</v>
      </c>
      <c r="AL399" s="37">
        <f t="shared" si="98"/>
        <v>60407</v>
      </c>
      <c r="AM399" s="37">
        <f t="shared" si="98"/>
        <v>62490</v>
      </c>
      <c r="AN399" s="37">
        <f t="shared" si="98"/>
        <v>64573</v>
      </c>
      <c r="AO399" s="37">
        <f t="shared" si="98"/>
        <v>66656</v>
      </c>
      <c r="AP399" s="37">
        <f t="shared" si="98"/>
        <v>68739</v>
      </c>
      <c r="AQ399" s="37">
        <f t="shared" si="98"/>
        <v>70822</v>
      </c>
      <c r="AR399" s="37">
        <f t="shared" si="98"/>
        <v>72905</v>
      </c>
      <c r="AS399" s="37">
        <f t="shared" si="98"/>
        <v>93735</v>
      </c>
      <c r="AT399" s="37">
        <f t="shared" si="98"/>
        <v>93735</v>
      </c>
      <c r="AU399" s="37">
        <f t="shared" si="98"/>
        <v>93735</v>
      </c>
      <c r="AV399" s="37">
        <f t="shared" si="98"/>
        <v>93735</v>
      </c>
      <c r="AW399" s="37">
        <f t="shared" si="98"/>
        <v>93735</v>
      </c>
    </row>
    <row r="400" spans="1:49" ht="13.2">
      <c r="A400" s="21">
        <v>391120</v>
      </c>
      <c r="B400" s="11" t="s">
        <v>125</v>
      </c>
      <c r="C400" s="34">
        <v>53270</v>
      </c>
      <c r="D400" s="38">
        <f t="shared" si="94"/>
        <v>1902.5</v>
      </c>
      <c r="E400" s="12">
        <v>28</v>
      </c>
      <c r="F400" s="13">
        <v>23</v>
      </c>
      <c r="G400" s="13">
        <v>34</v>
      </c>
      <c r="H400" s="35">
        <f t="shared" si="95"/>
        <v>951.3</v>
      </c>
      <c r="I400" s="36">
        <f t="shared" si="96"/>
        <v>1268.3</v>
      </c>
      <c r="J400" s="37">
        <f t="shared" si="99"/>
        <v>1902.5</v>
      </c>
      <c r="K400" s="37">
        <f t="shared" si="99"/>
        <v>3805</v>
      </c>
      <c r="L400" s="37">
        <f t="shared" si="99"/>
        <v>5707.5</v>
      </c>
      <c r="M400" s="37">
        <f t="shared" si="99"/>
        <v>7610</v>
      </c>
      <c r="N400" s="37">
        <f t="shared" si="99"/>
        <v>9512.5</v>
      </c>
      <c r="O400" s="37">
        <f t="shared" si="99"/>
        <v>11415</v>
      </c>
      <c r="P400" s="37">
        <f t="shared" si="99"/>
        <v>13317.5</v>
      </c>
      <c r="Q400" s="37">
        <f t="shared" si="99"/>
        <v>15220</v>
      </c>
      <c r="R400" s="37">
        <f t="shared" si="99"/>
        <v>17122.5</v>
      </c>
      <c r="S400" s="37">
        <f t="shared" si="99"/>
        <v>19025</v>
      </c>
      <c r="T400" s="37">
        <f t="shared" si="99"/>
        <v>20927.5</v>
      </c>
      <c r="U400" s="37">
        <f t="shared" si="99"/>
        <v>22830</v>
      </c>
      <c r="V400" s="37">
        <f t="shared" si="101"/>
        <v>24732.5</v>
      </c>
      <c r="W400" s="37">
        <f t="shared" si="101"/>
        <v>26635</v>
      </c>
      <c r="X400" s="37">
        <f t="shared" si="101"/>
        <v>28537.5</v>
      </c>
      <c r="Y400" s="37">
        <f t="shared" si="101"/>
        <v>30440</v>
      </c>
      <c r="Z400" s="37">
        <f t="shared" si="101"/>
        <v>32342.5</v>
      </c>
      <c r="AA400" s="37">
        <f t="shared" si="101"/>
        <v>34245</v>
      </c>
      <c r="AB400" s="37">
        <f t="shared" si="101"/>
        <v>36147.5</v>
      </c>
      <c r="AC400" s="37">
        <f t="shared" si="101"/>
        <v>38050</v>
      </c>
      <c r="AD400" s="37">
        <f t="shared" si="101"/>
        <v>39952.5</v>
      </c>
      <c r="AE400" s="37">
        <f t="shared" si="101"/>
        <v>41855</v>
      </c>
      <c r="AF400" s="37">
        <f t="shared" si="101"/>
        <v>53270</v>
      </c>
      <c r="AG400" s="37">
        <f t="shared" si="100"/>
        <v>53270</v>
      </c>
      <c r="AH400" s="37">
        <f t="shared" si="100"/>
        <v>53270</v>
      </c>
      <c r="AI400" s="37">
        <f t="shared" si="100"/>
        <v>53270</v>
      </c>
      <c r="AJ400" s="37">
        <f t="shared" si="100"/>
        <v>53270</v>
      </c>
      <c r="AK400" s="37">
        <f t="shared" si="98"/>
        <v>53270</v>
      </c>
      <c r="AL400" s="37">
        <f t="shared" si="98"/>
        <v>53270</v>
      </c>
      <c r="AM400" s="37">
        <f t="shared" si="98"/>
        <v>53270</v>
      </c>
      <c r="AN400" s="37">
        <f t="shared" si="98"/>
        <v>53270</v>
      </c>
      <c r="AO400" s="37">
        <f t="shared" si="98"/>
        <v>53270</v>
      </c>
      <c r="AP400" s="37">
        <f t="shared" si="98"/>
        <v>53270</v>
      </c>
      <c r="AQ400" s="37">
        <f t="shared" si="98"/>
        <v>53270</v>
      </c>
      <c r="AR400" s="37">
        <f t="shared" si="98"/>
        <v>54221.3</v>
      </c>
      <c r="AS400" s="37">
        <f t="shared" si="98"/>
        <v>55172.6</v>
      </c>
      <c r="AT400" s="37">
        <f t="shared" si="98"/>
        <v>56123.9</v>
      </c>
      <c r="AU400" s="37">
        <f t="shared" si="98"/>
        <v>57075.199999999997</v>
      </c>
      <c r="AV400" s="37">
        <f t="shared" si="98"/>
        <v>58026.5</v>
      </c>
      <c r="AW400" s="37">
        <f t="shared" si="98"/>
        <v>58977.8</v>
      </c>
    </row>
    <row r="401" spans="1:49" ht="13.2">
      <c r="A401" s="21">
        <v>391130</v>
      </c>
      <c r="B401" s="11" t="s">
        <v>504</v>
      </c>
      <c r="C401" s="34">
        <v>60228</v>
      </c>
      <c r="D401" s="38">
        <f t="shared" si="94"/>
        <v>2007.6</v>
      </c>
      <c r="E401" s="12">
        <v>30</v>
      </c>
      <c r="F401" s="13">
        <v>24</v>
      </c>
      <c r="G401" s="13">
        <v>36</v>
      </c>
      <c r="H401" s="35">
        <f t="shared" si="95"/>
        <v>1003.8</v>
      </c>
      <c r="I401" s="36">
        <f t="shared" si="96"/>
        <v>1338.4</v>
      </c>
      <c r="J401" s="37">
        <f t="shared" si="99"/>
        <v>2007.6</v>
      </c>
      <c r="K401" s="37">
        <f t="shared" si="99"/>
        <v>4015.2</v>
      </c>
      <c r="L401" s="37">
        <f t="shared" si="99"/>
        <v>6022.8</v>
      </c>
      <c r="M401" s="37">
        <f t="shared" si="99"/>
        <v>8030.4</v>
      </c>
      <c r="N401" s="37">
        <f t="shared" si="99"/>
        <v>10038</v>
      </c>
      <c r="O401" s="37">
        <f t="shared" si="99"/>
        <v>12045.6</v>
      </c>
      <c r="P401" s="37">
        <f t="shared" si="99"/>
        <v>14053.2</v>
      </c>
      <c r="Q401" s="37">
        <f t="shared" si="99"/>
        <v>16060.8</v>
      </c>
      <c r="R401" s="37">
        <f t="shared" si="99"/>
        <v>18068.400000000001</v>
      </c>
      <c r="S401" s="37">
        <f t="shared" si="99"/>
        <v>20076</v>
      </c>
      <c r="T401" s="37">
        <f t="shared" si="99"/>
        <v>22083.599999999999</v>
      </c>
      <c r="U401" s="37">
        <f t="shared" si="99"/>
        <v>24091.200000000001</v>
      </c>
      <c r="V401" s="37">
        <f t="shared" si="101"/>
        <v>26098.799999999999</v>
      </c>
      <c r="W401" s="37">
        <f t="shared" si="101"/>
        <v>28106.400000000001</v>
      </c>
      <c r="X401" s="37">
        <f t="shared" si="101"/>
        <v>30114</v>
      </c>
      <c r="Y401" s="37">
        <f t="shared" si="101"/>
        <v>32121.599999999999</v>
      </c>
      <c r="Z401" s="37">
        <f t="shared" si="101"/>
        <v>34129.199999999997</v>
      </c>
      <c r="AA401" s="37">
        <f t="shared" si="101"/>
        <v>36136.800000000003</v>
      </c>
      <c r="AB401" s="37">
        <f t="shared" si="101"/>
        <v>38144.400000000001</v>
      </c>
      <c r="AC401" s="37">
        <f t="shared" si="101"/>
        <v>40152</v>
      </c>
      <c r="AD401" s="37">
        <f t="shared" si="101"/>
        <v>42159.6</v>
      </c>
      <c r="AE401" s="37">
        <f t="shared" si="101"/>
        <v>44167.199999999997</v>
      </c>
      <c r="AF401" s="37">
        <f t="shared" si="101"/>
        <v>46174.8</v>
      </c>
      <c r="AG401" s="37">
        <f t="shared" si="100"/>
        <v>60228</v>
      </c>
      <c r="AH401" s="37">
        <f t="shared" si="100"/>
        <v>60228</v>
      </c>
      <c r="AI401" s="37">
        <f t="shared" si="100"/>
        <v>60228</v>
      </c>
      <c r="AJ401" s="37">
        <f t="shared" si="100"/>
        <v>60228</v>
      </c>
      <c r="AK401" s="37">
        <f t="shared" si="98"/>
        <v>60228</v>
      </c>
      <c r="AL401" s="37">
        <f t="shared" si="98"/>
        <v>60228</v>
      </c>
      <c r="AM401" s="37">
        <f t="shared" si="98"/>
        <v>60228</v>
      </c>
      <c r="AN401" s="37">
        <f t="shared" si="98"/>
        <v>60228</v>
      </c>
      <c r="AO401" s="37">
        <f t="shared" si="98"/>
        <v>60228</v>
      </c>
      <c r="AP401" s="37">
        <f t="shared" si="98"/>
        <v>60228</v>
      </c>
      <c r="AQ401" s="37">
        <f t="shared" si="98"/>
        <v>60228</v>
      </c>
      <c r="AR401" s="37">
        <f t="shared" si="98"/>
        <v>60228</v>
      </c>
      <c r="AS401" s="37">
        <f t="shared" si="98"/>
        <v>60228</v>
      </c>
      <c r="AT401" s="37">
        <f t="shared" si="98"/>
        <v>61231.8</v>
      </c>
      <c r="AU401" s="37">
        <f t="shared" si="98"/>
        <v>62235.6</v>
      </c>
      <c r="AV401" s="37">
        <f t="shared" si="98"/>
        <v>63239.4</v>
      </c>
      <c r="AW401" s="37">
        <f t="shared" si="98"/>
        <v>64243.199999999997</v>
      </c>
    </row>
    <row r="402" spans="1:49" ht="13.2">
      <c r="A402" s="21">
        <v>391140</v>
      </c>
      <c r="B402" s="11" t="s">
        <v>124</v>
      </c>
      <c r="C402" s="34">
        <v>20293</v>
      </c>
      <c r="D402" s="38">
        <f t="shared" si="94"/>
        <v>1561</v>
      </c>
      <c r="E402" s="12">
        <v>13</v>
      </c>
      <c r="F402" s="13">
        <v>11</v>
      </c>
      <c r="G402" s="13">
        <v>16</v>
      </c>
      <c r="H402" s="35">
        <f t="shared" si="95"/>
        <v>780.5</v>
      </c>
      <c r="I402" s="36">
        <f t="shared" si="96"/>
        <v>1040.7</v>
      </c>
      <c r="J402" s="37">
        <f t="shared" si="99"/>
        <v>1561</v>
      </c>
      <c r="K402" s="37">
        <f t="shared" si="99"/>
        <v>3122</v>
      </c>
      <c r="L402" s="37">
        <f t="shared" si="99"/>
        <v>4683</v>
      </c>
      <c r="M402" s="37">
        <f t="shared" si="99"/>
        <v>6244</v>
      </c>
      <c r="N402" s="37">
        <f t="shared" si="99"/>
        <v>7805</v>
      </c>
      <c r="O402" s="37">
        <f t="shared" si="99"/>
        <v>9366</v>
      </c>
      <c r="P402" s="37">
        <f t="shared" si="99"/>
        <v>10927</v>
      </c>
      <c r="Q402" s="37">
        <f t="shared" si="99"/>
        <v>12488</v>
      </c>
      <c r="R402" s="37">
        <f t="shared" si="99"/>
        <v>14049</v>
      </c>
      <c r="S402" s="37">
        <f t="shared" si="99"/>
        <v>15610</v>
      </c>
      <c r="T402" s="37">
        <f t="shared" si="99"/>
        <v>20293</v>
      </c>
      <c r="U402" s="37">
        <f t="shared" si="99"/>
        <v>20293</v>
      </c>
      <c r="V402" s="37">
        <f t="shared" si="101"/>
        <v>20293</v>
      </c>
      <c r="W402" s="37">
        <f t="shared" si="101"/>
        <v>20293</v>
      </c>
      <c r="X402" s="37">
        <f t="shared" si="101"/>
        <v>20293</v>
      </c>
      <c r="Y402" s="37">
        <f t="shared" si="101"/>
        <v>20293</v>
      </c>
      <c r="Z402" s="37">
        <f t="shared" si="101"/>
        <v>21073.5</v>
      </c>
      <c r="AA402" s="37">
        <f t="shared" si="101"/>
        <v>21854</v>
      </c>
      <c r="AB402" s="37">
        <f t="shared" si="101"/>
        <v>22634.5</v>
      </c>
      <c r="AC402" s="37">
        <f t="shared" si="101"/>
        <v>23415</v>
      </c>
      <c r="AD402" s="37">
        <f t="shared" si="101"/>
        <v>24195.5</v>
      </c>
      <c r="AE402" s="37">
        <f t="shared" si="101"/>
        <v>24976</v>
      </c>
      <c r="AF402" s="37">
        <f t="shared" si="101"/>
        <v>25756.5</v>
      </c>
      <c r="AG402" s="37">
        <f t="shared" si="100"/>
        <v>26537</v>
      </c>
      <c r="AH402" s="37">
        <f t="shared" si="100"/>
        <v>27317.5</v>
      </c>
      <c r="AI402" s="37">
        <f t="shared" si="100"/>
        <v>28098</v>
      </c>
      <c r="AJ402" s="37">
        <f t="shared" si="100"/>
        <v>28878.5</v>
      </c>
      <c r="AK402" s="37">
        <f t="shared" si="98"/>
        <v>29659</v>
      </c>
      <c r="AL402" s="37">
        <f t="shared" si="98"/>
        <v>30439.5</v>
      </c>
      <c r="AM402" s="37">
        <f t="shared" si="98"/>
        <v>31220</v>
      </c>
      <c r="AN402" s="37">
        <f t="shared" si="98"/>
        <v>32000.5</v>
      </c>
      <c r="AO402" s="37">
        <f t="shared" si="98"/>
        <v>32781</v>
      </c>
      <c r="AP402" s="37">
        <f t="shared" si="98"/>
        <v>33561.5</v>
      </c>
      <c r="AQ402" s="37">
        <f t="shared" si="98"/>
        <v>34342</v>
      </c>
      <c r="AR402" s="37">
        <f t="shared" si="98"/>
        <v>35122.5</v>
      </c>
      <c r="AS402" s="37">
        <f t="shared" si="98"/>
        <v>35903</v>
      </c>
      <c r="AT402" s="37">
        <f t="shared" si="98"/>
        <v>36683.5</v>
      </c>
      <c r="AU402" s="37">
        <f t="shared" si="98"/>
        <v>37464</v>
      </c>
      <c r="AV402" s="37">
        <f t="shared" si="98"/>
        <v>38244.5</v>
      </c>
      <c r="AW402" s="37">
        <f t="shared" si="98"/>
        <v>39025</v>
      </c>
    </row>
    <row r="403" spans="1:49" ht="13.2">
      <c r="A403" s="21">
        <v>391150</v>
      </c>
      <c r="B403" s="11" t="s">
        <v>123</v>
      </c>
      <c r="C403" s="34">
        <v>36444.6</v>
      </c>
      <c r="D403" s="38">
        <f t="shared" si="94"/>
        <v>2024.7</v>
      </c>
      <c r="E403" s="12">
        <v>18</v>
      </c>
      <c r="F403" s="13">
        <v>15</v>
      </c>
      <c r="G403" s="13">
        <v>22</v>
      </c>
      <c r="H403" s="35">
        <f t="shared" si="95"/>
        <v>1012.4</v>
      </c>
      <c r="I403" s="36">
        <f t="shared" si="96"/>
        <v>1349.8</v>
      </c>
      <c r="J403" s="37">
        <f t="shared" si="99"/>
        <v>2024.7</v>
      </c>
      <c r="K403" s="37">
        <f t="shared" si="99"/>
        <v>4049.4</v>
      </c>
      <c r="L403" s="37">
        <f t="shared" si="99"/>
        <v>6074.1</v>
      </c>
      <c r="M403" s="37">
        <f t="shared" si="99"/>
        <v>8098.8</v>
      </c>
      <c r="N403" s="37">
        <f t="shared" si="99"/>
        <v>10123.5</v>
      </c>
      <c r="O403" s="37">
        <f t="shared" si="99"/>
        <v>12148.2</v>
      </c>
      <c r="P403" s="37">
        <f t="shared" si="99"/>
        <v>14172.9</v>
      </c>
      <c r="Q403" s="37">
        <f t="shared" si="99"/>
        <v>16197.6</v>
      </c>
      <c r="R403" s="37">
        <f t="shared" si="99"/>
        <v>18222.3</v>
      </c>
      <c r="S403" s="37">
        <f t="shared" si="99"/>
        <v>20247</v>
      </c>
      <c r="T403" s="37">
        <f t="shared" si="99"/>
        <v>22271.7</v>
      </c>
      <c r="U403" s="37">
        <f t="shared" si="99"/>
        <v>24296.400000000001</v>
      </c>
      <c r="V403" s="37">
        <f t="shared" si="101"/>
        <v>26321.1</v>
      </c>
      <c r="W403" s="37">
        <f t="shared" si="101"/>
        <v>28345.8</v>
      </c>
      <c r="X403" s="37">
        <f t="shared" si="101"/>
        <v>36444.6</v>
      </c>
      <c r="Y403" s="37">
        <f t="shared" si="101"/>
        <v>36444.6</v>
      </c>
      <c r="Z403" s="37">
        <f t="shared" si="101"/>
        <v>36444.6</v>
      </c>
      <c r="AA403" s="37">
        <f t="shared" si="101"/>
        <v>36444.6</v>
      </c>
      <c r="AB403" s="37">
        <f t="shared" si="101"/>
        <v>36444.6</v>
      </c>
      <c r="AC403" s="37">
        <f t="shared" si="101"/>
        <v>36444.6</v>
      </c>
      <c r="AD403" s="37">
        <f t="shared" si="101"/>
        <v>36444.6</v>
      </c>
      <c r="AE403" s="37">
        <f t="shared" si="101"/>
        <v>36444.6</v>
      </c>
      <c r="AF403" s="37">
        <f t="shared" si="101"/>
        <v>37457</v>
      </c>
      <c r="AG403" s="37">
        <f t="shared" si="100"/>
        <v>38469.4</v>
      </c>
      <c r="AH403" s="37">
        <f t="shared" si="100"/>
        <v>39481.800000000003</v>
      </c>
      <c r="AI403" s="37">
        <f t="shared" si="100"/>
        <v>40494.199999999997</v>
      </c>
      <c r="AJ403" s="37">
        <f t="shared" si="100"/>
        <v>41506.6</v>
      </c>
      <c r="AK403" s="37">
        <f t="shared" si="98"/>
        <v>42519</v>
      </c>
      <c r="AL403" s="37">
        <f t="shared" si="98"/>
        <v>43531.4</v>
      </c>
      <c r="AM403" s="37">
        <f t="shared" si="98"/>
        <v>44543.8</v>
      </c>
      <c r="AN403" s="37">
        <f t="shared" si="98"/>
        <v>45556.2</v>
      </c>
      <c r="AO403" s="37">
        <f t="shared" si="98"/>
        <v>46568.6</v>
      </c>
      <c r="AP403" s="37">
        <f t="shared" si="98"/>
        <v>47581</v>
      </c>
      <c r="AQ403" s="37">
        <f t="shared" si="98"/>
        <v>48593.4</v>
      </c>
      <c r="AR403" s="37">
        <f t="shared" si="98"/>
        <v>49605.8</v>
      </c>
      <c r="AS403" s="37">
        <f t="shared" si="98"/>
        <v>50618.2</v>
      </c>
      <c r="AT403" s="37">
        <f t="shared" si="98"/>
        <v>51630.6</v>
      </c>
      <c r="AU403" s="37">
        <f t="shared" si="98"/>
        <v>52643</v>
      </c>
      <c r="AV403" s="37">
        <f t="shared" si="98"/>
        <v>53655.4</v>
      </c>
      <c r="AW403" s="37">
        <f t="shared" si="98"/>
        <v>54667.8</v>
      </c>
    </row>
    <row r="404" spans="1:49" ht="24">
      <c r="A404" s="21">
        <v>391160</v>
      </c>
      <c r="B404" s="11" t="s">
        <v>122</v>
      </c>
      <c r="C404" s="34">
        <v>45098.400000000001</v>
      </c>
      <c r="D404" s="38">
        <f t="shared" si="94"/>
        <v>1879.1</v>
      </c>
      <c r="E404" s="12">
        <v>24</v>
      </c>
      <c r="F404" s="13">
        <v>20</v>
      </c>
      <c r="G404" s="13">
        <v>29</v>
      </c>
      <c r="H404" s="35">
        <f t="shared" si="95"/>
        <v>939.6</v>
      </c>
      <c r="I404" s="36">
        <f t="shared" si="96"/>
        <v>1252.7</v>
      </c>
      <c r="J404" s="37">
        <f t="shared" si="99"/>
        <v>1879.1</v>
      </c>
      <c r="K404" s="37">
        <f t="shared" si="99"/>
        <v>3758.2</v>
      </c>
      <c r="L404" s="37">
        <f t="shared" si="99"/>
        <v>5637.3</v>
      </c>
      <c r="M404" s="37">
        <f t="shared" si="99"/>
        <v>7516.4</v>
      </c>
      <c r="N404" s="37">
        <f t="shared" si="99"/>
        <v>9395.5</v>
      </c>
      <c r="O404" s="37">
        <f t="shared" si="99"/>
        <v>11274.6</v>
      </c>
      <c r="P404" s="37">
        <f t="shared" si="99"/>
        <v>13153.7</v>
      </c>
      <c r="Q404" s="37">
        <f t="shared" si="99"/>
        <v>15032.8</v>
      </c>
      <c r="R404" s="37">
        <f t="shared" si="99"/>
        <v>16911.900000000001</v>
      </c>
      <c r="S404" s="37">
        <f t="shared" si="99"/>
        <v>18791</v>
      </c>
      <c r="T404" s="37">
        <f t="shared" si="99"/>
        <v>20670.099999999999</v>
      </c>
      <c r="U404" s="37">
        <f t="shared" si="99"/>
        <v>22549.200000000001</v>
      </c>
      <c r="V404" s="37">
        <f t="shared" si="101"/>
        <v>24428.3</v>
      </c>
      <c r="W404" s="37">
        <f t="shared" si="101"/>
        <v>26307.4</v>
      </c>
      <c r="X404" s="37">
        <f t="shared" si="101"/>
        <v>28186.5</v>
      </c>
      <c r="Y404" s="37">
        <f t="shared" si="101"/>
        <v>30065.599999999999</v>
      </c>
      <c r="Z404" s="37">
        <f t="shared" si="101"/>
        <v>31944.7</v>
      </c>
      <c r="AA404" s="37">
        <f t="shared" si="101"/>
        <v>33823.800000000003</v>
      </c>
      <c r="AB404" s="37">
        <f t="shared" si="101"/>
        <v>35702.9</v>
      </c>
      <c r="AC404" s="37">
        <f t="shared" si="101"/>
        <v>45098.400000000001</v>
      </c>
      <c r="AD404" s="37">
        <f t="shared" si="101"/>
        <v>45098.400000000001</v>
      </c>
      <c r="AE404" s="37">
        <f t="shared" si="101"/>
        <v>45098.400000000001</v>
      </c>
      <c r="AF404" s="37">
        <f t="shared" si="101"/>
        <v>45098.400000000001</v>
      </c>
      <c r="AG404" s="37">
        <f t="shared" si="100"/>
        <v>45098.400000000001</v>
      </c>
      <c r="AH404" s="37">
        <f t="shared" si="100"/>
        <v>45098.400000000001</v>
      </c>
      <c r="AI404" s="37">
        <f t="shared" si="100"/>
        <v>45098.400000000001</v>
      </c>
      <c r="AJ404" s="37">
        <f t="shared" si="100"/>
        <v>45098.400000000001</v>
      </c>
      <c r="AK404" s="37">
        <f t="shared" si="98"/>
        <v>45098.400000000001</v>
      </c>
      <c r="AL404" s="37">
        <f t="shared" si="98"/>
        <v>45098.400000000001</v>
      </c>
      <c r="AM404" s="37">
        <f t="shared" si="98"/>
        <v>46038</v>
      </c>
      <c r="AN404" s="37">
        <f t="shared" si="98"/>
        <v>46977.599999999999</v>
      </c>
      <c r="AO404" s="37">
        <f t="shared" si="98"/>
        <v>47917.2</v>
      </c>
      <c r="AP404" s="37">
        <f t="shared" si="98"/>
        <v>48856.800000000003</v>
      </c>
      <c r="AQ404" s="37">
        <f t="shared" si="98"/>
        <v>49796.4</v>
      </c>
      <c r="AR404" s="37">
        <f t="shared" si="98"/>
        <v>50736</v>
      </c>
      <c r="AS404" s="37">
        <f t="shared" si="98"/>
        <v>51675.6</v>
      </c>
      <c r="AT404" s="37">
        <f t="shared" si="98"/>
        <v>52615.199999999997</v>
      </c>
      <c r="AU404" s="37">
        <f t="shared" si="98"/>
        <v>53554.8</v>
      </c>
      <c r="AV404" s="37">
        <f t="shared" si="98"/>
        <v>54494.400000000001</v>
      </c>
      <c r="AW404" s="37">
        <f t="shared" si="98"/>
        <v>55434</v>
      </c>
    </row>
    <row r="405" spans="1:49" ht="24">
      <c r="A405" s="21">
        <v>391170</v>
      </c>
      <c r="B405" s="11" t="s">
        <v>121</v>
      </c>
      <c r="C405" s="34">
        <v>17023.5</v>
      </c>
      <c r="D405" s="38">
        <f t="shared" si="94"/>
        <v>1891.5</v>
      </c>
      <c r="E405" s="12">
        <v>9</v>
      </c>
      <c r="F405" s="13">
        <v>8</v>
      </c>
      <c r="G405" s="13">
        <v>11</v>
      </c>
      <c r="H405" s="35">
        <f t="shared" si="95"/>
        <v>945.8</v>
      </c>
      <c r="I405" s="36">
        <f t="shared" si="96"/>
        <v>1261</v>
      </c>
      <c r="J405" s="37">
        <f t="shared" si="99"/>
        <v>1891.5</v>
      </c>
      <c r="K405" s="37">
        <f t="shared" si="99"/>
        <v>3783</v>
      </c>
      <c r="L405" s="37">
        <f t="shared" si="99"/>
        <v>5674.5</v>
      </c>
      <c r="M405" s="37">
        <f t="shared" si="99"/>
        <v>7566</v>
      </c>
      <c r="N405" s="37">
        <f t="shared" si="99"/>
        <v>9457.5</v>
      </c>
      <c r="O405" s="37">
        <f t="shared" si="99"/>
        <v>11349</v>
      </c>
      <c r="P405" s="37">
        <f t="shared" si="99"/>
        <v>13240.5</v>
      </c>
      <c r="Q405" s="37">
        <f t="shared" si="99"/>
        <v>17023.5</v>
      </c>
      <c r="R405" s="37">
        <f t="shared" si="99"/>
        <v>17023.5</v>
      </c>
      <c r="S405" s="37">
        <f t="shared" si="99"/>
        <v>17023.5</v>
      </c>
      <c r="T405" s="37">
        <f t="shared" si="99"/>
        <v>17023.5</v>
      </c>
      <c r="U405" s="37">
        <f t="shared" si="99"/>
        <v>17969.3</v>
      </c>
      <c r="V405" s="37">
        <f t="shared" si="101"/>
        <v>18915.099999999999</v>
      </c>
      <c r="W405" s="37">
        <f t="shared" si="101"/>
        <v>19860.900000000001</v>
      </c>
      <c r="X405" s="37">
        <f t="shared" si="101"/>
        <v>20806.7</v>
      </c>
      <c r="Y405" s="37">
        <f t="shared" si="101"/>
        <v>21752.5</v>
      </c>
      <c r="Z405" s="37">
        <f t="shared" si="101"/>
        <v>22698.3</v>
      </c>
      <c r="AA405" s="37">
        <f t="shared" si="101"/>
        <v>23644.1</v>
      </c>
      <c r="AB405" s="37">
        <f t="shared" si="101"/>
        <v>24589.9</v>
      </c>
      <c r="AC405" s="37">
        <f t="shared" si="101"/>
        <v>25535.7</v>
      </c>
      <c r="AD405" s="37">
        <f t="shared" si="101"/>
        <v>26481.5</v>
      </c>
      <c r="AE405" s="37">
        <f t="shared" si="101"/>
        <v>27427.3</v>
      </c>
      <c r="AF405" s="37">
        <f t="shared" si="101"/>
        <v>28373.1</v>
      </c>
      <c r="AG405" s="37">
        <f t="shared" si="100"/>
        <v>29318.9</v>
      </c>
      <c r="AH405" s="37">
        <f t="shared" si="100"/>
        <v>30264.7</v>
      </c>
      <c r="AI405" s="37">
        <f t="shared" si="100"/>
        <v>31210.5</v>
      </c>
      <c r="AJ405" s="37">
        <f t="shared" si="100"/>
        <v>32156.3</v>
      </c>
      <c r="AK405" s="37">
        <f t="shared" si="98"/>
        <v>33102.1</v>
      </c>
      <c r="AL405" s="37">
        <f t="shared" si="98"/>
        <v>34047.9</v>
      </c>
      <c r="AM405" s="37">
        <f t="shared" si="98"/>
        <v>34993.699999999997</v>
      </c>
      <c r="AN405" s="37">
        <f t="shared" si="98"/>
        <v>35939.5</v>
      </c>
      <c r="AO405" s="37">
        <f t="shared" si="98"/>
        <v>36885.300000000003</v>
      </c>
      <c r="AP405" s="37">
        <f t="shared" si="98"/>
        <v>37831.1</v>
      </c>
      <c r="AQ405" s="37">
        <f t="shared" si="98"/>
        <v>38776.9</v>
      </c>
      <c r="AR405" s="37">
        <f t="shared" si="98"/>
        <v>39722.699999999997</v>
      </c>
      <c r="AS405" s="37">
        <f t="shared" ref="AS405:AW436" si="102">IF(AS$7&lt;$F405,$D405*AS$7,IF(AS$7&gt;$G405,$C405+(AS$7-$G405)*$H405,$C405))</f>
        <v>40668.5</v>
      </c>
      <c r="AT405" s="37">
        <f t="shared" si="102"/>
        <v>41614.300000000003</v>
      </c>
      <c r="AU405" s="37">
        <f t="shared" si="102"/>
        <v>42560.1</v>
      </c>
      <c r="AV405" s="37">
        <f t="shared" si="102"/>
        <v>43505.9</v>
      </c>
      <c r="AW405" s="37">
        <f t="shared" si="102"/>
        <v>44451.7</v>
      </c>
    </row>
    <row r="406" spans="1:49" ht="24">
      <c r="A406" s="21">
        <v>391180</v>
      </c>
      <c r="B406" s="11" t="s">
        <v>120</v>
      </c>
      <c r="C406" s="34">
        <v>82129.600000000006</v>
      </c>
      <c r="D406" s="38">
        <f t="shared" si="94"/>
        <v>2933.2</v>
      </c>
      <c r="E406" s="12">
        <v>28</v>
      </c>
      <c r="F406" s="13">
        <v>23</v>
      </c>
      <c r="G406" s="13">
        <v>34</v>
      </c>
      <c r="H406" s="35">
        <f t="shared" si="95"/>
        <v>1466.6</v>
      </c>
      <c r="I406" s="36">
        <f t="shared" si="96"/>
        <v>1955.5</v>
      </c>
      <c r="J406" s="37">
        <f t="shared" si="99"/>
        <v>2933.2</v>
      </c>
      <c r="K406" s="37">
        <f t="shared" si="99"/>
        <v>5866.4</v>
      </c>
      <c r="L406" s="37">
        <f t="shared" si="99"/>
        <v>8799.6</v>
      </c>
      <c r="M406" s="37">
        <f t="shared" si="99"/>
        <v>11732.8</v>
      </c>
      <c r="N406" s="37">
        <f t="shared" si="99"/>
        <v>14666</v>
      </c>
      <c r="O406" s="37">
        <f t="shared" si="99"/>
        <v>17599.2</v>
      </c>
      <c r="P406" s="37">
        <f t="shared" si="99"/>
        <v>20532.400000000001</v>
      </c>
      <c r="Q406" s="37">
        <f t="shared" si="99"/>
        <v>23465.599999999999</v>
      </c>
      <c r="R406" s="37">
        <f t="shared" si="99"/>
        <v>26398.799999999999</v>
      </c>
      <c r="S406" s="37">
        <f t="shared" si="99"/>
        <v>29332</v>
      </c>
      <c r="T406" s="37">
        <f t="shared" si="99"/>
        <v>32265.200000000001</v>
      </c>
      <c r="U406" s="37">
        <f t="shared" si="99"/>
        <v>35198.400000000001</v>
      </c>
      <c r="V406" s="37">
        <f t="shared" si="101"/>
        <v>38131.599999999999</v>
      </c>
      <c r="W406" s="37">
        <f t="shared" si="101"/>
        <v>41064.800000000003</v>
      </c>
      <c r="X406" s="37">
        <f t="shared" si="101"/>
        <v>43998</v>
      </c>
      <c r="Y406" s="37">
        <f t="shared" si="101"/>
        <v>46931.199999999997</v>
      </c>
      <c r="Z406" s="37">
        <f t="shared" si="101"/>
        <v>49864.4</v>
      </c>
      <c r="AA406" s="37">
        <f t="shared" si="101"/>
        <v>52797.599999999999</v>
      </c>
      <c r="AB406" s="37">
        <f t="shared" si="101"/>
        <v>55730.8</v>
      </c>
      <c r="AC406" s="37">
        <f t="shared" si="101"/>
        <v>58664</v>
      </c>
      <c r="AD406" s="37">
        <f t="shared" si="101"/>
        <v>61597.2</v>
      </c>
      <c r="AE406" s="37">
        <f t="shared" si="101"/>
        <v>64530.400000000001</v>
      </c>
      <c r="AF406" s="37">
        <f t="shared" si="101"/>
        <v>82129.600000000006</v>
      </c>
      <c r="AG406" s="37">
        <f t="shared" si="100"/>
        <v>82129.600000000006</v>
      </c>
      <c r="AH406" s="37">
        <f t="shared" si="100"/>
        <v>82129.600000000006</v>
      </c>
      <c r="AI406" s="37">
        <f t="shared" si="100"/>
        <v>82129.600000000006</v>
      </c>
      <c r="AJ406" s="37">
        <f t="shared" si="100"/>
        <v>82129.600000000006</v>
      </c>
      <c r="AK406" s="37">
        <f t="shared" si="100"/>
        <v>82129.600000000006</v>
      </c>
      <c r="AL406" s="37">
        <f t="shared" si="100"/>
        <v>82129.600000000006</v>
      </c>
      <c r="AM406" s="37">
        <f t="shared" si="100"/>
        <v>82129.600000000006</v>
      </c>
      <c r="AN406" s="37">
        <f t="shared" si="100"/>
        <v>82129.600000000006</v>
      </c>
      <c r="AO406" s="37">
        <f t="shared" si="100"/>
        <v>82129.600000000006</v>
      </c>
      <c r="AP406" s="37">
        <f t="shared" si="100"/>
        <v>82129.600000000006</v>
      </c>
      <c r="AQ406" s="37">
        <f t="shared" si="100"/>
        <v>82129.600000000006</v>
      </c>
      <c r="AR406" s="37">
        <f t="shared" si="100"/>
        <v>83596.2</v>
      </c>
      <c r="AS406" s="37">
        <f t="shared" si="102"/>
        <v>85062.8</v>
      </c>
      <c r="AT406" s="37">
        <f t="shared" si="102"/>
        <v>86529.4</v>
      </c>
      <c r="AU406" s="37">
        <f t="shared" si="102"/>
        <v>87996</v>
      </c>
      <c r="AV406" s="37">
        <f t="shared" si="102"/>
        <v>89462.6</v>
      </c>
      <c r="AW406" s="37">
        <f t="shared" si="102"/>
        <v>90929.2</v>
      </c>
    </row>
    <row r="407" spans="1:49" ht="24">
      <c r="A407" s="21">
        <v>391190</v>
      </c>
      <c r="B407" s="11" t="s">
        <v>119</v>
      </c>
      <c r="C407" s="34">
        <v>76670.399999999994</v>
      </c>
      <c r="D407" s="38">
        <f t="shared" si="94"/>
        <v>3194.6</v>
      </c>
      <c r="E407" s="12">
        <v>24</v>
      </c>
      <c r="F407" s="13">
        <v>20</v>
      </c>
      <c r="G407" s="13">
        <v>29</v>
      </c>
      <c r="H407" s="35">
        <f t="shared" si="95"/>
        <v>1597.3</v>
      </c>
      <c r="I407" s="36">
        <f t="shared" si="96"/>
        <v>2129.6999999999998</v>
      </c>
      <c r="J407" s="37">
        <f t="shared" si="99"/>
        <v>3194.6</v>
      </c>
      <c r="K407" s="37">
        <f t="shared" si="99"/>
        <v>6389.2</v>
      </c>
      <c r="L407" s="37">
        <f t="shared" si="99"/>
        <v>9583.7999999999993</v>
      </c>
      <c r="M407" s="37">
        <f t="shared" si="99"/>
        <v>12778.4</v>
      </c>
      <c r="N407" s="37">
        <f t="shared" si="99"/>
        <v>15973</v>
      </c>
      <c r="O407" s="37">
        <f t="shared" si="99"/>
        <v>19167.599999999999</v>
      </c>
      <c r="P407" s="37">
        <f t="shared" si="99"/>
        <v>22362.2</v>
      </c>
      <c r="Q407" s="37">
        <f t="shared" si="99"/>
        <v>25556.799999999999</v>
      </c>
      <c r="R407" s="37">
        <f t="shared" si="99"/>
        <v>28751.4</v>
      </c>
      <c r="S407" s="37">
        <f t="shared" si="99"/>
        <v>31946</v>
      </c>
      <c r="T407" s="37">
        <f t="shared" si="99"/>
        <v>35140.6</v>
      </c>
      <c r="U407" s="37">
        <f t="shared" si="99"/>
        <v>38335.199999999997</v>
      </c>
      <c r="V407" s="37">
        <f t="shared" si="101"/>
        <v>41529.800000000003</v>
      </c>
      <c r="W407" s="37">
        <f t="shared" si="101"/>
        <v>44724.4</v>
      </c>
      <c r="X407" s="37">
        <f t="shared" si="101"/>
        <v>47919</v>
      </c>
      <c r="Y407" s="37">
        <f t="shared" si="101"/>
        <v>51113.599999999999</v>
      </c>
      <c r="Z407" s="37">
        <f t="shared" si="101"/>
        <v>54308.2</v>
      </c>
      <c r="AA407" s="37">
        <f t="shared" si="101"/>
        <v>57502.8</v>
      </c>
      <c r="AB407" s="37">
        <f t="shared" si="101"/>
        <v>60697.4</v>
      </c>
      <c r="AC407" s="37">
        <f t="shared" si="101"/>
        <v>76670.399999999994</v>
      </c>
      <c r="AD407" s="37">
        <f t="shared" si="101"/>
        <v>76670.399999999994</v>
      </c>
      <c r="AE407" s="37">
        <f t="shared" si="101"/>
        <v>76670.399999999994</v>
      </c>
      <c r="AF407" s="37">
        <f t="shared" si="101"/>
        <v>76670.399999999994</v>
      </c>
      <c r="AG407" s="37">
        <f t="shared" si="100"/>
        <v>76670.399999999994</v>
      </c>
      <c r="AH407" s="37">
        <f t="shared" si="100"/>
        <v>76670.399999999994</v>
      </c>
      <c r="AI407" s="37">
        <f t="shared" si="100"/>
        <v>76670.399999999994</v>
      </c>
      <c r="AJ407" s="37">
        <f t="shared" si="100"/>
        <v>76670.399999999994</v>
      </c>
      <c r="AK407" s="37">
        <f t="shared" si="100"/>
        <v>76670.399999999994</v>
      </c>
      <c r="AL407" s="37">
        <f t="shared" si="100"/>
        <v>76670.399999999994</v>
      </c>
      <c r="AM407" s="37">
        <f t="shared" si="100"/>
        <v>78267.7</v>
      </c>
      <c r="AN407" s="37">
        <f t="shared" si="100"/>
        <v>79865</v>
      </c>
      <c r="AO407" s="37">
        <f t="shared" si="100"/>
        <v>81462.3</v>
      </c>
      <c r="AP407" s="37">
        <f t="shared" si="100"/>
        <v>83059.600000000006</v>
      </c>
      <c r="AQ407" s="37">
        <f t="shared" si="100"/>
        <v>84656.9</v>
      </c>
      <c r="AR407" s="37">
        <f t="shared" si="100"/>
        <v>86254.2</v>
      </c>
      <c r="AS407" s="37">
        <f t="shared" si="102"/>
        <v>87851.5</v>
      </c>
      <c r="AT407" s="37">
        <f t="shared" si="102"/>
        <v>89448.8</v>
      </c>
      <c r="AU407" s="37">
        <f t="shared" si="102"/>
        <v>91046.1</v>
      </c>
      <c r="AV407" s="37">
        <f t="shared" si="102"/>
        <v>92643.4</v>
      </c>
      <c r="AW407" s="37">
        <f t="shared" si="102"/>
        <v>94240.7</v>
      </c>
    </row>
    <row r="408" spans="1:49" ht="13.2">
      <c r="A408" s="21">
        <v>391200</v>
      </c>
      <c r="B408" s="11" t="s">
        <v>118</v>
      </c>
      <c r="C408" s="34">
        <v>69826.399999999994</v>
      </c>
      <c r="D408" s="38">
        <f t="shared" si="94"/>
        <v>2493.8000000000002</v>
      </c>
      <c r="E408" s="12">
        <v>28</v>
      </c>
      <c r="F408" s="13">
        <v>23</v>
      </c>
      <c r="G408" s="13">
        <v>34</v>
      </c>
      <c r="H408" s="35">
        <f t="shared" si="95"/>
        <v>1246.9000000000001</v>
      </c>
      <c r="I408" s="36">
        <f t="shared" si="96"/>
        <v>1662.5</v>
      </c>
      <c r="J408" s="37">
        <f t="shared" si="99"/>
        <v>2493.8000000000002</v>
      </c>
      <c r="K408" s="37">
        <f t="shared" si="99"/>
        <v>4987.6000000000004</v>
      </c>
      <c r="L408" s="37">
        <f t="shared" si="99"/>
        <v>7481.4</v>
      </c>
      <c r="M408" s="37">
        <f t="shared" si="99"/>
        <v>9975.2000000000007</v>
      </c>
      <c r="N408" s="37">
        <f t="shared" si="99"/>
        <v>12469</v>
      </c>
      <c r="O408" s="37">
        <f t="shared" si="99"/>
        <v>14962.8</v>
      </c>
      <c r="P408" s="37">
        <f t="shared" si="99"/>
        <v>17456.599999999999</v>
      </c>
      <c r="Q408" s="37">
        <f t="shared" si="99"/>
        <v>19950.400000000001</v>
      </c>
      <c r="R408" s="37">
        <f t="shared" si="99"/>
        <v>22444.2</v>
      </c>
      <c r="S408" s="37">
        <f t="shared" si="99"/>
        <v>24938</v>
      </c>
      <c r="T408" s="37">
        <f t="shared" si="99"/>
        <v>27431.8</v>
      </c>
      <c r="U408" s="37">
        <f t="shared" si="99"/>
        <v>29925.599999999999</v>
      </c>
      <c r="V408" s="37">
        <f t="shared" si="101"/>
        <v>32419.4</v>
      </c>
      <c r="W408" s="37">
        <f t="shared" si="101"/>
        <v>34913.199999999997</v>
      </c>
      <c r="X408" s="37">
        <f t="shared" si="101"/>
        <v>37407</v>
      </c>
      <c r="Y408" s="37">
        <f t="shared" si="101"/>
        <v>39900.800000000003</v>
      </c>
      <c r="Z408" s="37">
        <f t="shared" si="101"/>
        <v>42394.6</v>
      </c>
      <c r="AA408" s="37">
        <f t="shared" si="101"/>
        <v>44888.4</v>
      </c>
      <c r="AB408" s="37">
        <f t="shared" si="101"/>
        <v>47382.2</v>
      </c>
      <c r="AC408" s="37">
        <f t="shared" si="101"/>
        <v>49876</v>
      </c>
      <c r="AD408" s="37">
        <f t="shared" si="101"/>
        <v>52369.8</v>
      </c>
      <c r="AE408" s="37">
        <f t="shared" si="101"/>
        <v>54863.6</v>
      </c>
      <c r="AF408" s="37">
        <f t="shared" si="101"/>
        <v>69826.399999999994</v>
      </c>
      <c r="AG408" s="37">
        <f t="shared" si="100"/>
        <v>69826.399999999994</v>
      </c>
      <c r="AH408" s="37">
        <f t="shared" si="100"/>
        <v>69826.399999999994</v>
      </c>
      <c r="AI408" s="37">
        <f t="shared" si="100"/>
        <v>69826.399999999994</v>
      </c>
      <c r="AJ408" s="37">
        <f t="shared" si="100"/>
        <v>69826.399999999994</v>
      </c>
      <c r="AK408" s="37">
        <f t="shared" si="100"/>
        <v>69826.399999999994</v>
      </c>
      <c r="AL408" s="37">
        <f t="shared" si="100"/>
        <v>69826.399999999994</v>
      </c>
      <c r="AM408" s="37">
        <f t="shared" si="100"/>
        <v>69826.399999999994</v>
      </c>
      <c r="AN408" s="37">
        <f t="shared" si="100"/>
        <v>69826.399999999994</v>
      </c>
      <c r="AO408" s="37">
        <f t="shared" si="100"/>
        <v>69826.399999999994</v>
      </c>
      <c r="AP408" s="37">
        <f t="shared" si="100"/>
        <v>69826.399999999994</v>
      </c>
      <c r="AQ408" s="37">
        <f t="shared" si="100"/>
        <v>69826.399999999994</v>
      </c>
      <c r="AR408" s="37">
        <f t="shared" si="100"/>
        <v>71073.3</v>
      </c>
      <c r="AS408" s="37">
        <f t="shared" si="102"/>
        <v>72320.2</v>
      </c>
      <c r="AT408" s="37">
        <f t="shared" si="102"/>
        <v>73567.100000000006</v>
      </c>
      <c r="AU408" s="37">
        <f t="shared" si="102"/>
        <v>74814</v>
      </c>
      <c r="AV408" s="37">
        <f t="shared" si="102"/>
        <v>76060.899999999994</v>
      </c>
      <c r="AW408" s="37">
        <f t="shared" si="102"/>
        <v>77307.8</v>
      </c>
    </row>
    <row r="409" spans="1:49" ht="24">
      <c r="A409" s="21">
        <v>391210</v>
      </c>
      <c r="B409" s="11" t="s">
        <v>117</v>
      </c>
      <c r="C409" s="34">
        <v>53982</v>
      </c>
      <c r="D409" s="38">
        <f t="shared" si="94"/>
        <v>2699.1</v>
      </c>
      <c r="E409" s="12">
        <v>20</v>
      </c>
      <c r="F409" s="13">
        <v>16</v>
      </c>
      <c r="G409" s="13">
        <v>24</v>
      </c>
      <c r="H409" s="35">
        <f t="shared" si="95"/>
        <v>1349.6</v>
      </c>
      <c r="I409" s="36">
        <f t="shared" si="96"/>
        <v>1799.4</v>
      </c>
      <c r="J409" s="37">
        <f t="shared" si="99"/>
        <v>2699.1</v>
      </c>
      <c r="K409" s="37">
        <f t="shared" si="99"/>
        <v>5398.2</v>
      </c>
      <c r="L409" s="37">
        <f t="shared" si="99"/>
        <v>8097.3</v>
      </c>
      <c r="M409" s="37">
        <f t="shared" si="99"/>
        <v>10796.4</v>
      </c>
      <c r="N409" s="37">
        <f t="shared" si="99"/>
        <v>13495.5</v>
      </c>
      <c r="O409" s="37">
        <f t="shared" si="99"/>
        <v>16194.6</v>
      </c>
      <c r="P409" s="37">
        <f t="shared" si="99"/>
        <v>18893.7</v>
      </c>
      <c r="Q409" s="37">
        <f t="shared" si="99"/>
        <v>21592.799999999999</v>
      </c>
      <c r="R409" s="37">
        <f t="shared" si="99"/>
        <v>24291.9</v>
      </c>
      <c r="S409" s="37">
        <f t="shared" si="99"/>
        <v>26991</v>
      </c>
      <c r="T409" s="37">
        <f t="shared" si="99"/>
        <v>29690.1</v>
      </c>
      <c r="U409" s="37">
        <f t="shared" si="99"/>
        <v>32389.200000000001</v>
      </c>
      <c r="V409" s="37">
        <f t="shared" si="101"/>
        <v>35088.300000000003</v>
      </c>
      <c r="W409" s="37">
        <f t="shared" si="101"/>
        <v>37787.4</v>
      </c>
      <c r="X409" s="37">
        <f t="shared" si="101"/>
        <v>40486.5</v>
      </c>
      <c r="Y409" s="37">
        <f t="shared" si="101"/>
        <v>53982</v>
      </c>
      <c r="Z409" s="37">
        <f t="shared" si="101"/>
        <v>53982</v>
      </c>
      <c r="AA409" s="37">
        <f t="shared" si="101"/>
        <v>53982</v>
      </c>
      <c r="AB409" s="37">
        <f t="shared" si="101"/>
        <v>53982</v>
      </c>
      <c r="AC409" s="37">
        <f t="shared" si="101"/>
        <v>53982</v>
      </c>
      <c r="AD409" s="37">
        <f t="shared" si="101"/>
        <v>53982</v>
      </c>
      <c r="AE409" s="37">
        <f t="shared" si="101"/>
        <v>53982</v>
      </c>
      <c r="AF409" s="37">
        <f t="shared" si="101"/>
        <v>53982</v>
      </c>
      <c r="AG409" s="37">
        <f t="shared" si="100"/>
        <v>53982</v>
      </c>
      <c r="AH409" s="37">
        <f t="shared" si="100"/>
        <v>55331.6</v>
      </c>
      <c r="AI409" s="37">
        <f t="shared" si="100"/>
        <v>56681.2</v>
      </c>
      <c r="AJ409" s="37">
        <f t="shared" si="100"/>
        <v>58030.8</v>
      </c>
      <c r="AK409" s="37">
        <f t="shared" si="100"/>
        <v>59380.4</v>
      </c>
      <c r="AL409" s="37">
        <f t="shared" si="100"/>
        <v>60730</v>
      </c>
      <c r="AM409" s="37">
        <f t="shared" si="100"/>
        <v>62079.6</v>
      </c>
      <c r="AN409" s="37">
        <f t="shared" si="100"/>
        <v>63429.2</v>
      </c>
      <c r="AO409" s="37">
        <f t="shared" si="100"/>
        <v>64778.8</v>
      </c>
      <c r="AP409" s="37">
        <f t="shared" si="100"/>
        <v>66128.399999999994</v>
      </c>
      <c r="AQ409" s="37">
        <f t="shared" si="100"/>
        <v>67478</v>
      </c>
      <c r="AR409" s="37">
        <f t="shared" si="100"/>
        <v>68827.600000000006</v>
      </c>
      <c r="AS409" s="37">
        <f t="shared" si="102"/>
        <v>70177.2</v>
      </c>
      <c r="AT409" s="37">
        <f t="shared" si="102"/>
        <v>71526.8</v>
      </c>
      <c r="AU409" s="37">
        <f t="shared" si="102"/>
        <v>72876.399999999994</v>
      </c>
      <c r="AV409" s="37">
        <f t="shared" si="102"/>
        <v>74226</v>
      </c>
      <c r="AW409" s="37">
        <f t="shared" si="102"/>
        <v>75575.600000000006</v>
      </c>
    </row>
    <row r="410" spans="1:49" ht="24">
      <c r="A410" s="21">
        <v>391220</v>
      </c>
      <c r="B410" s="11" t="s">
        <v>116</v>
      </c>
      <c r="C410" s="34">
        <v>59214</v>
      </c>
      <c r="D410" s="38">
        <f t="shared" si="94"/>
        <v>2960.7</v>
      </c>
      <c r="E410" s="12">
        <v>20</v>
      </c>
      <c r="F410" s="13">
        <v>16</v>
      </c>
      <c r="G410" s="13">
        <v>24</v>
      </c>
      <c r="H410" s="35">
        <f t="shared" si="95"/>
        <v>1480.4</v>
      </c>
      <c r="I410" s="36">
        <f t="shared" si="96"/>
        <v>1973.8</v>
      </c>
      <c r="J410" s="37">
        <f t="shared" si="99"/>
        <v>2960.7</v>
      </c>
      <c r="K410" s="37">
        <f t="shared" si="99"/>
        <v>5921.4</v>
      </c>
      <c r="L410" s="37">
        <f t="shared" si="99"/>
        <v>8882.1</v>
      </c>
      <c r="M410" s="37">
        <f t="shared" si="99"/>
        <v>11842.8</v>
      </c>
      <c r="N410" s="37">
        <f t="shared" si="99"/>
        <v>14803.5</v>
      </c>
      <c r="O410" s="37">
        <f t="shared" si="99"/>
        <v>17764.2</v>
      </c>
      <c r="P410" s="37">
        <f t="shared" ref="P410:AD438" si="103">IF(P$7&lt;$F410,$D410*P$7,IF(P$7&gt;$G410,$C410+(P$7-$G410)*$H410,$C410))</f>
        <v>20724.900000000001</v>
      </c>
      <c r="Q410" s="37">
        <f t="shared" si="103"/>
        <v>23685.599999999999</v>
      </c>
      <c r="R410" s="37">
        <f t="shared" si="103"/>
        <v>26646.3</v>
      </c>
      <c r="S410" s="37">
        <f t="shared" si="103"/>
        <v>29607</v>
      </c>
      <c r="T410" s="37">
        <f t="shared" si="103"/>
        <v>32567.7</v>
      </c>
      <c r="U410" s="37">
        <f t="shared" si="103"/>
        <v>35528.400000000001</v>
      </c>
      <c r="V410" s="37">
        <f t="shared" si="101"/>
        <v>38489.1</v>
      </c>
      <c r="W410" s="37">
        <f t="shared" si="101"/>
        <v>41449.800000000003</v>
      </c>
      <c r="X410" s="37">
        <f t="shared" si="101"/>
        <v>44410.5</v>
      </c>
      <c r="Y410" s="37">
        <f t="shared" si="101"/>
        <v>59214</v>
      </c>
      <c r="Z410" s="37">
        <f t="shared" si="101"/>
        <v>59214</v>
      </c>
      <c r="AA410" s="37">
        <f t="shared" si="101"/>
        <v>59214</v>
      </c>
      <c r="AB410" s="37">
        <f t="shared" si="101"/>
        <v>59214</v>
      </c>
      <c r="AC410" s="37">
        <f t="shared" si="101"/>
        <v>59214</v>
      </c>
      <c r="AD410" s="37">
        <f t="shared" si="101"/>
        <v>59214</v>
      </c>
      <c r="AE410" s="37">
        <f t="shared" si="101"/>
        <v>59214</v>
      </c>
      <c r="AF410" s="37">
        <f t="shared" si="101"/>
        <v>59214</v>
      </c>
      <c r="AG410" s="37">
        <f t="shared" si="100"/>
        <v>59214</v>
      </c>
      <c r="AH410" s="37">
        <f t="shared" si="100"/>
        <v>60694.400000000001</v>
      </c>
      <c r="AI410" s="37">
        <f t="shared" si="100"/>
        <v>62174.8</v>
      </c>
      <c r="AJ410" s="37">
        <f t="shared" si="100"/>
        <v>63655.199999999997</v>
      </c>
      <c r="AK410" s="37">
        <f t="shared" si="100"/>
        <v>65135.6</v>
      </c>
      <c r="AL410" s="37">
        <f t="shared" si="100"/>
        <v>66616</v>
      </c>
      <c r="AM410" s="37">
        <f t="shared" si="100"/>
        <v>68096.399999999994</v>
      </c>
      <c r="AN410" s="37">
        <f t="shared" si="100"/>
        <v>69576.800000000003</v>
      </c>
      <c r="AO410" s="37">
        <f t="shared" si="100"/>
        <v>71057.2</v>
      </c>
      <c r="AP410" s="37">
        <f t="shared" si="100"/>
        <v>72537.600000000006</v>
      </c>
      <c r="AQ410" s="37">
        <f t="shared" si="100"/>
        <v>74018</v>
      </c>
      <c r="AR410" s="37">
        <f t="shared" si="100"/>
        <v>75498.399999999994</v>
      </c>
      <c r="AS410" s="37">
        <f t="shared" si="102"/>
        <v>76978.8</v>
      </c>
      <c r="AT410" s="37">
        <f t="shared" si="102"/>
        <v>78459.199999999997</v>
      </c>
      <c r="AU410" s="37">
        <f t="shared" si="102"/>
        <v>79939.600000000006</v>
      </c>
      <c r="AV410" s="37">
        <f t="shared" si="102"/>
        <v>81420</v>
      </c>
      <c r="AW410" s="37">
        <f t="shared" si="102"/>
        <v>82900.399999999994</v>
      </c>
    </row>
    <row r="411" spans="1:49" ht="13.2">
      <c r="A411" s="21">
        <v>391230</v>
      </c>
      <c r="B411" s="11" t="s">
        <v>115</v>
      </c>
      <c r="C411" s="34">
        <v>32699.200000000001</v>
      </c>
      <c r="D411" s="38">
        <f t="shared" si="94"/>
        <v>2043.7</v>
      </c>
      <c r="E411" s="12">
        <v>16</v>
      </c>
      <c r="F411" s="13">
        <v>13</v>
      </c>
      <c r="G411" s="13">
        <v>20</v>
      </c>
      <c r="H411" s="35">
        <f t="shared" si="95"/>
        <v>1021.9</v>
      </c>
      <c r="I411" s="36">
        <f t="shared" si="96"/>
        <v>1362.5</v>
      </c>
      <c r="J411" s="37">
        <f t="shared" ref="J411:S442" si="104">IF(J$7&lt;$F411,$D411*J$7,IF(J$7&gt;$G411,$C411+(J$7-$G411)*$H411,$C411))</f>
        <v>2043.7</v>
      </c>
      <c r="K411" s="37">
        <f t="shared" si="104"/>
        <v>4087.4</v>
      </c>
      <c r="L411" s="37">
        <f t="shared" si="104"/>
        <v>6131.1</v>
      </c>
      <c r="M411" s="37">
        <f t="shared" si="104"/>
        <v>8174.8</v>
      </c>
      <c r="N411" s="37">
        <f t="shared" si="104"/>
        <v>10218.5</v>
      </c>
      <c r="O411" s="37">
        <f t="shared" si="104"/>
        <v>12262.2</v>
      </c>
      <c r="P411" s="37">
        <f t="shared" si="103"/>
        <v>14305.9</v>
      </c>
      <c r="Q411" s="37">
        <f t="shared" si="103"/>
        <v>16349.6</v>
      </c>
      <c r="R411" s="37">
        <f t="shared" si="103"/>
        <v>18393.3</v>
      </c>
      <c r="S411" s="37">
        <f t="shared" si="103"/>
        <v>20437</v>
      </c>
      <c r="T411" s="37">
        <f t="shared" si="103"/>
        <v>22480.7</v>
      </c>
      <c r="U411" s="37">
        <f t="shared" si="103"/>
        <v>24524.400000000001</v>
      </c>
      <c r="V411" s="37">
        <f t="shared" si="101"/>
        <v>32699.200000000001</v>
      </c>
      <c r="W411" s="37">
        <f t="shared" si="101"/>
        <v>32699.200000000001</v>
      </c>
      <c r="X411" s="37">
        <f t="shared" si="101"/>
        <v>32699.200000000001</v>
      </c>
      <c r="Y411" s="37">
        <f t="shared" si="101"/>
        <v>32699.200000000001</v>
      </c>
      <c r="Z411" s="37">
        <f t="shared" si="101"/>
        <v>32699.200000000001</v>
      </c>
      <c r="AA411" s="37">
        <f t="shared" si="101"/>
        <v>32699.200000000001</v>
      </c>
      <c r="AB411" s="37">
        <f t="shared" si="101"/>
        <v>32699.200000000001</v>
      </c>
      <c r="AC411" s="37">
        <f t="shared" si="101"/>
        <v>32699.200000000001</v>
      </c>
      <c r="AD411" s="37">
        <f t="shared" si="101"/>
        <v>33721.1</v>
      </c>
      <c r="AE411" s="37">
        <f t="shared" si="101"/>
        <v>34743</v>
      </c>
      <c r="AF411" s="37">
        <f t="shared" si="101"/>
        <v>35764.9</v>
      </c>
      <c r="AG411" s="37">
        <f t="shared" si="100"/>
        <v>36786.800000000003</v>
      </c>
      <c r="AH411" s="37">
        <f t="shared" si="100"/>
        <v>37808.699999999997</v>
      </c>
      <c r="AI411" s="37">
        <f t="shared" si="100"/>
        <v>38830.6</v>
      </c>
      <c r="AJ411" s="37">
        <f t="shared" si="100"/>
        <v>39852.5</v>
      </c>
      <c r="AK411" s="37">
        <f t="shared" si="100"/>
        <v>40874.400000000001</v>
      </c>
      <c r="AL411" s="37">
        <f t="shared" si="100"/>
        <v>41896.300000000003</v>
      </c>
      <c r="AM411" s="37">
        <f t="shared" si="100"/>
        <v>42918.2</v>
      </c>
      <c r="AN411" s="37">
        <f t="shared" si="100"/>
        <v>43940.1</v>
      </c>
      <c r="AO411" s="37">
        <f t="shared" si="100"/>
        <v>44962</v>
      </c>
      <c r="AP411" s="37">
        <f t="shared" si="100"/>
        <v>45983.9</v>
      </c>
      <c r="AQ411" s="37">
        <f t="shared" si="100"/>
        <v>47005.8</v>
      </c>
      <c r="AR411" s="37">
        <f t="shared" si="100"/>
        <v>48027.7</v>
      </c>
      <c r="AS411" s="37">
        <f t="shared" si="102"/>
        <v>49049.599999999999</v>
      </c>
      <c r="AT411" s="37">
        <f t="shared" si="102"/>
        <v>50071.5</v>
      </c>
      <c r="AU411" s="37">
        <f t="shared" si="102"/>
        <v>51093.4</v>
      </c>
      <c r="AV411" s="37">
        <f t="shared" si="102"/>
        <v>52115.3</v>
      </c>
      <c r="AW411" s="37">
        <f t="shared" si="102"/>
        <v>53137.2</v>
      </c>
    </row>
    <row r="412" spans="1:49" ht="13.2">
      <c r="A412" s="21">
        <v>391250</v>
      </c>
      <c r="B412" s="11" t="s">
        <v>114</v>
      </c>
      <c r="C412" s="34">
        <v>38828.800000000003</v>
      </c>
      <c r="D412" s="38">
        <f t="shared" si="94"/>
        <v>2426.8000000000002</v>
      </c>
      <c r="E412" s="12">
        <v>16</v>
      </c>
      <c r="F412" s="13">
        <v>13</v>
      </c>
      <c r="G412" s="13">
        <v>20</v>
      </c>
      <c r="H412" s="35">
        <f t="shared" si="95"/>
        <v>1213.4000000000001</v>
      </c>
      <c r="I412" s="36">
        <f t="shared" si="96"/>
        <v>1617.9</v>
      </c>
      <c r="J412" s="37">
        <f t="shared" si="104"/>
        <v>2426.8000000000002</v>
      </c>
      <c r="K412" s="37">
        <f t="shared" si="104"/>
        <v>4853.6000000000004</v>
      </c>
      <c r="L412" s="37">
        <f t="shared" si="104"/>
        <v>7280.4</v>
      </c>
      <c r="M412" s="37">
        <f t="shared" si="104"/>
        <v>9707.2000000000007</v>
      </c>
      <c r="N412" s="37">
        <f t="shared" si="104"/>
        <v>12134</v>
      </c>
      <c r="O412" s="37">
        <f t="shared" si="104"/>
        <v>14560.8</v>
      </c>
      <c r="P412" s="37">
        <f t="shared" si="103"/>
        <v>16987.599999999999</v>
      </c>
      <c r="Q412" s="37">
        <f t="shared" si="103"/>
        <v>19414.400000000001</v>
      </c>
      <c r="R412" s="37">
        <f t="shared" si="103"/>
        <v>21841.200000000001</v>
      </c>
      <c r="S412" s="37">
        <f t="shared" si="103"/>
        <v>24268</v>
      </c>
      <c r="T412" s="37">
        <f t="shared" si="103"/>
        <v>26694.799999999999</v>
      </c>
      <c r="U412" s="37">
        <f t="shared" si="103"/>
        <v>29121.599999999999</v>
      </c>
      <c r="V412" s="37">
        <f t="shared" si="101"/>
        <v>38828.800000000003</v>
      </c>
      <c r="W412" s="37">
        <f t="shared" si="101"/>
        <v>38828.800000000003</v>
      </c>
      <c r="X412" s="37">
        <f t="shared" si="101"/>
        <v>38828.800000000003</v>
      </c>
      <c r="Y412" s="37">
        <f t="shared" si="101"/>
        <v>38828.800000000003</v>
      </c>
      <c r="Z412" s="37">
        <f t="shared" si="101"/>
        <v>38828.800000000003</v>
      </c>
      <c r="AA412" s="37">
        <f t="shared" si="101"/>
        <v>38828.800000000003</v>
      </c>
      <c r="AB412" s="37">
        <f t="shared" si="101"/>
        <v>38828.800000000003</v>
      </c>
      <c r="AC412" s="37">
        <f t="shared" si="101"/>
        <v>38828.800000000003</v>
      </c>
      <c r="AD412" s="37">
        <f t="shared" si="101"/>
        <v>40042.199999999997</v>
      </c>
      <c r="AE412" s="37">
        <f t="shared" si="101"/>
        <v>41255.599999999999</v>
      </c>
      <c r="AF412" s="37">
        <f t="shared" si="101"/>
        <v>42469</v>
      </c>
      <c r="AG412" s="37">
        <f t="shared" si="100"/>
        <v>43682.400000000001</v>
      </c>
      <c r="AH412" s="37">
        <f t="shared" si="100"/>
        <v>44895.8</v>
      </c>
      <c r="AI412" s="37">
        <f t="shared" si="100"/>
        <v>46109.2</v>
      </c>
      <c r="AJ412" s="37">
        <f t="shared" si="100"/>
        <v>47322.6</v>
      </c>
      <c r="AK412" s="37">
        <f t="shared" si="100"/>
        <v>48536</v>
      </c>
      <c r="AL412" s="37">
        <f t="shared" si="100"/>
        <v>49749.4</v>
      </c>
      <c r="AM412" s="37">
        <f t="shared" si="100"/>
        <v>50962.8</v>
      </c>
      <c r="AN412" s="37">
        <f t="shared" si="100"/>
        <v>52176.2</v>
      </c>
      <c r="AO412" s="37">
        <f t="shared" si="100"/>
        <v>53389.599999999999</v>
      </c>
      <c r="AP412" s="37">
        <f t="shared" si="100"/>
        <v>54603</v>
      </c>
      <c r="AQ412" s="37">
        <f t="shared" si="100"/>
        <v>55816.4</v>
      </c>
      <c r="AR412" s="37">
        <f t="shared" si="100"/>
        <v>57029.8</v>
      </c>
      <c r="AS412" s="37">
        <f t="shared" si="102"/>
        <v>58243.199999999997</v>
      </c>
      <c r="AT412" s="37">
        <f t="shared" si="102"/>
        <v>59456.6</v>
      </c>
      <c r="AU412" s="37">
        <f t="shared" si="102"/>
        <v>60670</v>
      </c>
      <c r="AV412" s="37">
        <f t="shared" si="102"/>
        <v>61883.4</v>
      </c>
      <c r="AW412" s="37">
        <f t="shared" si="102"/>
        <v>63096.800000000003</v>
      </c>
    </row>
    <row r="413" spans="1:49" ht="13.2">
      <c r="A413" s="21">
        <v>391260</v>
      </c>
      <c r="B413" s="11" t="s">
        <v>113</v>
      </c>
      <c r="C413" s="34">
        <v>50485.599999999999</v>
      </c>
      <c r="D413" s="38">
        <f t="shared" si="94"/>
        <v>2294.8000000000002</v>
      </c>
      <c r="E413" s="12">
        <v>22</v>
      </c>
      <c r="F413" s="13">
        <v>18</v>
      </c>
      <c r="G413" s="13">
        <v>27</v>
      </c>
      <c r="H413" s="35">
        <f t="shared" si="95"/>
        <v>1147.4000000000001</v>
      </c>
      <c r="I413" s="36">
        <f t="shared" si="96"/>
        <v>1529.9</v>
      </c>
      <c r="J413" s="37">
        <f t="shared" si="104"/>
        <v>2294.8000000000002</v>
      </c>
      <c r="K413" s="37">
        <f t="shared" si="104"/>
        <v>4589.6000000000004</v>
      </c>
      <c r="L413" s="37">
        <f t="shared" si="104"/>
        <v>6884.4</v>
      </c>
      <c r="M413" s="37">
        <f t="shared" si="104"/>
        <v>9179.2000000000007</v>
      </c>
      <c r="N413" s="37">
        <f t="shared" si="104"/>
        <v>11474</v>
      </c>
      <c r="O413" s="37">
        <f t="shared" si="104"/>
        <v>13768.8</v>
      </c>
      <c r="P413" s="37">
        <f t="shared" si="103"/>
        <v>16063.6</v>
      </c>
      <c r="Q413" s="37">
        <f t="shared" si="103"/>
        <v>18358.400000000001</v>
      </c>
      <c r="R413" s="37">
        <f t="shared" si="103"/>
        <v>20653.2</v>
      </c>
      <c r="S413" s="37">
        <f t="shared" si="103"/>
        <v>22948</v>
      </c>
      <c r="T413" s="37">
        <f t="shared" si="103"/>
        <v>25242.799999999999</v>
      </c>
      <c r="U413" s="37">
        <f t="shared" si="103"/>
        <v>27537.599999999999</v>
      </c>
      <c r="V413" s="37">
        <f t="shared" si="101"/>
        <v>29832.400000000001</v>
      </c>
      <c r="W413" s="37">
        <f t="shared" si="101"/>
        <v>32127.200000000001</v>
      </c>
      <c r="X413" s="37">
        <f t="shared" ref="X413:AM432" si="105">IF(X$7&lt;$F413,$D413*X$7,IF(X$7&gt;$G413,$C413+(X$7-$G413)*$H413,$C413))</f>
        <v>34422</v>
      </c>
      <c r="Y413" s="37">
        <f t="shared" si="105"/>
        <v>36716.800000000003</v>
      </c>
      <c r="Z413" s="37">
        <f t="shared" si="105"/>
        <v>39011.599999999999</v>
      </c>
      <c r="AA413" s="37">
        <f t="shared" si="105"/>
        <v>50485.599999999999</v>
      </c>
      <c r="AB413" s="37">
        <f t="shared" si="105"/>
        <v>50485.599999999999</v>
      </c>
      <c r="AC413" s="37">
        <f t="shared" si="105"/>
        <v>50485.599999999999</v>
      </c>
      <c r="AD413" s="37">
        <f t="shared" si="105"/>
        <v>50485.599999999999</v>
      </c>
      <c r="AE413" s="37">
        <f t="shared" si="105"/>
        <v>50485.599999999999</v>
      </c>
      <c r="AF413" s="37">
        <f t="shared" si="105"/>
        <v>50485.599999999999</v>
      </c>
      <c r="AG413" s="37">
        <f t="shared" si="100"/>
        <v>50485.599999999999</v>
      </c>
      <c r="AH413" s="37">
        <f t="shared" si="100"/>
        <v>50485.599999999999</v>
      </c>
      <c r="AI413" s="37">
        <f t="shared" si="100"/>
        <v>50485.599999999999</v>
      </c>
      <c r="AJ413" s="37">
        <f t="shared" si="100"/>
        <v>50485.599999999999</v>
      </c>
      <c r="AK413" s="37">
        <f t="shared" si="100"/>
        <v>51633</v>
      </c>
      <c r="AL413" s="37">
        <f t="shared" si="100"/>
        <v>52780.4</v>
      </c>
      <c r="AM413" s="37">
        <f t="shared" si="100"/>
        <v>53927.8</v>
      </c>
      <c r="AN413" s="37">
        <f t="shared" si="100"/>
        <v>55075.199999999997</v>
      </c>
      <c r="AO413" s="37">
        <f t="shared" si="100"/>
        <v>56222.6</v>
      </c>
      <c r="AP413" s="37">
        <f t="shared" si="100"/>
        <v>57370</v>
      </c>
      <c r="AQ413" s="37">
        <f t="shared" si="100"/>
        <v>58517.4</v>
      </c>
      <c r="AR413" s="37">
        <f t="shared" si="100"/>
        <v>59664.800000000003</v>
      </c>
      <c r="AS413" s="37">
        <f t="shared" si="102"/>
        <v>60812.2</v>
      </c>
      <c r="AT413" s="37">
        <f t="shared" si="102"/>
        <v>61959.6</v>
      </c>
      <c r="AU413" s="37">
        <f t="shared" si="102"/>
        <v>63107</v>
      </c>
      <c r="AV413" s="37">
        <f t="shared" si="102"/>
        <v>64254.400000000001</v>
      </c>
      <c r="AW413" s="37">
        <f t="shared" si="102"/>
        <v>65401.8</v>
      </c>
    </row>
    <row r="414" spans="1:49" ht="13.2">
      <c r="A414" s="21">
        <v>391270</v>
      </c>
      <c r="B414" s="11" t="s">
        <v>112</v>
      </c>
      <c r="C414" s="34">
        <v>44250</v>
      </c>
      <c r="D414" s="38">
        <f t="shared" si="94"/>
        <v>2212.5</v>
      </c>
      <c r="E414" s="12">
        <v>20</v>
      </c>
      <c r="F414" s="13">
        <v>16</v>
      </c>
      <c r="G414" s="13">
        <v>24</v>
      </c>
      <c r="H414" s="35">
        <f t="shared" si="95"/>
        <v>1106.3</v>
      </c>
      <c r="I414" s="36">
        <f t="shared" si="96"/>
        <v>1475</v>
      </c>
      <c r="J414" s="37">
        <f t="shared" si="104"/>
        <v>2212.5</v>
      </c>
      <c r="K414" s="37">
        <f t="shared" si="104"/>
        <v>4425</v>
      </c>
      <c r="L414" s="37">
        <f t="shared" si="104"/>
        <v>6637.5</v>
      </c>
      <c r="M414" s="37">
        <f t="shared" si="104"/>
        <v>8850</v>
      </c>
      <c r="N414" s="37">
        <f t="shared" si="104"/>
        <v>11062.5</v>
      </c>
      <c r="O414" s="37">
        <f t="shared" si="104"/>
        <v>13275</v>
      </c>
      <c r="P414" s="37">
        <f t="shared" si="103"/>
        <v>15487.5</v>
      </c>
      <c r="Q414" s="37">
        <f t="shared" si="103"/>
        <v>17700</v>
      </c>
      <c r="R414" s="37">
        <f t="shared" si="103"/>
        <v>19912.5</v>
      </c>
      <c r="S414" s="37">
        <f t="shared" si="103"/>
        <v>22125</v>
      </c>
      <c r="T414" s="37">
        <f t="shared" si="103"/>
        <v>24337.5</v>
      </c>
      <c r="U414" s="37">
        <f t="shared" si="103"/>
        <v>26550</v>
      </c>
      <c r="V414" s="37">
        <f t="shared" si="103"/>
        <v>28762.5</v>
      </c>
      <c r="W414" s="37">
        <f t="shared" si="103"/>
        <v>30975</v>
      </c>
      <c r="X414" s="37">
        <f t="shared" si="105"/>
        <v>33187.5</v>
      </c>
      <c r="Y414" s="37">
        <f t="shared" si="105"/>
        <v>44250</v>
      </c>
      <c r="Z414" s="37">
        <f t="shared" si="105"/>
        <v>44250</v>
      </c>
      <c r="AA414" s="37">
        <f t="shared" si="105"/>
        <v>44250</v>
      </c>
      <c r="AB414" s="37">
        <f t="shared" si="105"/>
        <v>44250</v>
      </c>
      <c r="AC414" s="37">
        <f t="shared" si="105"/>
        <v>44250</v>
      </c>
      <c r="AD414" s="37">
        <f t="shared" si="105"/>
        <v>44250</v>
      </c>
      <c r="AE414" s="37">
        <f t="shared" si="105"/>
        <v>44250</v>
      </c>
      <c r="AF414" s="37">
        <f t="shared" si="105"/>
        <v>44250</v>
      </c>
      <c r="AG414" s="37">
        <f t="shared" si="100"/>
        <v>44250</v>
      </c>
      <c r="AH414" s="37">
        <f t="shared" si="100"/>
        <v>45356.3</v>
      </c>
      <c r="AI414" s="37">
        <f t="shared" si="100"/>
        <v>46462.6</v>
      </c>
      <c r="AJ414" s="37">
        <f t="shared" si="100"/>
        <v>47568.9</v>
      </c>
      <c r="AK414" s="37">
        <f t="shared" si="100"/>
        <v>48675.199999999997</v>
      </c>
      <c r="AL414" s="37">
        <f t="shared" si="100"/>
        <v>49781.5</v>
      </c>
      <c r="AM414" s="37">
        <f t="shared" si="100"/>
        <v>50887.8</v>
      </c>
      <c r="AN414" s="37">
        <f t="shared" si="100"/>
        <v>51994.1</v>
      </c>
      <c r="AO414" s="37">
        <f t="shared" si="100"/>
        <v>53100.4</v>
      </c>
      <c r="AP414" s="37">
        <f t="shared" si="100"/>
        <v>54206.7</v>
      </c>
      <c r="AQ414" s="37">
        <f t="shared" si="100"/>
        <v>55313</v>
      </c>
      <c r="AR414" s="37">
        <f t="shared" si="100"/>
        <v>56419.3</v>
      </c>
      <c r="AS414" s="37">
        <f t="shared" si="102"/>
        <v>57525.599999999999</v>
      </c>
      <c r="AT414" s="37">
        <f t="shared" si="102"/>
        <v>58631.9</v>
      </c>
      <c r="AU414" s="37">
        <f t="shared" si="102"/>
        <v>59738.2</v>
      </c>
      <c r="AV414" s="37">
        <f t="shared" si="102"/>
        <v>60844.5</v>
      </c>
      <c r="AW414" s="37">
        <f t="shared" si="102"/>
        <v>61950.8</v>
      </c>
    </row>
    <row r="415" spans="1:49" ht="13.2">
      <c r="A415" s="21">
        <v>391280</v>
      </c>
      <c r="B415" s="11" t="s">
        <v>111</v>
      </c>
      <c r="C415" s="34">
        <v>49310.1</v>
      </c>
      <c r="D415" s="38">
        <f t="shared" si="94"/>
        <v>2348.1</v>
      </c>
      <c r="E415" s="12">
        <v>21</v>
      </c>
      <c r="F415" s="13">
        <v>17</v>
      </c>
      <c r="G415" s="13">
        <v>26</v>
      </c>
      <c r="H415" s="35">
        <f t="shared" si="95"/>
        <v>1174.0999999999999</v>
      </c>
      <c r="I415" s="36">
        <f t="shared" si="96"/>
        <v>1565.4</v>
      </c>
      <c r="J415" s="37">
        <f t="shared" si="104"/>
        <v>2348.1</v>
      </c>
      <c r="K415" s="37">
        <f t="shared" si="104"/>
        <v>4696.2</v>
      </c>
      <c r="L415" s="37">
        <f t="shared" si="104"/>
        <v>7044.3</v>
      </c>
      <c r="M415" s="37">
        <f t="shared" si="104"/>
        <v>9392.4</v>
      </c>
      <c r="N415" s="37">
        <f t="shared" si="104"/>
        <v>11740.5</v>
      </c>
      <c r="O415" s="37">
        <f t="shared" si="104"/>
        <v>14088.6</v>
      </c>
      <c r="P415" s="37">
        <f t="shared" si="103"/>
        <v>16436.7</v>
      </c>
      <c r="Q415" s="37">
        <f t="shared" si="103"/>
        <v>18784.8</v>
      </c>
      <c r="R415" s="37">
        <f t="shared" si="103"/>
        <v>21132.9</v>
      </c>
      <c r="S415" s="37">
        <f t="shared" si="103"/>
        <v>23481</v>
      </c>
      <c r="T415" s="37">
        <f t="shared" si="103"/>
        <v>25829.1</v>
      </c>
      <c r="U415" s="37">
        <f t="shared" si="103"/>
        <v>28177.200000000001</v>
      </c>
      <c r="V415" s="37">
        <f t="shared" si="103"/>
        <v>30525.3</v>
      </c>
      <c r="W415" s="37">
        <f t="shared" si="103"/>
        <v>32873.4</v>
      </c>
      <c r="X415" s="37">
        <f t="shared" si="105"/>
        <v>35221.5</v>
      </c>
      <c r="Y415" s="37">
        <f t="shared" si="105"/>
        <v>37569.599999999999</v>
      </c>
      <c r="Z415" s="37">
        <f t="shared" si="105"/>
        <v>49310.1</v>
      </c>
      <c r="AA415" s="37">
        <f t="shared" si="105"/>
        <v>49310.1</v>
      </c>
      <c r="AB415" s="37">
        <f t="shared" si="105"/>
        <v>49310.1</v>
      </c>
      <c r="AC415" s="37">
        <f t="shared" si="105"/>
        <v>49310.1</v>
      </c>
      <c r="AD415" s="37">
        <f t="shared" si="105"/>
        <v>49310.1</v>
      </c>
      <c r="AE415" s="37">
        <f t="shared" si="105"/>
        <v>49310.1</v>
      </c>
      <c r="AF415" s="37">
        <f t="shared" si="105"/>
        <v>49310.1</v>
      </c>
      <c r="AG415" s="37">
        <f t="shared" si="100"/>
        <v>49310.1</v>
      </c>
      <c r="AH415" s="37">
        <f t="shared" si="100"/>
        <v>49310.1</v>
      </c>
      <c r="AI415" s="37">
        <f t="shared" si="100"/>
        <v>49310.1</v>
      </c>
      <c r="AJ415" s="37">
        <f t="shared" si="100"/>
        <v>50484.2</v>
      </c>
      <c r="AK415" s="37">
        <f t="shared" si="100"/>
        <v>51658.3</v>
      </c>
      <c r="AL415" s="37">
        <f t="shared" si="100"/>
        <v>52832.4</v>
      </c>
      <c r="AM415" s="37">
        <f t="shared" si="100"/>
        <v>54006.5</v>
      </c>
      <c r="AN415" s="37">
        <f t="shared" si="100"/>
        <v>55180.6</v>
      </c>
      <c r="AO415" s="37">
        <f t="shared" si="100"/>
        <v>56354.7</v>
      </c>
      <c r="AP415" s="37">
        <f t="shared" si="100"/>
        <v>57528.800000000003</v>
      </c>
      <c r="AQ415" s="37">
        <f t="shared" si="100"/>
        <v>58702.9</v>
      </c>
      <c r="AR415" s="37">
        <f t="shared" si="100"/>
        <v>59877</v>
      </c>
      <c r="AS415" s="37">
        <f t="shared" si="102"/>
        <v>61051.1</v>
      </c>
      <c r="AT415" s="37">
        <f t="shared" si="102"/>
        <v>62225.2</v>
      </c>
      <c r="AU415" s="37">
        <f t="shared" si="102"/>
        <v>63399.3</v>
      </c>
      <c r="AV415" s="37">
        <f t="shared" si="102"/>
        <v>64573.4</v>
      </c>
      <c r="AW415" s="37">
        <f t="shared" si="102"/>
        <v>65747.5</v>
      </c>
    </row>
    <row r="416" spans="1:49" ht="13.2">
      <c r="A416" s="21">
        <v>391290</v>
      </c>
      <c r="B416" s="11" t="s">
        <v>110</v>
      </c>
      <c r="C416" s="34">
        <v>24992.5</v>
      </c>
      <c r="D416" s="38">
        <f t="shared" si="94"/>
        <v>1922.5</v>
      </c>
      <c r="E416" s="12">
        <v>13</v>
      </c>
      <c r="F416" s="13">
        <v>11</v>
      </c>
      <c r="G416" s="13">
        <v>16</v>
      </c>
      <c r="H416" s="35">
        <f t="shared" si="95"/>
        <v>961.3</v>
      </c>
      <c r="I416" s="36">
        <f t="shared" si="96"/>
        <v>1281.7</v>
      </c>
      <c r="J416" s="37">
        <f t="shared" si="104"/>
        <v>1922.5</v>
      </c>
      <c r="K416" s="37">
        <f t="shared" si="104"/>
        <v>3845</v>
      </c>
      <c r="L416" s="37">
        <f t="shared" si="104"/>
        <v>5767.5</v>
      </c>
      <c r="M416" s="37">
        <f t="shared" si="104"/>
        <v>7690</v>
      </c>
      <c r="N416" s="37">
        <f t="shared" si="104"/>
        <v>9612.5</v>
      </c>
      <c r="O416" s="37">
        <f t="shared" si="104"/>
        <v>11535</v>
      </c>
      <c r="P416" s="37">
        <f t="shared" si="103"/>
        <v>13457.5</v>
      </c>
      <c r="Q416" s="37">
        <f t="shared" si="103"/>
        <v>15380</v>
      </c>
      <c r="R416" s="37">
        <f t="shared" si="103"/>
        <v>17302.5</v>
      </c>
      <c r="S416" s="37">
        <f t="shared" si="103"/>
        <v>19225</v>
      </c>
      <c r="T416" s="37">
        <f t="shared" si="103"/>
        <v>24992.5</v>
      </c>
      <c r="U416" s="37">
        <f t="shared" si="103"/>
        <v>24992.5</v>
      </c>
      <c r="V416" s="37">
        <f t="shared" si="103"/>
        <v>24992.5</v>
      </c>
      <c r="W416" s="37">
        <f t="shared" si="103"/>
        <v>24992.5</v>
      </c>
      <c r="X416" s="37">
        <f t="shared" si="105"/>
        <v>24992.5</v>
      </c>
      <c r="Y416" s="37">
        <f t="shared" si="105"/>
        <v>24992.5</v>
      </c>
      <c r="Z416" s="37">
        <f t="shared" si="105"/>
        <v>25953.8</v>
      </c>
      <c r="AA416" s="37">
        <f t="shared" si="105"/>
        <v>26915.1</v>
      </c>
      <c r="AB416" s="37">
        <f t="shared" si="105"/>
        <v>27876.400000000001</v>
      </c>
      <c r="AC416" s="37">
        <f t="shared" si="105"/>
        <v>28837.7</v>
      </c>
      <c r="AD416" s="37">
        <f t="shared" si="105"/>
        <v>29799</v>
      </c>
      <c r="AE416" s="37">
        <f t="shared" si="105"/>
        <v>30760.3</v>
      </c>
      <c r="AF416" s="37">
        <f t="shared" si="105"/>
        <v>31721.599999999999</v>
      </c>
      <c r="AG416" s="37">
        <f t="shared" si="100"/>
        <v>32682.9</v>
      </c>
      <c r="AH416" s="37">
        <f t="shared" si="100"/>
        <v>33644.199999999997</v>
      </c>
      <c r="AI416" s="37">
        <f t="shared" si="100"/>
        <v>34605.5</v>
      </c>
      <c r="AJ416" s="37">
        <f t="shared" si="100"/>
        <v>35566.800000000003</v>
      </c>
      <c r="AK416" s="37">
        <f t="shared" si="100"/>
        <v>36528.1</v>
      </c>
      <c r="AL416" s="37">
        <f t="shared" si="100"/>
        <v>37489.4</v>
      </c>
      <c r="AM416" s="37">
        <f t="shared" si="100"/>
        <v>38450.699999999997</v>
      </c>
      <c r="AN416" s="37">
        <f t="shared" si="100"/>
        <v>39412</v>
      </c>
      <c r="AO416" s="37">
        <f t="shared" si="100"/>
        <v>40373.300000000003</v>
      </c>
      <c r="AP416" s="37">
        <f t="shared" si="100"/>
        <v>41334.6</v>
      </c>
      <c r="AQ416" s="37">
        <f t="shared" si="100"/>
        <v>42295.9</v>
      </c>
      <c r="AR416" s="37">
        <f t="shared" si="100"/>
        <v>43257.2</v>
      </c>
      <c r="AS416" s="37">
        <f t="shared" si="102"/>
        <v>44218.5</v>
      </c>
      <c r="AT416" s="37">
        <f t="shared" si="102"/>
        <v>45179.8</v>
      </c>
      <c r="AU416" s="37">
        <f t="shared" si="102"/>
        <v>46141.1</v>
      </c>
      <c r="AV416" s="37">
        <f t="shared" si="102"/>
        <v>47102.400000000001</v>
      </c>
      <c r="AW416" s="37">
        <f t="shared" si="102"/>
        <v>48063.7</v>
      </c>
    </row>
    <row r="417" spans="1:49" ht="13.2">
      <c r="A417" s="21">
        <v>391300</v>
      </c>
      <c r="B417" s="11" t="s">
        <v>109</v>
      </c>
      <c r="C417" s="34">
        <v>27315.4</v>
      </c>
      <c r="D417" s="38">
        <f t="shared" si="94"/>
        <v>1951.1</v>
      </c>
      <c r="E417" s="12">
        <v>14</v>
      </c>
      <c r="F417" s="13">
        <v>12</v>
      </c>
      <c r="G417" s="13">
        <v>17</v>
      </c>
      <c r="H417" s="35">
        <f t="shared" si="95"/>
        <v>975.6</v>
      </c>
      <c r="I417" s="36">
        <f t="shared" si="96"/>
        <v>1300.7</v>
      </c>
      <c r="J417" s="37">
        <f t="shared" si="104"/>
        <v>1951.1</v>
      </c>
      <c r="K417" s="37">
        <f t="shared" si="104"/>
        <v>3902.2</v>
      </c>
      <c r="L417" s="37">
        <f t="shared" si="104"/>
        <v>5853.3</v>
      </c>
      <c r="M417" s="37">
        <f t="shared" si="104"/>
        <v>7804.4</v>
      </c>
      <c r="N417" s="37">
        <f t="shared" si="104"/>
        <v>9755.5</v>
      </c>
      <c r="O417" s="37">
        <f t="shared" si="104"/>
        <v>11706.6</v>
      </c>
      <c r="P417" s="37">
        <f t="shared" si="103"/>
        <v>13657.7</v>
      </c>
      <c r="Q417" s="37">
        <f t="shared" si="103"/>
        <v>15608.8</v>
      </c>
      <c r="R417" s="37">
        <f t="shared" si="103"/>
        <v>17559.900000000001</v>
      </c>
      <c r="S417" s="37">
        <f t="shared" si="103"/>
        <v>19511</v>
      </c>
      <c r="T417" s="37">
        <f t="shared" si="103"/>
        <v>21462.1</v>
      </c>
      <c r="U417" s="37">
        <f t="shared" si="103"/>
        <v>27315.4</v>
      </c>
      <c r="V417" s="37">
        <f t="shared" si="103"/>
        <v>27315.4</v>
      </c>
      <c r="W417" s="37">
        <f t="shared" si="103"/>
        <v>27315.4</v>
      </c>
      <c r="X417" s="37">
        <f t="shared" si="105"/>
        <v>27315.4</v>
      </c>
      <c r="Y417" s="37">
        <f t="shared" si="105"/>
        <v>27315.4</v>
      </c>
      <c r="Z417" s="37">
        <f t="shared" si="105"/>
        <v>27315.4</v>
      </c>
      <c r="AA417" s="37">
        <f t="shared" si="105"/>
        <v>28291</v>
      </c>
      <c r="AB417" s="37">
        <f t="shared" si="105"/>
        <v>29266.6</v>
      </c>
      <c r="AC417" s="37">
        <f t="shared" si="105"/>
        <v>30242.2</v>
      </c>
      <c r="AD417" s="37">
        <f t="shared" si="105"/>
        <v>31217.8</v>
      </c>
      <c r="AE417" s="37">
        <f t="shared" si="105"/>
        <v>32193.4</v>
      </c>
      <c r="AF417" s="37">
        <f t="shared" si="105"/>
        <v>33169</v>
      </c>
      <c r="AG417" s="37">
        <f t="shared" si="100"/>
        <v>34144.6</v>
      </c>
      <c r="AH417" s="37">
        <f t="shared" si="100"/>
        <v>35120.199999999997</v>
      </c>
      <c r="AI417" s="37">
        <f t="shared" si="100"/>
        <v>36095.800000000003</v>
      </c>
      <c r="AJ417" s="37">
        <f t="shared" si="100"/>
        <v>37071.4</v>
      </c>
      <c r="AK417" s="37">
        <f t="shared" si="100"/>
        <v>38047</v>
      </c>
      <c r="AL417" s="37">
        <f t="shared" si="100"/>
        <v>39022.6</v>
      </c>
      <c r="AM417" s="37">
        <f t="shared" si="100"/>
        <v>39998.199999999997</v>
      </c>
      <c r="AN417" s="37">
        <f t="shared" si="100"/>
        <v>40973.800000000003</v>
      </c>
      <c r="AO417" s="37">
        <f t="shared" si="100"/>
        <v>41949.4</v>
      </c>
      <c r="AP417" s="37">
        <f t="shared" si="100"/>
        <v>42925</v>
      </c>
      <c r="AQ417" s="37">
        <f t="shared" si="100"/>
        <v>43900.6</v>
      </c>
      <c r="AR417" s="37">
        <f t="shared" si="100"/>
        <v>44876.2</v>
      </c>
      <c r="AS417" s="37">
        <f t="shared" si="102"/>
        <v>45851.8</v>
      </c>
      <c r="AT417" s="37">
        <f t="shared" si="102"/>
        <v>46827.4</v>
      </c>
      <c r="AU417" s="37">
        <f t="shared" si="102"/>
        <v>47803</v>
      </c>
      <c r="AV417" s="37">
        <f t="shared" si="102"/>
        <v>48778.6</v>
      </c>
      <c r="AW417" s="37">
        <f t="shared" si="102"/>
        <v>49754.2</v>
      </c>
    </row>
    <row r="418" spans="1:49" ht="13.2">
      <c r="A418" s="21">
        <v>391310</v>
      </c>
      <c r="B418" s="11" t="s">
        <v>108</v>
      </c>
      <c r="C418" s="34">
        <v>36593.599999999999</v>
      </c>
      <c r="D418" s="38">
        <f t="shared" si="94"/>
        <v>2287.1</v>
      </c>
      <c r="E418" s="12">
        <v>16</v>
      </c>
      <c r="F418" s="13">
        <v>13</v>
      </c>
      <c r="G418" s="13">
        <v>20</v>
      </c>
      <c r="H418" s="35">
        <f t="shared" si="95"/>
        <v>1143.5999999999999</v>
      </c>
      <c r="I418" s="36">
        <f t="shared" si="96"/>
        <v>1524.7</v>
      </c>
      <c r="J418" s="37">
        <f t="shared" si="104"/>
        <v>2287.1</v>
      </c>
      <c r="K418" s="37">
        <f t="shared" si="104"/>
        <v>4574.2</v>
      </c>
      <c r="L418" s="37">
        <f t="shared" si="104"/>
        <v>6861.3</v>
      </c>
      <c r="M418" s="37">
        <f t="shared" si="104"/>
        <v>9148.4</v>
      </c>
      <c r="N418" s="37">
        <f t="shared" si="104"/>
        <v>11435.5</v>
      </c>
      <c r="O418" s="37">
        <f t="shared" si="104"/>
        <v>13722.6</v>
      </c>
      <c r="P418" s="37">
        <f t="shared" si="103"/>
        <v>16009.7</v>
      </c>
      <c r="Q418" s="37">
        <f t="shared" si="103"/>
        <v>18296.8</v>
      </c>
      <c r="R418" s="37">
        <f t="shared" si="103"/>
        <v>20583.900000000001</v>
      </c>
      <c r="S418" s="37">
        <f t="shared" si="103"/>
        <v>22871</v>
      </c>
      <c r="T418" s="37">
        <f t="shared" si="103"/>
        <v>25158.1</v>
      </c>
      <c r="U418" s="37">
        <f t="shared" si="103"/>
        <v>27445.200000000001</v>
      </c>
      <c r="V418" s="37">
        <f t="shared" si="103"/>
        <v>36593.599999999999</v>
      </c>
      <c r="W418" s="37">
        <f t="shared" si="103"/>
        <v>36593.599999999999</v>
      </c>
      <c r="X418" s="37">
        <f t="shared" si="105"/>
        <v>36593.599999999999</v>
      </c>
      <c r="Y418" s="37">
        <f t="shared" si="105"/>
        <v>36593.599999999999</v>
      </c>
      <c r="Z418" s="37">
        <f t="shared" si="105"/>
        <v>36593.599999999999</v>
      </c>
      <c r="AA418" s="37">
        <f t="shared" si="105"/>
        <v>36593.599999999999</v>
      </c>
      <c r="AB418" s="37">
        <f t="shared" si="105"/>
        <v>36593.599999999999</v>
      </c>
      <c r="AC418" s="37">
        <f t="shared" si="105"/>
        <v>36593.599999999999</v>
      </c>
      <c r="AD418" s="37">
        <f t="shared" si="105"/>
        <v>37737.199999999997</v>
      </c>
      <c r="AE418" s="37">
        <f t="shared" si="105"/>
        <v>38880.800000000003</v>
      </c>
      <c r="AF418" s="37">
        <f t="shared" si="105"/>
        <v>40024.400000000001</v>
      </c>
      <c r="AG418" s="37">
        <f t="shared" si="100"/>
        <v>41168</v>
      </c>
      <c r="AH418" s="37">
        <f t="shared" si="100"/>
        <v>42311.6</v>
      </c>
      <c r="AI418" s="37">
        <f t="shared" si="100"/>
        <v>43455.199999999997</v>
      </c>
      <c r="AJ418" s="37">
        <f t="shared" si="100"/>
        <v>44598.8</v>
      </c>
      <c r="AK418" s="37">
        <f t="shared" si="100"/>
        <v>45742.400000000001</v>
      </c>
      <c r="AL418" s="37">
        <f t="shared" si="100"/>
        <v>46886</v>
      </c>
      <c r="AM418" s="37">
        <f t="shared" si="100"/>
        <v>48029.599999999999</v>
      </c>
      <c r="AN418" s="37">
        <f t="shared" si="100"/>
        <v>49173.2</v>
      </c>
      <c r="AO418" s="37">
        <f t="shared" si="100"/>
        <v>50316.800000000003</v>
      </c>
      <c r="AP418" s="37">
        <f t="shared" si="100"/>
        <v>51460.4</v>
      </c>
      <c r="AQ418" s="37">
        <f t="shared" si="100"/>
        <v>52604</v>
      </c>
      <c r="AR418" s="37">
        <f t="shared" si="100"/>
        <v>53747.6</v>
      </c>
      <c r="AS418" s="37">
        <f t="shared" si="102"/>
        <v>54891.199999999997</v>
      </c>
      <c r="AT418" s="37">
        <f t="shared" si="102"/>
        <v>56034.8</v>
      </c>
      <c r="AU418" s="37">
        <f t="shared" si="102"/>
        <v>57178.400000000001</v>
      </c>
      <c r="AV418" s="37">
        <f t="shared" si="102"/>
        <v>58322</v>
      </c>
      <c r="AW418" s="37">
        <f t="shared" si="102"/>
        <v>59465.599999999999</v>
      </c>
    </row>
    <row r="419" spans="1:49" ht="13.2">
      <c r="A419" s="21">
        <v>391320</v>
      </c>
      <c r="B419" s="11" t="s">
        <v>107</v>
      </c>
      <c r="C419" s="34">
        <v>32775.4</v>
      </c>
      <c r="D419" s="38">
        <f t="shared" si="94"/>
        <v>2341.1</v>
      </c>
      <c r="E419" s="12">
        <v>14</v>
      </c>
      <c r="F419" s="13">
        <v>12</v>
      </c>
      <c r="G419" s="13">
        <v>17</v>
      </c>
      <c r="H419" s="35">
        <f t="shared" si="95"/>
        <v>1170.5999999999999</v>
      </c>
      <c r="I419" s="36">
        <f t="shared" si="96"/>
        <v>1560.7</v>
      </c>
      <c r="J419" s="37">
        <f t="shared" si="104"/>
        <v>2341.1</v>
      </c>
      <c r="K419" s="37">
        <f t="shared" si="104"/>
        <v>4682.2</v>
      </c>
      <c r="L419" s="37">
        <f t="shared" si="104"/>
        <v>7023.3</v>
      </c>
      <c r="M419" s="37">
        <f t="shared" si="104"/>
        <v>9364.4</v>
      </c>
      <c r="N419" s="37">
        <f t="shared" si="104"/>
        <v>11705.5</v>
      </c>
      <c r="O419" s="37">
        <f t="shared" si="104"/>
        <v>14046.6</v>
      </c>
      <c r="P419" s="37">
        <f t="shared" si="103"/>
        <v>16387.7</v>
      </c>
      <c r="Q419" s="37">
        <f t="shared" si="103"/>
        <v>18728.8</v>
      </c>
      <c r="R419" s="37">
        <f t="shared" si="103"/>
        <v>21069.9</v>
      </c>
      <c r="S419" s="37">
        <f t="shared" si="103"/>
        <v>23411</v>
      </c>
      <c r="T419" s="37">
        <f t="shared" si="103"/>
        <v>25752.1</v>
      </c>
      <c r="U419" s="37">
        <f t="shared" si="103"/>
        <v>32775.4</v>
      </c>
      <c r="V419" s="37">
        <f t="shared" si="103"/>
        <v>32775.4</v>
      </c>
      <c r="W419" s="37">
        <f t="shared" si="103"/>
        <v>32775.4</v>
      </c>
      <c r="X419" s="37">
        <f t="shared" si="105"/>
        <v>32775.4</v>
      </c>
      <c r="Y419" s="37">
        <f t="shared" si="105"/>
        <v>32775.4</v>
      </c>
      <c r="Z419" s="37">
        <f t="shared" si="105"/>
        <v>32775.4</v>
      </c>
      <c r="AA419" s="37">
        <f t="shared" si="105"/>
        <v>33946</v>
      </c>
      <c r="AB419" s="37">
        <f t="shared" si="105"/>
        <v>35116.6</v>
      </c>
      <c r="AC419" s="37">
        <f t="shared" si="105"/>
        <v>36287.199999999997</v>
      </c>
      <c r="AD419" s="37">
        <f t="shared" si="105"/>
        <v>37457.800000000003</v>
      </c>
      <c r="AE419" s="37">
        <f t="shared" si="105"/>
        <v>38628.400000000001</v>
      </c>
      <c r="AF419" s="37">
        <f t="shared" si="105"/>
        <v>39799</v>
      </c>
      <c r="AG419" s="37">
        <f t="shared" si="100"/>
        <v>40969.599999999999</v>
      </c>
      <c r="AH419" s="37">
        <f t="shared" si="100"/>
        <v>42140.2</v>
      </c>
      <c r="AI419" s="37">
        <f t="shared" si="100"/>
        <v>43310.8</v>
      </c>
      <c r="AJ419" s="37">
        <f t="shared" si="100"/>
        <v>44481.4</v>
      </c>
      <c r="AK419" s="37">
        <f t="shared" si="100"/>
        <v>45652</v>
      </c>
      <c r="AL419" s="37">
        <f t="shared" si="100"/>
        <v>46822.6</v>
      </c>
      <c r="AM419" s="37">
        <f t="shared" si="100"/>
        <v>47993.2</v>
      </c>
      <c r="AN419" s="37">
        <f t="shared" si="100"/>
        <v>49163.8</v>
      </c>
      <c r="AO419" s="37">
        <f t="shared" si="100"/>
        <v>50334.400000000001</v>
      </c>
      <c r="AP419" s="37">
        <f t="shared" si="100"/>
        <v>51505</v>
      </c>
      <c r="AQ419" s="37">
        <f t="shared" si="100"/>
        <v>52675.6</v>
      </c>
      <c r="AR419" s="37">
        <f t="shared" si="100"/>
        <v>53846.2</v>
      </c>
      <c r="AS419" s="37">
        <f t="shared" si="102"/>
        <v>55016.800000000003</v>
      </c>
      <c r="AT419" s="37">
        <f t="shared" si="102"/>
        <v>56187.4</v>
      </c>
      <c r="AU419" s="37">
        <f t="shared" si="102"/>
        <v>57358</v>
      </c>
      <c r="AV419" s="37">
        <f t="shared" si="102"/>
        <v>58528.6</v>
      </c>
      <c r="AW419" s="37">
        <f t="shared" si="102"/>
        <v>59699.199999999997</v>
      </c>
    </row>
    <row r="420" spans="1:49" ht="13.2">
      <c r="A420" s="21">
        <v>391330</v>
      </c>
      <c r="B420" s="11" t="s">
        <v>106</v>
      </c>
      <c r="C420" s="34">
        <v>22771.200000000001</v>
      </c>
      <c r="D420" s="38">
        <f t="shared" si="94"/>
        <v>2846.4</v>
      </c>
      <c r="E420" s="12">
        <v>8</v>
      </c>
      <c r="F420" s="13">
        <v>7</v>
      </c>
      <c r="G420" s="13">
        <v>10</v>
      </c>
      <c r="H420" s="35">
        <f t="shared" si="95"/>
        <v>1423.2</v>
      </c>
      <c r="I420" s="36">
        <f t="shared" si="96"/>
        <v>1897.6</v>
      </c>
      <c r="J420" s="37">
        <f t="shared" si="104"/>
        <v>2846.4</v>
      </c>
      <c r="K420" s="37">
        <f t="shared" si="104"/>
        <v>5692.8</v>
      </c>
      <c r="L420" s="37">
        <f t="shared" si="104"/>
        <v>8539.2000000000007</v>
      </c>
      <c r="M420" s="37">
        <f t="shared" si="104"/>
        <v>11385.6</v>
      </c>
      <c r="N420" s="37">
        <f t="shared" si="104"/>
        <v>14232</v>
      </c>
      <c r="O420" s="37">
        <f t="shared" si="104"/>
        <v>17078.400000000001</v>
      </c>
      <c r="P420" s="37">
        <f t="shared" si="103"/>
        <v>22771.200000000001</v>
      </c>
      <c r="Q420" s="37">
        <f t="shared" si="103"/>
        <v>22771.200000000001</v>
      </c>
      <c r="R420" s="37">
        <f t="shared" si="103"/>
        <v>22771.200000000001</v>
      </c>
      <c r="S420" s="37">
        <f t="shared" si="103"/>
        <v>22771.200000000001</v>
      </c>
      <c r="T420" s="37">
        <f t="shared" si="103"/>
        <v>24194.400000000001</v>
      </c>
      <c r="U420" s="37">
        <f t="shared" si="103"/>
        <v>25617.599999999999</v>
      </c>
      <c r="V420" s="37">
        <f t="shared" si="103"/>
        <v>27040.799999999999</v>
      </c>
      <c r="W420" s="37">
        <f t="shared" si="103"/>
        <v>28464</v>
      </c>
      <c r="X420" s="37">
        <f t="shared" si="105"/>
        <v>29887.200000000001</v>
      </c>
      <c r="Y420" s="37">
        <f t="shared" si="105"/>
        <v>31310.400000000001</v>
      </c>
      <c r="Z420" s="37">
        <f t="shared" si="105"/>
        <v>32733.599999999999</v>
      </c>
      <c r="AA420" s="37">
        <f t="shared" si="105"/>
        <v>34156.800000000003</v>
      </c>
      <c r="AB420" s="37">
        <f t="shared" si="105"/>
        <v>35580</v>
      </c>
      <c r="AC420" s="37">
        <f t="shared" si="105"/>
        <v>37003.199999999997</v>
      </c>
      <c r="AD420" s="37">
        <f t="shared" si="105"/>
        <v>38426.400000000001</v>
      </c>
      <c r="AE420" s="37">
        <f t="shared" si="105"/>
        <v>39849.599999999999</v>
      </c>
      <c r="AF420" s="37">
        <f t="shared" si="105"/>
        <v>41272.800000000003</v>
      </c>
      <c r="AG420" s="37">
        <f t="shared" si="100"/>
        <v>42696</v>
      </c>
      <c r="AH420" s="37">
        <f t="shared" si="100"/>
        <v>44119.199999999997</v>
      </c>
      <c r="AI420" s="37">
        <f t="shared" si="100"/>
        <v>45542.400000000001</v>
      </c>
      <c r="AJ420" s="37">
        <f t="shared" si="100"/>
        <v>46965.599999999999</v>
      </c>
      <c r="AK420" s="37">
        <f t="shared" si="100"/>
        <v>48388.800000000003</v>
      </c>
      <c r="AL420" s="37">
        <f t="shared" si="100"/>
        <v>49812</v>
      </c>
      <c r="AM420" s="37">
        <f t="shared" si="100"/>
        <v>51235.199999999997</v>
      </c>
      <c r="AN420" s="37">
        <f t="shared" si="100"/>
        <v>52658.400000000001</v>
      </c>
      <c r="AO420" s="37">
        <f t="shared" si="100"/>
        <v>54081.599999999999</v>
      </c>
      <c r="AP420" s="37">
        <f t="shared" si="100"/>
        <v>55504.800000000003</v>
      </c>
      <c r="AQ420" s="37">
        <f t="shared" si="100"/>
        <v>56928</v>
      </c>
      <c r="AR420" s="37">
        <f t="shared" si="100"/>
        <v>58351.199999999997</v>
      </c>
      <c r="AS420" s="37">
        <f t="shared" si="102"/>
        <v>59774.400000000001</v>
      </c>
      <c r="AT420" s="37">
        <f t="shared" si="102"/>
        <v>61197.599999999999</v>
      </c>
      <c r="AU420" s="37">
        <f t="shared" si="102"/>
        <v>62620.800000000003</v>
      </c>
      <c r="AV420" s="37">
        <f t="shared" si="102"/>
        <v>64044</v>
      </c>
      <c r="AW420" s="37">
        <f t="shared" si="102"/>
        <v>65467.199999999997</v>
      </c>
    </row>
    <row r="421" spans="1:49" ht="13.2">
      <c r="A421" s="21">
        <v>391340</v>
      </c>
      <c r="B421" s="11" t="s">
        <v>105</v>
      </c>
      <c r="C421" s="34">
        <v>45005.4</v>
      </c>
      <c r="D421" s="38">
        <f t="shared" si="94"/>
        <v>2500.3000000000002</v>
      </c>
      <c r="E421" s="12">
        <v>18</v>
      </c>
      <c r="F421" s="13">
        <v>15</v>
      </c>
      <c r="G421" s="13">
        <v>22</v>
      </c>
      <c r="H421" s="35">
        <f t="shared" si="95"/>
        <v>1250.2</v>
      </c>
      <c r="I421" s="36">
        <f t="shared" si="96"/>
        <v>1666.9</v>
      </c>
      <c r="J421" s="37">
        <f t="shared" si="104"/>
        <v>2500.3000000000002</v>
      </c>
      <c r="K421" s="37">
        <f t="shared" si="104"/>
        <v>5000.6000000000004</v>
      </c>
      <c r="L421" s="37">
        <f t="shared" si="104"/>
        <v>7500.9</v>
      </c>
      <c r="M421" s="37">
        <f t="shared" si="104"/>
        <v>10001.200000000001</v>
      </c>
      <c r="N421" s="37">
        <f t="shared" si="104"/>
        <v>12501.5</v>
      </c>
      <c r="O421" s="37">
        <f t="shared" si="104"/>
        <v>15001.8</v>
      </c>
      <c r="P421" s="37">
        <f t="shared" si="103"/>
        <v>17502.099999999999</v>
      </c>
      <c r="Q421" s="37">
        <f t="shared" si="103"/>
        <v>20002.400000000001</v>
      </c>
      <c r="R421" s="37">
        <f t="shared" si="103"/>
        <v>22502.7</v>
      </c>
      <c r="S421" s="37">
        <f t="shared" si="103"/>
        <v>25003</v>
      </c>
      <c r="T421" s="37">
        <f t="shared" si="103"/>
        <v>27503.3</v>
      </c>
      <c r="U421" s="37">
        <f t="shared" si="103"/>
        <v>30003.599999999999</v>
      </c>
      <c r="V421" s="37">
        <f t="shared" si="103"/>
        <v>32503.9</v>
      </c>
      <c r="W421" s="37">
        <f t="shared" si="103"/>
        <v>35004.199999999997</v>
      </c>
      <c r="X421" s="37">
        <f t="shared" si="105"/>
        <v>45005.4</v>
      </c>
      <c r="Y421" s="37">
        <f t="shared" si="105"/>
        <v>45005.4</v>
      </c>
      <c r="Z421" s="37">
        <f t="shared" si="105"/>
        <v>45005.4</v>
      </c>
      <c r="AA421" s="37">
        <f t="shared" si="105"/>
        <v>45005.4</v>
      </c>
      <c r="AB421" s="37">
        <f t="shared" si="105"/>
        <v>45005.4</v>
      </c>
      <c r="AC421" s="37">
        <f t="shared" si="105"/>
        <v>45005.4</v>
      </c>
      <c r="AD421" s="37">
        <f t="shared" si="105"/>
        <v>45005.4</v>
      </c>
      <c r="AE421" s="37">
        <f t="shared" si="105"/>
        <v>45005.4</v>
      </c>
      <c r="AF421" s="37">
        <f t="shared" si="105"/>
        <v>46255.6</v>
      </c>
      <c r="AG421" s="37">
        <f t="shared" si="105"/>
        <v>47505.8</v>
      </c>
      <c r="AH421" s="37">
        <f t="shared" si="105"/>
        <v>48756</v>
      </c>
      <c r="AI421" s="37">
        <f t="shared" si="105"/>
        <v>50006.2</v>
      </c>
      <c r="AJ421" s="37">
        <f t="shared" si="105"/>
        <v>51256.4</v>
      </c>
      <c r="AK421" s="37">
        <f t="shared" si="105"/>
        <v>52506.6</v>
      </c>
      <c r="AL421" s="37">
        <f t="shared" si="105"/>
        <v>53756.800000000003</v>
      </c>
      <c r="AM421" s="37">
        <f t="shared" si="105"/>
        <v>55007</v>
      </c>
      <c r="AN421" s="37">
        <f t="shared" ref="AN421:AW452" si="106">IF(AN$7&lt;$F421,$D421*AN$7,IF(AN$7&gt;$G421,$C421+(AN$7-$G421)*$H421,$C421))</f>
        <v>56257.2</v>
      </c>
      <c r="AO421" s="37">
        <f t="shared" si="106"/>
        <v>57507.4</v>
      </c>
      <c r="AP421" s="37">
        <f t="shared" si="106"/>
        <v>58757.599999999999</v>
      </c>
      <c r="AQ421" s="37">
        <f t="shared" si="106"/>
        <v>60007.8</v>
      </c>
      <c r="AR421" s="37">
        <f t="shared" si="106"/>
        <v>61258</v>
      </c>
      <c r="AS421" s="37">
        <f t="shared" si="102"/>
        <v>62508.2</v>
      </c>
      <c r="AT421" s="37">
        <f t="shared" si="102"/>
        <v>63758.400000000001</v>
      </c>
      <c r="AU421" s="37">
        <f t="shared" si="102"/>
        <v>65008.6</v>
      </c>
      <c r="AV421" s="37">
        <f t="shared" si="102"/>
        <v>66258.8</v>
      </c>
      <c r="AW421" s="37">
        <f t="shared" si="102"/>
        <v>67509</v>
      </c>
    </row>
    <row r="422" spans="1:49" ht="13.2">
      <c r="A422" s="21">
        <v>391350</v>
      </c>
      <c r="B422" s="11" t="s">
        <v>104</v>
      </c>
      <c r="C422" s="34">
        <v>104971.2</v>
      </c>
      <c r="D422" s="38">
        <f t="shared" si="94"/>
        <v>4373.8</v>
      </c>
      <c r="E422" s="12">
        <v>24</v>
      </c>
      <c r="F422" s="13">
        <v>20</v>
      </c>
      <c r="G422" s="13">
        <v>29</v>
      </c>
      <c r="H422" s="35">
        <f t="shared" si="95"/>
        <v>2186.9</v>
      </c>
      <c r="I422" s="36">
        <f t="shared" si="96"/>
        <v>2915.9</v>
      </c>
      <c r="J422" s="37">
        <f t="shared" si="104"/>
        <v>4373.8</v>
      </c>
      <c r="K422" s="37">
        <f t="shared" si="104"/>
        <v>8747.6</v>
      </c>
      <c r="L422" s="37">
        <f t="shared" si="104"/>
        <v>13121.4</v>
      </c>
      <c r="M422" s="37">
        <f t="shared" si="104"/>
        <v>17495.2</v>
      </c>
      <c r="N422" s="37">
        <f t="shared" si="104"/>
        <v>21869</v>
      </c>
      <c r="O422" s="37">
        <f t="shared" si="104"/>
        <v>26242.799999999999</v>
      </c>
      <c r="P422" s="37">
        <f t="shared" si="103"/>
        <v>30616.6</v>
      </c>
      <c r="Q422" s="37">
        <f t="shared" si="103"/>
        <v>34990.400000000001</v>
      </c>
      <c r="R422" s="37">
        <f t="shared" si="103"/>
        <v>39364.199999999997</v>
      </c>
      <c r="S422" s="37">
        <f t="shared" si="103"/>
        <v>43738</v>
      </c>
      <c r="T422" s="37">
        <f t="shared" si="103"/>
        <v>48111.8</v>
      </c>
      <c r="U422" s="37">
        <f t="shared" si="103"/>
        <v>52485.599999999999</v>
      </c>
      <c r="V422" s="37">
        <f t="shared" si="103"/>
        <v>56859.4</v>
      </c>
      <c r="W422" s="37">
        <f t="shared" si="103"/>
        <v>61233.2</v>
      </c>
      <c r="X422" s="37">
        <f t="shared" si="105"/>
        <v>65607</v>
      </c>
      <c r="Y422" s="37">
        <f t="shared" si="105"/>
        <v>69980.800000000003</v>
      </c>
      <c r="Z422" s="37">
        <f t="shared" si="105"/>
        <v>74354.600000000006</v>
      </c>
      <c r="AA422" s="37">
        <f t="shared" si="105"/>
        <v>78728.399999999994</v>
      </c>
      <c r="AB422" s="37">
        <f t="shared" si="105"/>
        <v>83102.2</v>
      </c>
      <c r="AC422" s="37">
        <f t="shared" si="105"/>
        <v>104971.2</v>
      </c>
      <c r="AD422" s="37">
        <f t="shared" si="105"/>
        <v>104971.2</v>
      </c>
      <c r="AE422" s="37">
        <f t="shared" si="105"/>
        <v>104971.2</v>
      </c>
      <c r="AF422" s="37">
        <f t="shared" si="105"/>
        <v>104971.2</v>
      </c>
      <c r="AG422" s="37">
        <f t="shared" si="105"/>
        <v>104971.2</v>
      </c>
      <c r="AH422" s="37">
        <f t="shared" si="105"/>
        <v>104971.2</v>
      </c>
      <c r="AI422" s="37">
        <f t="shared" si="105"/>
        <v>104971.2</v>
      </c>
      <c r="AJ422" s="37">
        <f t="shared" si="105"/>
        <v>104971.2</v>
      </c>
      <c r="AK422" s="37">
        <f t="shared" si="105"/>
        <v>104971.2</v>
      </c>
      <c r="AL422" s="37">
        <f t="shared" si="105"/>
        <v>104971.2</v>
      </c>
      <c r="AM422" s="37">
        <f t="shared" si="105"/>
        <v>107158.1</v>
      </c>
      <c r="AN422" s="37">
        <f t="shared" si="106"/>
        <v>109345</v>
      </c>
      <c r="AO422" s="37">
        <f t="shared" si="106"/>
        <v>111531.9</v>
      </c>
      <c r="AP422" s="37">
        <f t="shared" si="106"/>
        <v>113718.8</v>
      </c>
      <c r="AQ422" s="37">
        <f t="shared" si="106"/>
        <v>115905.7</v>
      </c>
      <c r="AR422" s="37">
        <f t="shared" si="106"/>
        <v>118092.6</v>
      </c>
      <c r="AS422" s="37">
        <f t="shared" si="102"/>
        <v>120279.5</v>
      </c>
      <c r="AT422" s="37">
        <f t="shared" si="102"/>
        <v>122466.4</v>
      </c>
      <c r="AU422" s="37">
        <f t="shared" si="102"/>
        <v>124653.3</v>
      </c>
      <c r="AV422" s="37">
        <f t="shared" si="102"/>
        <v>126840.2</v>
      </c>
      <c r="AW422" s="37">
        <f t="shared" si="102"/>
        <v>129027.1</v>
      </c>
    </row>
    <row r="423" spans="1:49" ht="13.2">
      <c r="A423" s="21">
        <v>391360</v>
      </c>
      <c r="B423" s="11" t="s">
        <v>103</v>
      </c>
      <c r="C423" s="34">
        <v>128621.5</v>
      </c>
      <c r="D423" s="38">
        <f t="shared" si="94"/>
        <v>3674.9</v>
      </c>
      <c r="E423" s="12">
        <v>35</v>
      </c>
      <c r="F423" s="13">
        <v>28</v>
      </c>
      <c r="G423" s="13">
        <v>42</v>
      </c>
      <c r="H423" s="35">
        <f t="shared" si="95"/>
        <v>1837.5</v>
      </c>
      <c r="I423" s="36">
        <f t="shared" si="96"/>
        <v>2449.9</v>
      </c>
      <c r="J423" s="37">
        <f t="shared" si="104"/>
        <v>3674.9</v>
      </c>
      <c r="K423" s="37">
        <f t="shared" si="104"/>
        <v>7349.8</v>
      </c>
      <c r="L423" s="37">
        <f t="shared" si="104"/>
        <v>11024.7</v>
      </c>
      <c r="M423" s="37">
        <f t="shared" si="104"/>
        <v>14699.6</v>
      </c>
      <c r="N423" s="37">
        <f t="shared" si="104"/>
        <v>18374.5</v>
      </c>
      <c r="O423" s="37">
        <f t="shared" si="104"/>
        <v>22049.4</v>
      </c>
      <c r="P423" s="37">
        <f t="shared" si="103"/>
        <v>25724.3</v>
      </c>
      <c r="Q423" s="37">
        <f t="shared" si="103"/>
        <v>29399.200000000001</v>
      </c>
      <c r="R423" s="37">
        <f t="shared" si="103"/>
        <v>33074.1</v>
      </c>
      <c r="S423" s="37">
        <f t="shared" si="103"/>
        <v>36749</v>
      </c>
      <c r="T423" s="37">
        <f t="shared" si="103"/>
        <v>40423.9</v>
      </c>
      <c r="U423" s="37">
        <f t="shared" si="103"/>
        <v>44098.8</v>
      </c>
      <c r="V423" s="37">
        <f t="shared" si="103"/>
        <v>47773.7</v>
      </c>
      <c r="W423" s="37">
        <f t="shared" si="103"/>
        <v>51448.6</v>
      </c>
      <c r="X423" s="37">
        <f t="shared" si="105"/>
        <v>55123.5</v>
      </c>
      <c r="Y423" s="37">
        <f t="shared" si="105"/>
        <v>58798.400000000001</v>
      </c>
      <c r="Z423" s="37">
        <f t="shared" si="105"/>
        <v>62473.3</v>
      </c>
      <c r="AA423" s="37">
        <f t="shared" si="105"/>
        <v>66148.2</v>
      </c>
      <c r="AB423" s="37">
        <f t="shared" si="105"/>
        <v>69823.100000000006</v>
      </c>
      <c r="AC423" s="37">
        <f t="shared" si="105"/>
        <v>73498</v>
      </c>
      <c r="AD423" s="37">
        <f t="shared" si="105"/>
        <v>77172.899999999994</v>
      </c>
      <c r="AE423" s="37">
        <f t="shared" si="105"/>
        <v>80847.8</v>
      </c>
      <c r="AF423" s="37">
        <f t="shared" si="105"/>
        <v>84522.7</v>
      </c>
      <c r="AG423" s="37">
        <f t="shared" si="105"/>
        <v>88197.6</v>
      </c>
      <c r="AH423" s="37">
        <f t="shared" si="105"/>
        <v>91872.5</v>
      </c>
      <c r="AI423" s="37">
        <f t="shared" si="105"/>
        <v>95547.4</v>
      </c>
      <c r="AJ423" s="37">
        <f t="shared" si="105"/>
        <v>99222.3</v>
      </c>
      <c r="AK423" s="37">
        <f t="shared" si="105"/>
        <v>128621.5</v>
      </c>
      <c r="AL423" s="37">
        <f t="shared" si="105"/>
        <v>128621.5</v>
      </c>
      <c r="AM423" s="37">
        <f t="shared" si="105"/>
        <v>128621.5</v>
      </c>
      <c r="AN423" s="37">
        <f t="shared" si="106"/>
        <v>128621.5</v>
      </c>
      <c r="AO423" s="37">
        <f t="shared" si="106"/>
        <v>128621.5</v>
      </c>
      <c r="AP423" s="37">
        <f t="shared" si="106"/>
        <v>128621.5</v>
      </c>
      <c r="AQ423" s="37">
        <f t="shared" si="106"/>
        <v>128621.5</v>
      </c>
      <c r="AR423" s="37">
        <f t="shared" si="106"/>
        <v>128621.5</v>
      </c>
      <c r="AS423" s="37">
        <f t="shared" si="102"/>
        <v>128621.5</v>
      </c>
      <c r="AT423" s="37">
        <f t="shared" si="102"/>
        <v>128621.5</v>
      </c>
      <c r="AU423" s="37">
        <f t="shared" si="102"/>
        <v>128621.5</v>
      </c>
      <c r="AV423" s="37">
        <f t="shared" si="102"/>
        <v>128621.5</v>
      </c>
      <c r="AW423" s="37">
        <f t="shared" si="102"/>
        <v>128621.5</v>
      </c>
    </row>
    <row r="424" spans="1:49" ht="13.2">
      <c r="A424" s="21">
        <v>391370</v>
      </c>
      <c r="B424" s="11" t="s">
        <v>102</v>
      </c>
      <c r="C424" s="34">
        <v>137632</v>
      </c>
      <c r="D424" s="38">
        <f t="shared" si="94"/>
        <v>3440.8</v>
      </c>
      <c r="E424" s="12">
        <v>40</v>
      </c>
      <c r="F424" s="13">
        <v>32</v>
      </c>
      <c r="G424" s="13">
        <v>48</v>
      </c>
      <c r="H424" s="35">
        <f t="shared" si="95"/>
        <v>1720.4</v>
      </c>
      <c r="I424" s="36">
        <f t="shared" si="96"/>
        <v>2293.9</v>
      </c>
      <c r="J424" s="37">
        <f t="shared" si="104"/>
        <v>3440.8</v>
      </c>
      <c r="K424" s="37">
        <f t="shared" si="104"/>
        <v>6881.6</v>
      </c>
      <c r="L424" s="37">
        <f t="shared" si="104"/>
        <v>10322.4</v>
      </c>
      <c r="M424" s="37">
        <f t="shared" si="104"/>
        <v>13763.2</v>
      </c>
      <c r="N424" s="37">
        <f t="shared" si="104"/>
        <v>17204</v>
      </c>
      <c r="O424" s="37">
        <f t="shared" si="104"/>
        <v>20644.8</v>
      </c>
      <c r="P424" s="37">
        <f t="shared" si="103"/>
        <v>24085.599999999999</v>
      </c>
      <c r="Q424" s="37">
        <f t="shared" si="103"/>
        <v>27526.400000000001</v>
      </c>
      <c r="R424" s="37">
        <f t="shared" si="103"/>
        <v>30967.200000000001</v>
      </c>
      <c r="S424" s="37">
        <f t="shared" si="103"/>
        <v>34408</v>
      </c>
      <c r="T424" s="37">
        <f t="shared" si="103"/>
        <v>37848.800000000003</v>
      </c>
      <c r="U424" s="37">
        <f t="shared" si="103"/>
        <v>41289.599999999999</v>
      </c>
      <c r="V424" s="37">
        <f t="shared" si="103"/>
        <v>44730.400000000001</v>
      </c>
      <c r="W424" s="37">
        <f t="shared" si="103"/>
        <v>48171.199999999997</v>
      </c>
      <c r="X424" s="37">
        <f t="shared" si="105"/>
        <v>51612</v>
      </c>
      <c r="Y424" s="37">
        <f t="shared" si="105"/>
        <v>55052.800000000003</v>
      </c>
      <c r="Z424" s="37">
        <f t="shared" si="105"/>
        <v>58493.599999999999</v>
      </c>
      <c r="AA424" s="37">
        <f t="shared" si="105"/>
        <v>61934.400000000001</v>
      </c>
      <c r="AB424" s="37">
        <f t="shared" si="105"/>
        <v>65375.199999999997</v>
      </c>
      <c r="AC424" s="37">
        <f t="shared" si="105"/>
        <v>68816</v>
      </c>
      <c r="AD424" s="37">
        <f t="shared" si="105"/>
        <v>72256.800000000003</v>
      </c>
      <c r="AE424" s="37">
        <f t="shared" si="105"/>
        <v>75697.600000000006</v>
      </c>
      <c r="AF424" s="37">
        <f t="shared" si="105"/>
        <v>79138.399999999994</v>
      </c>
      <c r="AG424" s="37">
        <f t="shared" si="105"/>
        <v>82579.199999999997</v>
      </c>
      <c r="AH424" s="37">
        <f t="shared" si="105"/>
        <v>86020</v>
      </c>
      <c r="AI424" s="37">
        <f t="shared" si="105"/>
        <v>89460.800000000003</v>
      </c>
      <c r="AJ424" s="37">
        <f t="shared" si="105"/>
        <v>92901.6</v>
      </c>
      <c r="AK424" s="37">
        <f t="shared" si="105"/>
        <v>96342.399999999994</v>
      </c>
      <c r="AL424" s="37">
        <f t="shared" si="105"/>
        <v>99783.2</v>
      </c>
      <c r="AM424" s="37">
        <f t="shared" si="105"/>
        <v>103224</v>
      </c>
      <c r="AN424" s="37">
        <f t="shared" si="106"/>
        <v>106664.8</v>
      </c>
      <c r="AO424" s="37">
        <f t="shared" si="106"/>
        <v>137632</v>
      </c>
      <c r="AP424" s="37">
        <f t="shared" si="106"/>
        <v>137632</v>
      </c>
      <c r="AQ424" s="37">
        <f t="shared" si="106"/>
        <v>137632</v>
      </c>
      <c r="AR424" s="37">
        <f t="shared" si="106"/>
        <v>137632</v>
      </c>
      <c r="AS424" s="37">
        <f t="shared" si="102"/>
        <v>137632</v>
      </c>
      <c r="AT424" s="37">
        <f t="shared" si="102"/>
        <v>137632</v>
      </c>
      <c r="AU424" s="37">
        <f t="shared" si="102"/>
        <v>137632</v>
      </c>
      <c r="AV424" s="37">
        <f t="shared" si="102"/>
        <v>137632</v>
      </c>
      <c r="AW424" s="37">
        <f t="shared" si="102"/>
        <v>137632</v>
      </c>
    </row>
    <row r="425" spans="1:49" ht="13.2">
      <c r="A425" s="21">
        <v>391380</v>
      </c>
      <c r="B425" s="11" t="s">
        <v>101</v>
      </c>
      <c r="C425" s="34">
        <v>150810.4</v>
      </c>
      <c r="D425" s="38">
        <f t="shared" si="94"/>
        <v>2900.2</v>
      </c>
      <c r="E425" s="12">
        <v>52</v>
      </c>
      <c r="F425" s="13">
        <v>42</v>
      </c>
      <c r="G425" s="13">
        <v>63</v>
      </c>
      <c r="H425" s="35">
        <f t="shared" si="95"/>
        <v>1450.1</v>
      </c>
      <c r="I425" s="36">
        <f t="shared" si="96"/>
        <v>1933.5</v>
      </c>
      <c r="J425" s="37">
        <f t="shared" si="104"/>
        <v>2900.2</v>
      </c>
      <c r="K425" s="37">
        <f t="shared" si="104"/>
        <v>5800.4</v>
      </c>
      <c r="L425" s="37">
        <f t="shared" si="104"/>
        <v>8700.6</v>
      </c>
      <c r="M425" s="37">
        <f t="shared" si="104"/>
        <v>11600.8</v>
      </c>
      <c r="N425" s="37">
        <f t="shared" si="104"/>
        <v>14501</v>
      </c>
      <c r="O425" s="37">
        <f t="shared" si="104"/>
        <v>17401.2</v>
      </c>
      <c r="P425" s="37">
        <f t="shared" si="103"/>
        <v>20301.400000000001</v>
      </c>
      <c r="Q425" s="37">
        <f t="shared" si="103"/>
        <v>23201.599999999999</v>
      </c>
      <c r="R425" s="37">
        <f t="shared" si="103"/>
        <v>26101.8</v>
      </c>
      <c r="S425" s="37">
        <f t="shared" si="103"/>
        <v>29002</v>
      </c>
      <c r="T425" s="37">
        <f t="shared" si="103"/>
        <v>31902.2</v>
      </c>
      <c r="U425" s="37">
        <f t="shared" si="103"/>
        <v>34802.400000000001</v>
      </c>
      <c r="V425" s="37">
        <f t="shared" si="103"/>
        <v>37702.6</v>
      </c>
      <c r="W425" s="37">
        <f t="shared" si="103"/>
        <v>40602.800000000003</v>
      </c>
      <c r="X425" s="37">
        <f t="shared" si="105"/>
        <v>43503</v>
      </c>
      <c r="Y425" s="37">
        <f t="shared" si="105"/>
        <v>46403.199999999997</v>
      </c>
      <c r="Z425" s="37">
        <f t="shared" si="105"/>
        <v>49303.4</v>
      </c>
      <c r="AA425" s="37">
        <f t="shared" si="105"/>
        <v>52203.6</v>
      </c>
      <c r="AB425" s="37">
        <f t="shared" si="105"/>
        <v>55103.8</v>
      </c>
      <c r="AC425" s="37">
        <f t="shared" si="105"/>
        <v>58004</v>
      </c>
      <c r="AD425" s="37">
        <f t="shared" si="105"/>
        <v>60904.2</v>
      </c>
      <c r="AE425" s="37">
        <f t="shared" si="105"/>
        <v>63804.4</v>
      </c>
      <c r="AF425" s="37">
        <f t="shared" si="105"/>
        <v>66704.600000000006</v>
      </c>
      <c r="AG425" s="37">
        <f t="shared" si="105"/>
        <v>69604.800000000003</v>
      </c>
      <c r="AH425" s="37">
        <f t="shared" si="105"/>
        <v>72505</v>
      </c>
      <c r="AI425" s="37">
        <f t="shared" si="105"/>
        <v>75405.2</v>
      </c>
      <c r="AJ425" s="37">
        <f t="shared" si="105"/>
        <v>78305.399999999994</v>
      </c>
      <c r="AK425" s="37">
        <f t="shared" si="105"/>
        <v>81205.600000000006</v>
      </c>
      <c r="AL425" s="37">
        <f t="shared" si="105"/>
        <v>84105.8</v>
      </c>
      <c r="AM425" s="37">
        <f t="shared" si="105"/>
        <v>87006</v>
      </c>
      <c r="AN425" s="37">
        <f t="shared" si="106"/>
        <v>89906.2</v>
      </c>
      <c r="AO425" s="37">
        <f t="shared" si="106"/>
        <v>92806.399999999994</v>
      </c>
      <c r="AP425" s="37">
        <f t="shared" si="106"/>
        <v>95706.6</v>
      </c>
      <c r="AQ425" s="37">
        <f t="shared" si="106"/>
        <v>98606.8</v>
      </c>
      <c r="AR425" s="37">
        <f t="shared" si="106"/>
        <v>101507</v>
      </c>
      <c r="AS425" s="37">
        <f t="shared" si="102"/>
        <v>104407.2</v>
      </c>
      <c r="AT425" s="37">
        <f t="shared" si="102"/>
        <v>107307.4</v>
      </c>
      <c r="AU425" s="37">
        <f t="shared" si="102"/>
        <v>110207.6</v>
      </c>
      <c r="AV425" s="37">
        <f t="shared" si="102"/>
        <v>113107.8</v>
      </c>
      <c r="AW425" s="37">
        <f t="shared" si="102"/>
        <v>116008</v>
      </c>
    </row>
    <row r="426" spans="1:49" ht="13.2">
      <c r="A426" s="21">
        <v>391390</v>
      </c>
      <c r="B426" s="11" t="s">
        <v>100</v>
      </c>
      <c r="C426" s="34">
        <v>37956</v>
      </c>
      <c r="D426" s="38">
        <f t="shared" si="94"/>
        <v>2530.4</v>
      </c>
      <c r="E426" s="12">
        <v>15</v>
      </c>
      <c r="F426" s="13">
        <v>12</v>
      </c>
      <c r="G426" s="13">
        <v>18</v>
      </c>
      <c r="H426" s="35">
        <f t="shared" si="95"/>
        <v>1265.2</v>
      </c>
      <c r="I426" s="36">
        <f t="shared" si="96"/>
        <v>1686.9</v>
      </c>
      <c r="J426" s="37">
        <f t="shared" si="104"/>
        <v>2530.4</v>
      </c>
      <c r="K426" s="37">
        <f t="shared" si="104"/>
        <v>5060.8</v>
      </c>
      <c r="L426" s="37">
        <f t="shared" si="104"/>
        <v>7591.2</v>
      </c>
      <c r="M426" s="37">
        <f t="shared" si="104"/>
        <v>10121.6</v>
      </c>
      <c r="N426" s="37">
        <f t="shared" si="104"/>
        <v>12652</v>
      </c>
      <c r="O426" s="37">
        <f t="shared" si="104"/>
        <v>15182.4</v>
      </c>
      <c r="P426" s="37">
        <f t="shared" si="103"/>
        <v>17712.8</v>
      </c>
      <c r="Q426" s="37">
        <f t="shared" si="103"/>
        <v>20243.2</v>
      </c>
      <c r="R426" s="37">
        <f t="shared" si="103"/>
        <v>22773.599999999999</v>
      </c>
      <c r="S426" s="37">
        <f t="shared" si="103"/>
        <v>25304</v>
      </c>
      <c r="T426" s="37">
        <f t="shared" si="103"/>
        <v>27834.400000000001</v>
      </c>
      <c r="U426" s="37">
        <f t="shared" si="103"/>
        <v>37956</v>
      </c>
      <c r="V426" s="37">
        <f t="shared" si="103"/>
        <v>37956</v>
      </c>
      <c r="W426" s="37">
        <f t="shared" si="103"/>
        <v>37956</v>
      </c>
      <c r="X426" s="37">
        <f t="shared" si="105"/>
        <v>37956</v>
      </c>
      <c r="Y426" s="37">
        <f t="shared" si="105"/>
        <v>37956</v>
      </c>
      <c r="Z426" s="37">
        <f t="shared" si="105"/>
        <v>37956</v>
      </c>
      <c r="AA426" s="37">
        <f t="shared" si="105"/>
        <v>37956</v>
      </c>
      <c r="AB426" s="37">
        <f t="shared" si="105"/>
        <v>39221.199999999997</v>
      </c>
      <c r="AC426" s="37">
        <f t="shared" si="105"/>
        <v>40486.400000000001</v>
      </c>
      <c r="AD426" s="37">
        <f t="shared" si="105"/>
        <v>41751.599999999999</v>
      </c>
      <c r="AE426" s="37">
        <f t="shared" si="105"/>
        <v>43016.800000000003</v>
      </c>
      <c r="AF426" s="37">
        <f t="shared" si="105"/>
        <v>44282</v>
      </c>
      <c r="AG426" s="37">
        <f t="shared" si="105"/>
        <v>45547.199999999997</v>
      </c>
      <c r="AH426" s="37">
        <f t="shared" si="105"/>
        <v>46812.4</v>
      </c>
      <c r="AI426" s="37">
        <f t="shared" si="105"/>
        <v>48077.599999999999</v>
      </c>
      <c r="AJ426" s="37">
        <f t="shared" si="105"/>
        <v>49342.8</v>
      </c>
      <c r="AK426" s="37">
        <f t="shared" si="105"/>
        <v>50608</v>
      </c>
      <c r="AL426" s="37">
        <f t="shared" si="105"/>
        <v>51873.2</v>
      </c>
      <c r="AM426" s="37">
        <f t="shared" si="105"/>
        <v>53138.400000000001</v>
      </c>
      <c r="AN426" s="37">
        <f t="shared" si="106"/>
        <v>54403.6</v>
      </c>
      <c r="AO426" s="37">
        <f t="shared" si="106"/>
        <v>55668.800000000003</v>
      </c>
      <c r="AP426" s="37">
        <f t="shared" si="106"/>
        <v>56934</v>
      </c>
      <c r="AQ426" s="37">
        <f t="shared" si="106"/>
        <v>58199.199999999997</v>
      </c>
      <c r="AR426" s="37">
        <f t="shared" si="106"/>
        <v>59464.4</v>
      </c>
      <c r="AS426" s="37">
        <f t="shared" si="102"/>
        <v>60729.599999999999</v>
      </c>
      <c r="AT426" s="37">
        <f t="shared" si="102"/>
        <v>61994.8</v>
      </c>
      <c r="AU426" s="37">
        <f t="shared" si="102"/>
        <v>63260</v>
      </c>
      <c r="AV426" s="37">
        <f t="shared" si="102"/>
        <v>64525.2</v>
      </c>
      <c r="AW426" s="37">
        <f t="shared" si="102"/>
        <v>65790.399999999994</v>
      </c>
    </row>
    <row r="427" spans="1:49" ht="13.2">
      <c r="A427" s="21">
        <v>391400</v>
      </c>
      <c r="B427" s="11" t="s">
        <v>60</v>
      </c>
      <c r="C427" s="34">
        <v>59097</v>
      </c>
      <c r="D427" s="38">
        <f t="shared" si="94"/>
        <v>1969.9</v>
      </c>
      <c r="E427" s="12">
        <v>30</v>
      </c>
      <c r="F427" s="13">
        <v>24</v>
      </c>
      <c r="G427" s="13">
        <v>36</v>
      </c>
      <c r="H427" s="35">
        <f t="shared" si="95"/>
        <v>985</v>
      </c>
      <c r="I427" s="36">
        <f t="shared" si="96"/>
        <v>1313.3</v>
      </c>
      <c r="J427" s="37">
        <f t="shared" si="104"/>
        <v>1969.9</v>
      </c>
      <c r="K427" s="37">
        <f t="shared" si="104"/>
        <v>3939.8</v>
      </c>
      <c r="L427" s="37">
        <f t="shared" si="104"/>
        <v>5909.7</v>
      </c>
      <c r="M427" s="37">
        <f t="shared" si="104"/>
        <v>7879.6</v>
      </c>
      <c r="N427" s="37">
        <f t="shared" si="104"/>
        <v>9849.5</v>
      </c>
      <c r="O427" s="37">
        <f t="shared" si="104"/>
        <v>11819.4</v>
      </c>
      <c r="P427" s="37">
        <f t="shared" si="103"/>
        <v>13789.3</v>
      </c>
      <c r="Q427" s="37">
        <f t="shared" si="103"/>
        <v>15759.2</v>
      </c>
      <c r="R427" s="37">
        <f t="shared" si="103"/>
        <v>17729.099999999999</v>
      </c>
      <c r="S427" s="37">
        <f t="shared" si="103"/>
        <v>19699</v>
      </c>
      <c r="T427" s="37">
        <f t="shared" si="103"/>
        <v>21668.9</v>
      </c>
      <c r="U427" s="37">
        <f t="shared" si="103"/>
        <v>23638.799999999999</v>
      </c>
      <c r="V427" s="37">
        <f t="shared" si="103"/>
        <v>25608.7</v>
      </c>
      <c r="W427" s="37">
        <f t="shared" si="103"/>
        <v>27578.6</v>
      </c>
      <c r="X427" s="37">
        <f t="shared" si="105"/>
        <v>29548.5</v>
      </c>
      <c r="Y427" s="37">
        <f t="shared" si="105"/>
        <v>31518.400000000001</v>
      </c>
      <c r="Z427" s="37">
        <f t="shared" si="105"/>
        <v>33488.300000000003</v>
      </c>
      <c r="AA427" s="37">
        <f t="shared" si="105"/>
        <v>35458.199999999997</v>
      </c>
      <c r="AB427" s="37">
        <f t="shared" si="105"/>
        <v>37428.1</v>
      </c>
      <c r="AC427" s="37">
        <f t="shared" si="105"/>
        <v>39398</v>
      </c>
      <c r="AD427" s="37">
        <f t="shared" si="105"/>
        <v>41367.9</v>
      </c>
      <c r="AE427" s="37">
        <f t="shared" si="105"/>
        <v>43337.8</v>
      </c>
      <c r="AF427" s="37">
        <f t="shared" si="105"/>
        <v>45307.7</v>
      </c>
      <c r="AG427" s="37">
        <f t="shared" si="105"/>
        <v>59097</v>
      </c>
      <c r="AH427" s="37">
        <f t="shared" si="105"/>
        <v>59097</v>
      </c>
      <c r="AI427" s="37">
        <f t="shared" si="105"/>
        <v>59097</v>
      </c>
      <c r="AJ427" s="37">
        <f t="shared" si="105"/>
        <v>59097</v>
      </c>
      <c r="AK427" s="37">
        <f t="shared" si="105"/>
        <v>59097</v>
      </c>
      <c r="AL427" s="37">
        <f t="shared" si="105"/>
        <v>59097</v>
      </c>
      <c r="AM427" s="37">
        <f t="shared" si="105"/>
        <v>59097</v>
      </c>
      <c r="AN427" s="37">
        <f t="shared" si="106"/>
        <v>59097</v>
      </c>
      <c r="AO427" s="37">
        <f t="shared" si="106"/>
        <v>59097</v>
      </c>
      <c r="AP427" s="37">
        <f t="shared" si="106"/>
        <v>59097</v>
      </c>
      <c r="AQ427" s="37">
        <f t="shared" si="106"/>
        <v>59097</v>
      </c>
      <c r="AR427" s="37">
        <f t="shared" si="106"/>
        <v>59097</v>
      </c>
      <c r="AS427" s="37">
        <f t="shared" si="102"/>
        <v>59097</v>
      </c>
      <c r="AT427" s="37">
        <f t="shared" si="102"/>
        <v>60082</v>
      </c>
      <c r="AU427" s="37">
        <f t="shared" si="102"/>
        <v>61067</v>
      </c>
      <c r="AV427" s="37">
        <f t="shared" si="102"/>
        <v>62052</v>
      </c>
      <c r="AW427" s="37">
        <f t="shared" si="102"/>
        <v>63037</v>
      </c>
    </row>
    <row r="428" spans="1:49" ht="13.2">
      <c r="A428" s="21">
        <v>391410</v>
      </c>
      <c r="B428" s="11" t="s">
        <v>99</v>
      </c>
      <c r="C428" s="34">
        <v>81184.800000000003</v>
      </c>
      <c r="D428" s="38">
        <f t="shared" si="94"/>
        <v>3382.7</v>
      </c>
      <c r="E428" s="12">
        <v>24</v>
      </c>
      <c r="F428" s="13">
        <v>20</v>
      </c>
      <c r="G428" s="13">
        <v>29</v>
      </c>
      <c r="H428" s="35">
        <f t="shared" si="95"/>
        <v>1691.4</v>
      </c>
      <c r="I428" s="36">
        <f t="shared" si="96"/>
        <v>2255.1</v>
      </c>
      <c r="J428" s="37">
        <f t="shared" si="104"/>
        <v>3382.7</v>
      </c>
      <c r="K428" s="37">
        <f t="shared" si="104"/>
        <v>6765.4</v>
      </c>
      <c r="L428" s="37">
        <f t="shared" si="104"/>
        <v>10148.1</v>
      </c>
      <c r="M428" s="37">
        <f t="shared" si="104"/>
        <v>13530.8</v>
      </c>
      <c r="N428" s="37">
        <f t="shared" si="104"/>
        <v>16913.5</v>
      </c>
      <c r="O428" s="37">
        <f t="shared" si="104"/>
        <v>20296.2</v>
      </c>
      <c r="P428" s="37">
        <f t="shared" si="103"/>
        <v>23678.9</v>
      </c>
      <c r="Q428" s="37">
        <f t="shared" si="103"/>
        <v>27061.599999999999</v>
      </c>
      <c r="R428" s="37">
        <f t="shared" si="103"/>
        <v>30444.3</v>
      </c>
      <c r="S428" s="37">
        <f t="shared" si="103"/>
        <v>33827</v>
      </c>
      <c r="T428" s="37">
        <f t="shared" si="103"/>
        <v>37209.699999999997</v>
      </c>
      <c r="U428" s="37">
        <f t="shared" si="103"/>
        <v>40592.400000000001</v>
      </c>
      <c r="V428" s="37">
        <f t="shared" si="103"/>
        <v>43975.1</v>
      </c>
      <c r="W428" s="37">
        <f t="shared" si="103"/>
        <v>47357.8</v>
      </c>
      <c r="X428" s="37">
        <f t="shared" si="105"/>
        <v>50740.5</v>
      </c>
      <c r="Y428" s="37">
        <f t="shared" si="105"/>
        <v>54123.199999999997</v>
      </c>
      <c r="Z428" s="37">
        <f t="shared" si="105"/>
        <v>57505.9</v>
      </c>
      <c r="AA428" s="37">
        <f t="shared" si="105"/>
        <v>60888.6</v>
      </c>
      <c r="AB428" s="37">
        <f t="shared" si="105"/>
        <v>64271.3</v>
      </c>
      <c r="AC428" s="37">
        <f t="shared" si="105"/>
        <v>81184.800000000003</v>
      </c>
      <c r="AD428" s="37">
        <f t="shared" si="105"/>
        <v>81184.800000000003</v>
      </c>
      <c r="AE428" s="37">
        <f t="shared" si="105"/>
        <v>81184.800000000003</v>
      </c>
      <c r="AF428" s="37">
        <f t="shared" si="105"/>
        <v>81184.800000000003</v>
      </c>
      <c r="AG428" s="37">
        <f t="shared" si="105"/>
        <v>81184.800000000003</v>
      </c>
      <c r="AH428" s="37">
        <f t="shared" si="105"/>
        <v>81184.800000000003</v>
      </c>
      <c r="AI428" s="37">
        <f t="shared" si="105"/>
        <v>81184.800000000003</v>
      </c>
      <c r="AJ428" s="37">
        <f t="shared" si="105"/>
        <v>81184.800000000003</v>
      </c>
      <c r="AK428" s="37">
        <f t="shared" si="105"/>
        <v>81184.800000000003</v>
      </c>
      <c r="AL428" s="37">
        <f t="shared" si="105"/>
        <v>81184.800000000003</v>
      </c>
      <c r="AM428" s="37">
        <f t="shared" si="105"/>
        <v>82876.2</v>
      </c>
      <c r="AN428" s="37">
        <f t="shared" si="106"/>
        <v>84567.6</v>
      </c>
      <c r="AO428" s="37">
        <f t="shared" si="106"/>
        <v>86259</v>
      </c>
      <c r="AP428" s="37">
        <f t="shared" si="106"/>
        <v>87950.399999999994</v>
      </c>
      <c r="AQ428" s="37">
        <f t="shared" si="106"/>
        <v>89641.8</v>
      </c>
      <c r="AR428" s="37">
        <f t="shared" si="106"/>
        <v>91333.2</v>
      </c>
      <c r="AS428" s="37">
        <f t="shared" si="102"/>
        <v>93024.6</v>
      </c>
      <c r="AT428" s="37">
        <f t="shared" si="102"/>
        <v>94716</v>
      </c>
      <c r="AU428" s="37">
        <f t="shared" si="102"/>
        <v>96407.4</v>
      </c>
      <c r="AV428" s="37">
        <f t="shared" si="102"/>
        <v>98098.8</v>
      </c>
      <c r="AW428" s="37">
        <f t="shared" si="102"/>
        <v>99790.2</v>
      </c>
    </row>
    <row r="429" spans="1:49" ht="13.2">
      <c r="A429" s="21">
        <v>391420</v>
      </c>
      <c r="B429" s="11" t="s">
        <v>98</v>
      </c>
      <c r="C429" s="34">
        <v>97708</v>
      </c>
      <c r="D429" s="38">
        <f t="shared" si="94"/>
        <v>2442.6999999999998</v>
      </c>
      <c r="E429" s="12">
        <v>40</v>
      </c>
      <c r="F429" s="13">
        <v>32</v>
      </c>
      <c r="G429" s="13">
        <v>48</v>
      </c>
      <c r="H429" s="35">
        <f t="shared" si="95"/>
        <v>1221.4000000000001</v>
      </c>
      <c r="I429" s="36">
        <f t="shared" si="96"/>
        <v>1628.5</v>
      </c>
      <c r="J429" s="37">
        <f t="shared" si="104"/>
        <v>2442.6999999999998</v>
      </c>
      <c r="K429" s="37">
        <f t="shared" si="104"/>
        <v>4885.3999999999996</v>
      </c>
      <c r="L429" s="37">
        <f t="shared" si="104"/>
        <v>7328.1</v>
      </c>
      <c r="M429" s="37">
        <f t="shared" si="104"/>
        <v>9770.7999999999993</v>
      </c>
      <c r="N429" s="37">
        <f t="shared" si="104"/>
        <v>12213.5</v>
      </c>
      <c r="O429" s="37">
        <f t="shared" si="104"/>
        <v>14656.2</v>
      </c>
      <c r="P429" s="37">
        <f t="shared" si="103"/>
        <v>17098.900000000001</v>
      </c>
      <c r="Q429" s="37">
        <f t="shared" si="103"/>
        <v>19541.599999999999</v>
      </c>
      <c r="R429" s="37">
        <f t="shared" si="103"/>
        <v>21984.3</v>
      </c>
      <c r="S429" s="37">
        <f t="shared" si="103"/>
        <v>24427</v>
      </c>
      <c r="T429" s="37">
        <f t="shared" si="103"/>
        <v>26869.7</v>
      </c>
      <c r="U429" s="37">
        <f t="shared" si="103"/>
        <v>29312.400000000001</v>
      </c>
      <c r="V429" s="37">
        <f t="shared" si="103"/>
        <v>31755.1</v>
      </c>
      <c r="W429" s="37">
        <f t="shared" si="103"/>
        <v>34197.800000000003</v>
      </c>
      <c r="X429" s="37">
        <f t="shared" si="105"/>
        <v>36640.5</v>
      </c>
      <c r="Y429" s="37">
        <f t="shared" si="105"/>
        <v>39083.199999999997</v>
      </c>
      <c r="Z429" s="37">
        <f t="shared" si="105"/>
        <v>41525.9</v>
      </c>
      <c r="AA429" s="37">
        <f t="shared" si="105"/>
        <v>43968.6</v>
      </c>
      <c r="AB429" s="37">
        <f t="shared" si="105"/>
        <v>46411.3</v>
      </c>
      <c r="AC429" s="37">
        <f t="shared" si="105"/>
        <v>48854</v>
      </c>
      <c r="AD429" s="37">
        <f t="shared" si="105"/>
        <v>51296.7</v>
      </c>
      <c r="AE429" s="37">
        <f t="shared" si="105"/>
        <v>53739.4</v>
      </c>
      <c r="AF429" s="37">
        <f t="shared" si="105"/>
        <v>56182.1</v>
      </c>
      <c r="AG429" s="37">
        <f t="shared" si="105"/>
        <v>58624.800000000003</v>
      </c>
      <c r="AH429" s="37">
        <f t="shared" si="105"/>
        <v>61067.5</v>
      </c>
      <c r="AI429" s="37">
        <f t="shared" si="105"/>
        <v>63510.2</v>
      </c>
      <c r="AJ429" s="37">
        <f t="shared" si="105"/>
        <v>65952.899999999994</v>
      </c>
      <c r="AK429" s="37">
        <f t="shared" si="105"/>
        <v>68395.600000000006</v>
      </c>
      <c r="AL429" s="37">
        <f t="shared" si="105"/>
        <v>70838.3</v>
      </c>
      <c r="AM429" s="37">
        <f t="shared" si="105"/>
        <v>73281</v>
      </c>
      <c r="AN429" s="37">
        <f t="shared" si="106"/>
        <v>75723.7</v>
      </c>
      <c r="AO429" s="37">
        <f t="shared" si="106"/>
        <v>97708</v>
      </c>
      <c r="AP429" s="37">
        <f t="shared" si="106"/>
        <v>97708</v>
      </c>
      <c r="AQ429" s="37">
        <f t="shared" si="106"/>
        <v>97708</v>
      </c>
      <c r="AR429" s="37">
        <f t="shared" si="106"/>
        <v>97708</v>
      </c>
      <c r="AS429" s="37">
        <f t="shared" si="102"/>
        <v>97708</v>
      </c>
      <c r="AT429" s="37">
        <f t="shared" si="102"/>
        <v>97708</v>
      </c>
      <c r="AU429" s="37">
        <f t="shared" si="102"/>
        <v>97708</v>
      </c>
      <c r="AV429" s="37">
        <f t="shared" si="102"/>
        <v>97708</v>
      </c>
      <c r="AW429" s="37">
        <f t="shared" si="102"/>
        <v>97708</v>
      </c>
    </row>
    <row r="430" spans="1:49" ht="13.2">
      <c r="A430" s="21">
        <v>391430</v>
      </c>
      <c r="B430" s="11" t="s">
        <v>97</v>
      </c>
      <c r="C430" s="34">
        <v>80436</v>
      </c>
      <c r="D430" s="38">
        <f t="shared" si="94"/>
        <v>2681.2</v>
      </c>
      <c r="E430" s="12">
        <v>30</v>
      </c>
      <c r="F430" s="13">
        <v>24</v>
      </c>
      <c r="G430" s="13">
        <v>36</v>
      </c>
      <c r="H430" s="35">
        <f t="shared" si="95"/>
        <v>1340.6</v>
      </c>
      <c r="I430" s="36">
        <f t="shared" si="96"/>
        <v>1787.5</v>
      </c>
      <c r="J430" s="37">
        <f t="shared" si="104"/>
        <v>2681.2</v>
      </c>
      <c r="K430" s="37">
        <f t="shared" si="104"/>
        <v>5362.4</v>
      </c>
      <c r="L430" s="37">
        <f t="shared" si="104"/>
        <v>8043.6</v>
      </c>
      <c r="M430" s="37">
        <f t="shared" si="104"/>
        <v>10724.8</v>
      </c>
      <c r="N430" s="37">
        <f t="shared" si="104"/>
        <v>13406</v>
      </c>
      <c r="O430" s="37">
        <f t="shared" si="104"/>
        <v>16087.2</v>
      </c>
      <c r="P430" s="37">
        <f t="shared" si="103"/>
        <v>18768.400000000001</v>
      </c>
      <c r="Q430" s="37">
        <f t="shared" si="103"/>
        <v>21449.599999999999</v>
      </c>
      <c r="R430" s="37">
        <f t="shared" si="103"/>
        <v>24130.799999999999</v>
      </c>
      <c r="S430" s="37">
        <f t="shared" si="103"/>
        <v>26812</v>
      </c>
      <c r="T430" s="37">
        <f t="shared" si="103"/>
        <v>29493.200000000001</v>
      </c>
      <c r="U430" s="37">
        <f t="shared" si="103"/>
        <v>32174.400000000001</v>
      </c>
      <c r="V430" s="37">
        <f t="shared" si="103"/>
        <v>34855.599999999999</v>
      </c>
      <c r="W430" s="37">
        <f t="shared" si="103"/>
        <v>37536.800000000003</v>
      </c>
      <c r="X430" s="37">
        <f t="shared" si="105"/>
        <v>40218</v>
      </c>
      <c r="Y430" s="37">
        <f t="shared" si="105"/>
        <v>42899.199999999997</v>
      </c>
      <c r="Z430" s="37">
        <f t="shared" si="105"/>
        <v>45580.4</v>
      </c>
      <c r="AA430" s="37">
        <f t="shared" si="105"/>
        <v>48261.599999999999</v>
      </c>
      <c r="AB430" s="37">
        <f t="shared" si="105"/>
        <v>50942.8</v>
      </c>
      <c r="AC430" s="37">
        <f t="shared" si="105"/>
        <v>53624</v>
      </c>
      <c r="AD430" s="37">
        <f t="shared" si="105"/>
        <v>56305.2</v>
      </c>
      <c r="AE430" s="37">
        <f t="shared" si="105"/>
        <v>58986.400000000001</v>
      </c>
      <c r="AF430" s="37">
        <f t="shared" si="105"/>
        <v>61667.6</v>
      </c>
      <c r="AG430" s="37">
        <f t="shared" si="105"/>
        <v>80436</v>
      </c>
      <c r="AH430" s="37">
        <f t="shared" si="105"/>
        <v>80436</v>
      </c>
      <c r="AI430" s="37">
        <f t="shared" si="105"/>
        <v>80436</v>
      </c>
      <c r="AJ430" s="37">
        <f t="shared" si="105"/>
        <v>80436</v>
      </c>
      <c r="AK430" s="37">
        <f t="shared" si="105"/>
        <v>80436</v>
      </c>
      <c r="AL430" s="37">
        <f t="shared" si="105"/>
        <v>80436</v>
      </c>
      <c r="AM430" s="37">
        <f t="shared" si="105"/>
        <v>80436</v>
      </c>
      <c r="AN430" s="37">
        <f t="shared" si="106"/>
        <v>80436</v>
      </c>
      <c r="AO430" s="37">
        <f t="shared" si="106"/>
        <v>80436</v>
      </c>
      <c r="AP430" s="37">
        <f t="shared" si="106"/>
        <v>80436</v>
      </c>
      <c r="AQ430" s="37">
        <f t="shared" si="106"/>
        <v>80436</v>
      </c>
      <c r="AR430" s="37">
        <f t="shared" si="106"/>
        <v>80436</v>
      </c>
      <c r="AS430" s="37">
        <f t="shared" si="102"/>
        <v>80436</v>
      </c>
      <c r="AT430" s="37">
        <f t="shared" si="102"/>
        <v>81776.600000000006</v>
      </c>
      <c r="AU430" s="37">
        <f t="shared" si="102"/>
        <v>83117.2</v>
      </c>
      <c r="AV430" s="37">
        <f t="shared" si="102"/>
        <v>84457.8</v>
      </c>
      <c r="AW430" s="37">
        <f t="shared" si="102"/>
        <v>85798.399999999994</v>
      </c>
    </row>
    <row r="431" spans="1:49" ht="13.2">
      <c r="A431" s="21">
        <v>391440</v>
      </c>
      <c r="B431" s="11" t="s">
        <v>96</v>
      </c>
      <c r="C431" s="34">
        <v>50512</v>
      </c>
      <c r="D431" s="38">
        <f t="shared" si="94"/>
        <v>1804</v>
      </c>
      <c r="E431" s="12">
        <v>28</v>
      </c>
      <c r="F431" s="13">
        <v>23</v>
      </c>
      <c r="G431" s="13">
        <v>34</v>
      </c>
      <c r="H431" s="35">
        <f t="shared" si="95"/>
        <v>902</v>
      </c>
      <c r="I431" s="36">
        <f t="shared" si="96"/>
        <v>1202.7</v>
      </c>
      <c r="J431" s="37">
        <f t="shared" si="104"/>
        <v>1804</v>
      </c>
      <c r="K431" s="37">
        <f t="shared" si="104"/>
        <v>3608</v>
      </c>
      <c r="L431" s="37">
        <f t="shared" si="104"/>
        <v>5412</v>
      </c>
      <c r="M431" s="37">
        <f t="shared" si="104"/>
        <v>7216</v>
      </c>
      <c r="N431" s="37">
        <f t="shared" si="104"/>
        <v>9020</v>
      </c>
      <c r="O431" s="37">
        <f t="shared" si="104"/>
        <v>10824</v>
      </c>
      <c r="P431" s="37">
        <f t="shared" si="103"/>
        <v>12628</v>
      </c>
      <c r="Q431" s="37">
        <f t="shared" si="103"/>
        <v>14432</v>
      </c>
      <c r="R431" s="37">
        <f t="shared" si="103"/>
        <v>16236</v>
      </c>
      <c r="S431" s="37">
        <f t="shared" si="103"/>
        <v>18040</v>
      </c>
      <c r="T431" s="37">
        <f t="shared" si="103"/>
        <v>19844</v>
      </c>
      <c r="U431" s="37">
        <f t="shared" si="103"/>
        <v>21648</v>
      </c>
      <c r="V431" s="37">
        <f t="shared" si="103"/>
        <v>23452</v>
      </c>
      <c r="W431" s="37">
        <f t="shared" si="103"/>
        <v>25256</v>
      </c>
      <c r="X431" s="37">
        <f t="shared" si="105"/>
        <v>27060</v>
      </c>
      <c r="Y431" s="37">
        <f t="shared" si="105"/>
        <v>28864</v>
      </c>
      <c r="Z431" s="37">
        <f t="shared" si="105"/>
        <v>30668</v>
      </c>
      <c r="AA431" s="37">
        <f t="shared" si="105"/>
        <v>32472</v>
      </c>
      <c r="AB431" s="37">
        <f t="shared" si="105"/>
        <v>34276</v>
      </c>
      <c r="AC431" s="37">
        <f t="shared" si="105"/>
        <v>36080</v>
      </c>
      <c r="AD431" s="37">
        <f t="shared" si="105"/>
        <v>37884</v>
      </c>
      <c r="AE431" s="37">
        <f t="shared" si="105"/>
        <v>39688</v>
      </c>
      <c r="AF431" s="37">
        <f t="shared" si="105"/>
        <v>50512</v>
      </c>
      <c r="AG431" s="37">
        <f t="shared" si="105"/>
        <v>50512</v>
      </c>
      <c r="AH431" s="37">
        <f t="shared" si="105"/>
        <v>50512</v>
      </c>
      <c r="AI431" s="37">
        <f t="shared" si="105"/>
        <v>50512</v>
      </c>
      <c r="AJ431" s="37">
        <f t="shared" si="105"/>
        <v>50512</v>
      </c>
      <c r="AK431" s="37">
        <f t="shared" si="105"/>
        <v>50512</v>
      </c>
      <c r="AL431" s="37">
        <f t="shared" si="105"/>
        <v>50512</v>
      </c>
      <c r="AM431" s="37">
        <f t="shared" si="105"/>
        <v>50512</v>
      </c>
      <c r="AN431" s="37">
        <f t="shared" si="106"/>
        <v>50512</v>
      </c>
      <c r="AO431" s="37">
        <f t="shared" si="106"/>
        <v>50512</v>
      </c>
      <c r="AP431" s="37">
        <f t="shared" si="106"/>
        <v>50512</v>
      </c>
      <c r="AQ431" s="37">
        <f t="shared" si="106"/>
        <v>50512</v>
      </c>
      <c r="AR431" s="37">
        <f t="shared" si="106"/>
        <v>51414</v>
      </c>
      <c r="AS431" s="37">
        <f t="shared" si="102"/>
        <v>52316</v>
      </c>
      <c r="AT431" s="37">
        <f t="shared" si="102"/>
        <v>53218</v>
      </c>
      <c r="AU431" s="37">
        <f t="shared" si="102"/>
        <v>54120</v>
      </c>
      <c r="AV431" s="37">
        <f t="shared" si="102"/>
        <v>55022</v>
      </c>
      <c r="AW431" s="37">
        <f t="shared" si="102"/>
        <v>55924</v>
      </c>
    </row>
    <row r="432" spans="1:49" ht="13.2">
      <c r="A432" s="21">
        <v>391450</v>
      </c>
      <c r="B432" s="11" t="s">
        <v>95</v>
      </c>
      <c r="C432" s="34">
        <v>61936</v>
      </c>
      <c r="D432" s="38">
        <f t="shared" si="94"/>
        <v>1769.6</v>
      </c>
      <c r="E432" s="12">
        <v>35</v>
      </c>
      <c r="F432" s="13">
        <v>28</v>
      </c>
      <c r="G432" s="13">
        <v>42</v>
      </c>
      <c r="H432" s="35">
        <f t="shared" si="95"/>
        <v>884.8</v>
      </c>
      <c r="I432" s="36">
        <f t="shared" si="96"/>
        <v>1179.7</v>
      </c>
      <c r="J432" s="37">
        <f t="shared" si="104"/>
        <v>1769.6</v>
      </c>
      <c r="K432" s="37">
        <f t="shared" si="104"/>
        <v>3539.2</v>
      </c>
      <c r="L432" s="37">
        <f t="shared" si="104"/>
        <v>5308.8</v>
      </c>
      <c r="M432" s="37">
        <f t="shared" si="104"/>
        <v>7078.4</v>
      </c>
      <c r="N432" s="37">
        <f t="shared" si="104"/>
        <v>8848</v>
      </c>
      <c r="O432" s="37">
        <f t="shared" si="104"/>
        <v>10617.6</v>
      </c>
      <c r="P432" s="37">
        <f t="shared" si="103"/>
        <v>12387.2</v>
      </c>
      <c r="Q432" s="37">
        <f t="shared" si="103"/>
        <v>14156.8</v>
      </c>
      <c r="R432" s="37">
        <f t="shared" si="103"/>
        <v>15926.4</v>
      </c>
      <c r="S432" s="37">
        <f t="shared" si="103"/>
        <v>17696</v>
      </c>
      <c r="T432" s="37">
        <f t="shared" si="103"/>
        <v>19465.599999999999</v>
      </c>
      <c r="U432" s="37">
        <f t="shared" si="103"/>
        <v>21235.200000000001</v>
      </c>
      <c r="V432" s="37">
        <f t="shared" si="103"/>
        <v>23004.799999999999</v>
      </c>
      <c r="W432" s="37">
        <f t="shared" si="103"/>
        <v>24774.400000000001</v>
      </c>
      <c r="X432" s="37">
        <f t="shared" si="105"/>
        <v>26544</v>
      </c>
      <c r="Y432" s="37">
        <f t="shared" si="105"/>
        <v>28313.599999999999</v>
      </c>
      <c r="Z432" s="37">
        <f t="shared" si="105"/>
        <v>30083.200000000001</v>
      </c>
      <c r="AA432" s="37">
        <f t="shared" si="105"/>
        <v>31852.799999999999</v>
      </c>
      <c r="AB432" s="37">
        <f t="shared" si="105"/>
        <v>33622.400000000001</v>
      </c>
      <c r="AC432" s="37">
        <f t="shared" si="105"/>
        <v>35392</v>
      </c>
      <c r="AD432" s="37">
        <f t="shared" si="105"/>
        <v>37161.599999999999</v>
      </c>
      <c r="AE432" s="37">
        <f t="shared" ref="AE432:AT457" si="107">IF(AE$7&lt;$F432,$D432*AE$7,IF(AE$7&gt;$G432,$C432+(AE$7-$G432)*$H432,$C432))</f>
        <v>38931.199999999997</v>
      </c>
      <c r="AF432" s="37">
        <f t="shared" si="107"/>
        <v>40700.800000000003</v>
      </c>
      <c r="AG432" s="37">
        <f t="shared" si="107"/>
        <v>42470.400000000001</v>
      </c>
      <c r="AH432" s="37">
        <f t="shared" si="107"/>
        <v>44240</v>
      </c>
      <c r="AI432" s="37">
        <f t="shared" si="107"/>
        <v>46009.599999999999</v>
      </c>
      <c r="AJ432" s="37">
        <f t="shared" si="107"/>
        <v>47779.199999999997</v>
      </c>
      <c r="AK432" s="37">
        <f t="shared" si="107"/>
        <v>61936</v>
      </c>
      <c r="AL432" s="37">
        <f t="shared" si="107"/>
        <v>61936</v>
      </c>
      <c r="AM432" s="37">
        <f t="shared" si="107"/>
        <v>61936</v>
      </c>
      <c r="AN432" s="37">
        <f t="shared" si="106"/>
        <v>61936</v>
      </c>
      <c r="AO432" s="37">
        <f t="shared" si="106"/>
        <v>61936</v>
      </c>
      <c r="AP432" s="37">
        <f t="shared" si="106"/>
        <v>61936</v>
      </c>
      <c r="AQ432" s="37">
        <f t="shared" si="106"/>
        <v>61936</v>
      </c>
      <c r="AR432" s="37">
        <f t="shared" si="106"/>
        <v>61936</v>
      </c>
      <c r="AS432" s="37">
        <f t="shared" si="102"/>
        <v>61936</v>
      </c>
      <c r="AT432" s="37">
        <f t="shared" si="102"/>
        <v>61936</v>
      </c>
      <c r="AU432" s="37">
        <f t="shared" si="102"/>
        <v>61936</v>
      </c>
      <c r="AV432" s="37">
        <f t="shared" si="102"/>
        <v>61936</v>
      </c>
      <c r="AW432" s="37">
        <f t="shared" si="102"/>
        <v>61936</v>
      </c>
    </row>
    <row r="433" spans="1:49" ht="13.2">
      <c r="A433" s="21">
        <v>391460</v>
      </c>
      <c r="B433" s="11" t="s">
        <v>94</v>
      </c>
      <c r="C433" s="34">
        <v>35832.6</v>
      </c>
      <c r="D433" s="38">
        <f t="shared" ref="D433:D496" si="108">ROUND(C433/E433,1)</f>
        <v>1990.7</v>
      </c>
      <c r="E433" s="12">
        <v>18</v>
      </c>
      <c r="F433" s="13">
        <v>15</v>
      </c>
      <c r="G433" s="13">
        <v>22</v>
      </c>
      <c r="H433" s="35">
        <f t="shared" si="95"/>
        <v>995.4</v>
      </c>
      <c r="I433" s="36">
        <f t="shared" si="96"/>
        <v>1327.1</v>
      </c>
      <c r="J433" s="37">
        <f t="shared" si="104"/>
        <v>1990.7</v>
      </c>
      <c r="K433" s="37">
        <f t="shared" si="104"/>
        <v>3981.4</v>
      </c>
      <c r="L433" s="37">
        <f t="shared" si="104"/>
        <v>5972.1</v>
      </c>
      <c r="M433" s="37">
        <f t="shared" si="104"/>
        <v>7962.8</v>
      </c>
      <c r="N433" s="37">
        <f t="shared" si="104"/>
        <v>9953.5</v>
      </c>
      <c r="O433" s="37">
        <f t="shared" si="104"/>
        <v>11944.2</v>
      </c>
      <c r="P433" s="37">
        <f t="shared" si="103"/>
        <v>13934.9</v>
      </c>
      <c r="Q433" s="37">
        <f t="shared" si="103"/>
        <v>15925.6</v>
      </c>
      <c r="R433" s="37">
        <f t="shared" si="103"/>
        <v>17916.3</v>
      </c>
      <c r="S433" s="37">
        <f t="shared" si="103"/>
        <v>19907</v>
      </c>
      <c r="T433" s="37">
        <f t="shared" si="103"/>
        <v>21897.7</v>
      </c>
      <c r="U433" s="37">
        <f t="shared" si="103"/>
        <v>23888.400000000001</v>
      </c>
      <c r="V433" s="37">
        <f t="shared" si="103"/>
        <v>25879.1</v>
      </c>
      <c r="W433" s="37">
        <f t="shared" si="103"/>
        <v>27869.8</v>
      </c>
      <c r="X433" s="37">
        <f t="shared" si="103"/>
        <v>35832.6</v>
      </c>
      <c r="Y433" s="37">
        <f t="shared" si="103"/>
        <v>35832.6</v>
      </c>
      <c r="Z433" s="37">
        <f t="shared" si="103"/>
        <v>35832.6</v>
      </c>
      <c r="AA433" s="37">
        <f t="shared" si="103"/>
        <v>35832.6</v>
      </c>
      <c r="AB433" s="37">
        <f t="shared" si="103"/>
        <v>35832.6</v>
      </c>
      <c r="AC433" s="37">
        <f t="shared" si="103"/>
        <v>35832.6</v>
      </c>
      <c r="AD433" s="37">
        <f t="shared" si="103"/>
        <v>35832.6</v>
      </c>
      <c r="AE433" s="37">
        <f t="shared" si="107"/>
        <v>35832.6</v>
      </c>
      <c r="AF433" s="37">
        <f t="shared" si="107"/>
        <v>36828</v>
      </c>
      <c r="AG433" s="37">
        <f t="shared" si="107"/>
        <v>37823.4</v>
      </c>
      <c r="AH433" s="37">
        <f t="shared" si="107"/>
        <v>38818.800000000003</v>
      </c>
      <c r="AI433" s="37">
        <f t="shared" si="107"/>
        <v>39814.199999999997</v>
      </c>
      <c r="AJ433" s="37">
        <f t="shared" si="107"/>
        <v>40809.599999999999</v>
      </c>
      <c r="AK433" s="37">
        <f t="shared" si="107"/>
        <v>41805</v>
      </c>
      <c r="AL433" s="37">
        <f t="shared" si="107"/>
        <v>42800.4</v>
      </c>
      <c r="AM433" s="37">
        <f t="shared" si="107"/>
        <v>43795.8</v>
      </c>
      <c r="AN433" s="37">
        <f t="shared" si="106"/>
        <v>44791.199999999997</v>
      </c>
      <c r="AO433" s="37">
        <f t="shared" si="106"/>
        <v>45786.6</v>
      </c>
      <c r="AP433" s="37">
        <f t="shared" si="106"/>
        <v>46782</v>
      </c>
      <c r="AQ433" s="37">
        <f t="shared" si="106"/>
        <v>47777.4</v>
      </c>
      <c r="AR433" s="37">
        <f t="shared" si="106"/>
        <v>48772.800000000003</v>
      </c>
      <c r="AS433" s="37">
        <f t="shared" si="102"/>
        <v>49768.2</v>
      </c>
      <c r="AT433" s="37">
        <f t="shared" si="102"/>
        <v>50763.6</v>
      </c>
      <c r="AU433" s="37">
        <f t="shared" si="102"/>
        <v>51759</v>
      </c>
      <c r="AV433" s="37">
        <f t="shared" si="102"/>
        <v>52754.400000000001</v>
      </c>
      <c r="AW433" s="37">
        <f t="shared" si="102"/>
        <v>53749.8</v>
      </c>
    </row>
    <row r="434" spans="1:49" ht="24">
      <c r="A434" s="21">
        <v>391470</v>
      </c>
      <c r="B434" s="11" t="s">
        <v>93</v>
      </c>
      <c r="C434" s="34">
        <v>51633</v>
      </c>
      <c r="D434" s="38">
        <f t="shared" si="108"/>
        <v>1721.1</v>
      </c>
      <c r="E434" s="12">
        <v>30</v>
      </c>
      <c r="F434" s="13">
        <v>24</v>
      </c>
      <c r="G434" s="13">
        <v>36</v>
      </c>
      <c r="H434" s="35">
        <f t="shared" ref="H434:H497" si="109">ROUND(D434/2,1)</f>
        <v>860.6</v>
      </c>
      <c r="I434" s="36">
        <f t="shared" ref="I434:I497" si="110">ROUND((D434*2)/3,1)</f>
        <v>1147.4000000000001</v>
      </c>
      <c r="J434" s="37">
        <f t="shared" si="104"/>
        <v>1721.1</v>
      </c>
      <c r="K434" s="37">
        <f t="shared" si="104"/>
        <v>3442.2</v>
      </c>
      <c r="L434" s="37">
        <f t="shared" si="104"/>
        <v>5163.3</v>
      </c>
      <c r="M434" s="37">
        <f t="shared" si="104"/>
        <v>6884.4</v>
      </c>
      <c r="N434" s="37">
        <f t="shared" si="104"/>
        <v>8605.5</v>
      </c>
      <c r="O434" s="37">
        <f t="shared" si="104"/>
        <v>10326.6</v>
      </c>
      <c r="P434" s="37">
        <f t="shared" si="103"/>
        <v>12047.7</v>
      </c>
      <c r="Q434" s="37">
        <f t="shared" si="103"/>
        <v>13768.8</v>
      </c>
      <c r="R434" s="37">
        <f t="shared" si="103"/>
        <v>15489.9</v>
      </c>
      <c r="S434" s="37">
        <f t="shared" si="103"/>
        <v>17211</v>
      </c>
      <c r="T434" s="37">
        <f t="shared" si="103"/>
        <v>18932.099999999999</v>
      </c>
      <c r="U434" s="37">
        <f t="shared" si="103"/>
        <v>20653.2</v>
      </c>
      <c r="V434" s="37">
        <f t="shared" si="103"/>
        <v>22374.3</v>
      </c>
      <c r="W434" s="37">
        <f t="shared" si="103"/>
        <v>24095.4</v>
      </c>
      <c r="X434" s="37">
        <f t="shared" si="103"/>
        <v>25816.5</v>
      </c>
      <c r="Y434" s="37">
        <f t="shared" si="103"/>
        <v>27537.599999999999</v>
      </c>
      <c r="Z434" s="37">
        <f t="shared" si="103"/>
        <v>29258.7</v>
      </c>
      <c r="AA434" s="37">
        <f t="shared" si="103"/>
        <v>30979.8</v>
      </c>
      <c r="AB434" s="37">
        <f t="shared" si="103"/>
        <v>32700.9</v>
      </c>
      <c r="AC434" s="37">
        <f t="shared" si="103"/>
        <v>34422</v>
      </c>
      <c r="AD434" s="37">
        <f t="shared" si="103"/>
        <v>36143.1</v>
      </c>
      <c r="AE434" s="37">
        <f t="shared" si="107"/>
        <v>37864.199999999997</v>
      </c>
      <c r="AF434" s="37">
        <f t="shared" si="107"/>
        <v>39585.300000000003</v>
      </c>
      <c r="AG434" s="37">
        <f t="shared" si="107"/>
        <v>51633</v>
      </c>
      <c r="AH434" s="37">
        <f t="shared" si="107"/>
        <v>51633</v>
      </c>
      <c r="AI434" s="37">
        <f t="shared" si="107"/>
        <v>51633</v>
      </c>
      <c r="AJ434" s="37">
        <f t="shared" si="107"/>
        <v>51633</v>
      </c>
      <c r="AK434" s="37">
        <f t="shared" si="107"/>
        <v>51633</v>
      </c>
      <c r="AL434" s="37">
        <f t="shared" si="107"/>
        <v>51633</v>
      </c>
      <c r="AM434" s="37">
        <f t="shared" si="107"/>
        <v>51633</v>
      </c>
      <c r="AN434" s="37">
        <f t="shared" si="106"/>
        <v>51633</v>
      </c>
      <c r="AO434" s="37">
        <f t="shared" si="106"/>
        <v>51633</v>
      </c>
      <c r="AP434" s="37">
        <f t="shared" si="106"/>
        <v>51633</v>
      </c>
      <c r="AQ434" s="37">
        <f t="shared" si="106"/>
        <v>51633</v>
      </c>
      <c r="AR434" s="37">
        <f t="shared" si="106"/>
        <v>51633</v>
      </c>
      <c r="AS434" s="37">
        <f t="shared" si="102"/>
        <v>51633</v>
      </c>
      <c r="AT434" s="37">
        <f t="shared" si="102"/>
        <v>52493.599999999999</v>
      </c>
      <c r="AU434" s="37">
        <f t="shared" si="102"/>
        <v>53354.2</v>
      </c>
      <c r="AV434" s="37">
        <f t="shared" si="102"/>
        <v>54214.8</v>
      </c>
      <c r="AW434" s="37">
        <f t="shared" si="102"/>
        <v>55075.4</v>
      </c>
    </row>
    <row r="435" spans="1:49" ht="24">
      <c r="A435" s="21">
        <v>391480</v>
      </c>
      <c r="B435" s="11" t="s">
        <v>332</v>
      </c>
      <c r="C435" s="34">
        <v>61815</v>
      </c>
      <c r="D435" s="38">
        <f t="shared" si="108"/>
        <v>2060.5</v>
      </c>
      <c r="E435" s="12">
        <v>30</v>
      </c>
      <c r="F435" s="13">
        <v>24</v>
      </c>
      <c r="G435" s="13">
        <v>36</v>
      </c>
      <c r="H435" s="35">
        <f t="shared" si="109"/>
        <v>1030.3</v>
      </c>
      <c r="I435" s="36">
        <f t="shared" si="110"/>
        <v>1373.7</v>
      </c>
      <c r="J435" s="37">
        <f t="shared" si="104"/>
        <v>2060.5</v>
      </c>
      <c r="K435" s="37">
        <f t="shared" si="104"/>
        <v>4121</v>
      </c>
      <c r="L435" s="37">
        <f t="shared" si="104"/>
        <v>6181.5</v>
      </c>
      <c r="M435" s="37">
        <f t="shared" si="104"/>
        <v>8242</v>
      </c>
      <c r="N435" s="37">
        <f t="shared" si="104"/>
        <v>10302.5</v>
      </c>
      <c r="O435" s="37">
        <f t="shared" si="104"/>
        <v>12363</v>
      </c>
      <c r="P435" s="37">
        <f t="shared" si="103"/>
        <v>14423.5</v>
      </c>
      <c r="Q435" s="37">
        <f t="shared" si="103"/>
        <v>16484</v>
      </c>
      <c r="R435" s="37">
        <f t="shared" si="103"/>
        <v>18544.5</v>
      </c>
      <c r="S435" s="37">
        <f t="shared" si="103"/>
        <v>20605</v>
      </c>
      <c r="T435" s="37">
        <f t="shared" si="103"/>
        <v>22665.5</v>
      </c>
      <c r="U435" s="37">
        <f t="shared" si="103"/>
        <v>24726</v>
      </c>
      <c r="V435" s="37">
        <f t="shared" si="103"/>
        <v>26786.5</v>
      </c>
      <c r="W435" s="37">
        <f t="shared" si="103"/>
        <v>28847</v>
      </c>
      <c r="X435" s="37">
        <f t="shared" si="103"/>
        <v>30907.5</v>
      </c>
      <c r="Y435" s="37">
        <f t="shared" si="103"/>
        <v>32968</v>
      </c>
      <c r="Z435" s="37">
        <f t="shared" si="103"/>
        <v>35028.5</v>
      </c>
      <c r="AA435" s="37">
        <f t="shared" si="103"/>
        <v>37089</v>
      </c>
      <c r="AB435" s="37">
        <f t="shared" si="103"/>
        <v>39149.5</v>
      </c>
      <c r="AC435" s="37">
        <f t="shared" si="103"/>
        <v>41210</v>
      </c>
      <c r="AD435" s="37">
        <f t="shared" si="103"/>
        <v>43270.5</v>
      </c>
      <c r="AE435" s="37">
        <f t="shared" si="107"/>
        <v>45331</v>
      </c>
      <c r="AF435" s="37">
        <f t="shared" si="107"/>
        <v>47391.5</v>
      </c>
      <c r="AG435" s="37">
        <f t="shared" si="107"/>
        <v>61815</v>
      </c>
      <c r="AH435" s="37">
        <f t="shared" si="107"/>
        <v>61815</v>
      </c>
      <c r="AI435" s="37">
        <f t="shared" si="107"/>
        <v>61815</v>
      </c>
      <c r="AJ435" s="37">
        <f t="shared" si="107"/>
        <v>61815</v>
      </c>
      <c r="AK435" s="37">
        <f t="shared" si="107"/>
        <v>61815</v>
      </c>
      <c r="AL435" s="37">
        <f t="shared" si="107"/>
        <v>61815</v>
      </c>
      <c r="AM435" s="37">
        <f t="shared" si="107"/>
        <v>61815</v>
      </c>
      <c r="AN435" s="37">
        <f t="shared" si="106"/>
        <v>61815</v>
      </c>
      <c r="AO435" s="37">
        <f t="shared" si="106"/>
        <v>61815</v>
      </c>
      <c r="AP435" s="37">
        <f t="shared" si="106"/>
        <v>61815</v>
      </c>
      <c r="AQ435" s="37">
        <f t="shared" si="106"/>
        <v>61815</v>
      </c>
      <c r="AR435" s="37">
        <f t="shared" si="106"/>
        <v>61815</v>
      </c>
      <c r="AS435" s="37">
        <f t="shared" si="102"/>
        <v>61815</v>
      </c>
      <c r="AT435" s="37">
        <f t="shared" si="102"/>
        <v>62845.3</v>
      </c>
      <c r="AU435" s="37">
        <f t="shared" si="102"/>
        <v>63875.6</v>
      </c>
      <c r="AV435" s="37">
        <f t="shared" si="102"/>
        <v>64905.9</v>
      </c>
      <c r="AW435" s="37">
        <f t="shared" si="102"/>
        <v>65936.2</v>
      </c>
    </row>
    <row r="436" spans="1:49" ht="13.2">
      <c r="A436" s="21">
        <v>391500</v>
      </c>
      <c r="B436" s="11" t="s">
        <v>92</v>
      </c>
      <c r="C436" s="34">
        <v>43877.4</v>
      </c>
      <c r="D436" s="38">
        <f t="shared" si="108"/>
        <v>2089.4</v>
      </c>
      <c r="E436" s="12">
        <v>21</v>
      </c>
      <c r="F436" s="13">
        <v>17</v>
      </c>
      <c r="G436" s="13">
        <v>26</v>
      </c>
      <c r="H436" s="35">
        <f t="shared" si="109"/>
        <v>1044.7</v>
      </c>
      <c r="I436" s="36">
        <f t="shared" si="110"/>
        <v>1392.9</v>
      </c>
      <c r="J436" s="37">
        <f t="shared" si="104"/>
        <v>2089.4</v>
      </c>
      <c r="K436" s="37">
        <f t="shared" si="104"/>
        <v>4178.8</v>
      </c>
      <c r="L436" s="37">
        <f t="shared" si="104"/>
        <v>6268.2</v>
      </c>
      <c r="M436" s="37">
        <f t="shared" si="104"/>
        <v>8357.6</v>
      </c>
      <c r="N436" s="37">
        <f t="shared" si="104"/>
        <v>10447</v>
      </c>
      <c r="O436" s="37">
        <f t="shared" si="104"/>
        <v>12536.4</v>
      </c>
      <c r="P436" s="37">
        <f t="shared" si="103"/>
        <v>14625.8</v>
      </c>
      <c r="Q436" s="37">
        <f t="shared" si="103"/>
        <v>16715.2</v>
      </c>
      <c r="R436" s="37">
        <f t="shared" si="103"/>
        <v>18804.599999999999</v>
      </c>
      <c r="S436" s="37">
        <f t="shared" si="103"/>
        <v>20894</v>
      </c>
      <c r="T436" s="37">
        <f t="shared" si="103"/>
        <v>22983.4</v>
      </c>
      <c r="U436" s="37">
        <f t="shared" si="103"/>
        <v>25072.799999999999</v>
      </c>
      <c r="V436" s="37">
        <f t="shared" si="103"/>
        <v>27162.2</v>
      </c>
      <c r="W436" s="37">
        <f t="shared" si="103"/>
        <v>29251.599999999999</v>
      </c>
      <c r="X436" s="37">
        <f t="shared" si="103"/>
        <v>31341</v>
      </c>
      <c r="Y436" s="37">
        <f t="shared" si="103"/>
        <v>33430.400000000001</v>
      </c>
      <c r="Z436" s="37">
        <f t="shared" si="103"/>
        <v>43877.4</v>
      </c>
      <c r="AA436" s="37">
        <f t="shared" si="103"/>
        <v>43877.4</v>
      </c>
      <c r="AB436" s="37">
        <f t="shared" si="103"/>
        <v>43877.4</v>
      </c>
      <c r="AC436" s="37">
        <f t="shared" si="103"/>
        <v>43877.4</v>
      </c>
      <c r="AD436" s="37">
        <f t="shared" si="103"/>
        <v>43877.4</v>
      </c>
      <c r="AE436" s="37">
        <f t="shared" si="107"/>
        <v>43877.4</v>
      </c>
      <c r="AF436" s="37">
        <f t="shared" si="107"/>
        <v>43877.4</v>
      </c>
      <c r="AG436" s="37">
        <f t="shared" si="107"/>
        <v>43877.4</v>
      </c>
      <c r="AH436" s="37">
        <f t="shared" si="107"/>
        <v>43877.4</v>
      </c>
      <c r="AI436" s="37">
        <f t="shared" si="107"/>
        <v>43877.4</v>
      </c>
      <c r="AJ436" s="37">
        <f t="shared" si="107"/>
        <v>44922.1</v>
      </c>
      <c r="AK436" s="37">
        <f t="shared" si="107"/>
        <v>45966.8</v>
      </c>
      <c r="AL436" s="37">
        <f t="shared" si="107"/>
        <v>47011.5</v>
      </c>
      <c r="AM436" s="37">
        <f t="shared" si="107"/>
        <v>48056.2</v>
      </c>
      <c r="AN436" s="37">
        <f t="shared" si="106"/>
        <v>49100.9</v>
      </c>
      <c r="AO436" s="37">
        <f t="shared" si="106"/>
        <v>50145.599999999999</v>
      </c>
      <c r="AP436" s="37">
        <f t="shared" si="106"/>
        <v>51190.3</v>
      </c>
      <c r="AQ436" s="37">
        <f t="shared" si="106"/>
        <v>52235</v>
      </c>
      <c r="AR436" s="37">
        <f t="shared" si="106"/>
        <v>53279.7</v>
      </c>
      <c r="AS436" s="37">
        <f t="shared" si="102"/>
        <v>54324.4</v>
      </c>
      <c r="AT436" s="37">
        <f t="shared" si="102"/>
        <v>55369.1</v>
      </c>
      <c r="AU436" s="37">
        <f t="shared" si="102"/>
        <v>56413.8</v>
      </c>
      <c r="AV436" s="37">
        <f t="shared" si="102"/>
        <v>57458.5</v>
      </c>
      <c r="AW436" s="37">
        <f t="shared" si="102"/>
        <v>58503.199999999997</v>
      </c>
    </row>
    <row r="437" spans="1:49" ht="13.2">
      <c r="A437" s="21">
        <v>391510</v>
      </c>
      <c r="B437" s="11" t="s">
        <v>91</v>
      </c>
      <c r="C437" s="34">
        <v>37667</v>
      </c>
      <c r="D437" s="38">
        <f t="shared" si="108"/>
        <v>2690.5</v>
      </c>
      <c r="E437" s="12">
        <v>14</v>
      </c>
      <c r="F437" s="13">
        <v>12</v>
      </c>
      <c r="G437" s="13">
        <v>17</v>
      </c>
      <c r="H437" s="35">
        <f t="shared" si="109"/>
        <v>1345.3</v>
      </c>
      <c r="I437" s="36">
        <f t="shared" si="110"/>
        <v>1793.7</v>
      </c>
      <c r="J437" s="37">
        <f t="shared" si="104"/>
        <v>2690.5</v>
      </c>
      <c r="K437" s="37">
        <f t="shared" si="104"/>
        <v>5381</v>
      </c>
      <c r="L437" s="37">
        <f t="shared" si="104"/>
        <v>8071.5</v>
      </c>
      <c r="M437" s="37">
        <f t="shared" si="104"/>
        <v>10762</v>
      </c>
      <c r="N437" s="37">
        <f t="shared" si="104"/>
        <v>13452.5</v>
      </c>
      <c r="O437" s="37">
        <f t="shared" si="104"/>
        <v>16143</v>
      </c>
      <c r="P437" s="37">
        <f t="shared" si="103"/>
        <v>18833.5</v>
      </c>
      <c r="Q437" s="37">
        <f t="shared" si="103"/>
        <v>21524</v>
      </c>
      <c r="R437" s="37">
        <f t="shared" si="103"/>
        <v>24214.5</v>
      </c>
      <c r="S437" s="37">
        <f t="shared" si="103"/>
        <v>26905</v>
      </c>
      <c r="T437" s="37">
        <f t="shared" si="103"/>
        <v>29595.5</v>
      </c>
      <c r="U437" s="37">
        <f t="shared" si="103"/>
        <v>37667</v>
      </c>
      <c r="V437" s="37">
        <f t="shared" si="103"/>
        <v>37667</v>
      </c>
      <c r="W437" s="37">
        <f t="shared" si="103"/>
        <v>37667</v>
      </c>
      <c r="X437" s="37">
        <f t="shared" si="103"/>
        <v>37667</v>
      </c>
      <c r="Y437" s="37">
        <f t="shared" si="103"/>
        <v>37667</v>
      </c>
      <c r="Z437" s="37">
        <f t="shared" si="103"/>
        <v>37667</v>
      </c>
      <c r="AA437" s="37">
        <f t="shared" si="103"/>
        <v>39012.300000000003</v>
      </c>
      <c r="AB437" s="37">
        <f t="shared" si="103"/>
        <v>40357.599999999999</v>
      </c>
      <c r="AC437" s="37">
        <f t="shared" si="103"/>
        <v>41702.9</v>
      </c>
      <c r="AD437" s="37">
        <f t="shared" si="103"/>
        <v>43048.2</v>
      </c>
      <c r="AE437" s="37">
        <f t="shared" si="107"/>
        <v>44393.5</v>
      </c>
      <c r="AF437" s="37">
        <f t="shared" si="107"/>
        <v>45738.8</v>
      </c>
      <c r="AG437" s="37">
        <f t="shared" si="107"/>
        <v>47084.1</v>
      </c>
      <c r="AH437" s="37">
        <f t="shared" si="107"/>
        <v>48429.4</v>
      </c>
      <c r="AI437" s="37">
        <f t="shared" si="107"/>
        <v>49774.7</v>
      </c>
      <c r="AJ437" s="37">
        <f t="shared" si="107"/>
        <v>51120</v>
      </c>
      <c r="AK437" s="37">
        <f t="shared" si="107"/>
        <v>52465.3</v>
      </c>
      <c r="AL437" s="37">
        <f t="shared" si="107"/>
        <v>53810.6</v>
      </c>
      <c r="AM437" s="37">
        <f t="shared" si="107"/>
        <v>55155.9</v>
      </c>
      <c r="AN437" s="37">
        <f t="shared" si="106"/>
        <v>56501.2</v>
      </c>
      <c r="AO437" s="37">
        <f t="shared" si="106"/>
        <v>57846.5</v>
      </c>
      <c r="AP437" s="37">
        <f t="shared" si="106"/>
        <v>59191.8</v>
      </c>
      <c r="AQ437" s="37">
        <f t="shared" si="106"/>
        <v>60537.1</v>
      </c>
      <c r="AR437" s="37">
        <f t="shared" si="106"/>
        <v>61882.400000000001</v>
      </c>
      <c r="AS437" s="37">
        <f t="shared" si="106"/>
        <v>63227.7</v>
      </c>
      <c r="AT437" s="37">
        <f t="shared" si="106"/>
        <v>64573</v>
      </c>
      <c r="AU437" s="37">
        <f t="shared" si="106"/>
        <v>65918.3</v>
      </c>
      <c r="AV437" s="37">
        <f t="shared" si="106"/>
        <v>67263.600000000006</v>
      </c>
      <c r="AW437" s="37">
        <f t="shared" si="106"/>
        <v>68608.899999999994</v>
      </c>
    </row>
    <row r="438" spans="1:49" ht="13.2">
      <c r="A438" s="21">
        <v>391520</v>
      </c>
      <c r="B438" s="11" t="s">
        <v>505</v>
      </c>
      <c r="C438" s="34">
        <v>28386</v>
      </c>
      <c r="D438" s="38">
        <f t="shared" si="108"/>
        <v>2838.6</v>
      </c>
      <c r="E438" s="12">
        <v>10</v>
      </c>
      <c r="F438" s="13">
        <v>8</v>
      </c>
      <c r="G438" s="13">
        <v>12</v>
      </c>
      <c r="H438" s="35">
        <f t="shared" si="109"/>
        <v>1419.3</v>
      </c>
      <c r="I438" s="36">
        <f t="shared" si="110"/>
        <v>1892.4</v>
      </c>
      <c r="J438" s="37">
        <f t="shared" si="104"/>
        <v>2838.6</v>
      </c>
      <c r="K438" s="37">
        <f t="shared" si="104"/>
        <v>5677.2</v>
      </c>
      <c r="L438" s="37">
        <f t="shared" si="104"/>
        <v>8515.7999999999993</v>
      </c>
      <c r="M438" s="37">
        <f t="shared" si="104"/>
        <v>11354.4</v>
      </c>
      <c r="N438" s="37">
        <f t="shared" si="104"/>
        <v>14193</v>
      </c>
      <c r="O438" s="37">
        <f t="shared" si="104"/>
        <v>17031.599999999999</v>
      </c>
      <c r="P438" s="37">
        <f t="shared" si="103"/>
        <v>19870.2</v>
      </c>
      <c r="Q438" s="37">
        <f t="shared" si="103"/>
        <v>28386</v>
      </c>
      <c r="R438" s="37">
        <f t="shared" si="103"/>
        <v>28386</v>
      </c>
      <c r="S438" s="37">
        <f t="shared" si="103"/>
        <v>28386</v>
      </c>
      <c r="T438" s="37">
        <f t="shared" ref="T438:AF460" si="111">IF(T$7&lt;$F438,$D438*T$7,IF(T$7&gt;$G438,$C438+(T$7-$G438)*$H438,$C438))</f>
        <v>28386</v>
      </c>
      <c r="U438" s="37">
        <f t="shared" si="111"/>
        <v>28386</v>
      </c>
      <c r="V438" s="37">
        <f t="shared" si="111"/>
        <v>29805.3</v>
      </c>
      <c r="W438" s="37">
        <f t="shared" si="111"/>
        <v>31224.6</v>
      </c>
      <c r="X438" s="37">
        <f t="shared" si="111"/>
        <v>32643.9</v>
      </c>
      <c r="Y438" s="37">
        <f t="shared" si="111"/>
        <v>34063.199999999997</v>
      </c>
      <c r="Z438" s="37">
        <f t="shared" si="111"/>
        <v>35482.5</v>
      </c>
      <c r="AA438" s="37">
        <f t="shared" si="111"/>
        <v>36901.800000000003</v>
      </c>
      <c r="AB438" s="37">
        <f t="shared" si="111"/>
        <v>38321.1</v>
      </c>
      <c r="AC438" s="37">
        <f t="shared" si="111"/>
        <v>39740.400000000001</v>
      </c>
      <c r="AD438" s="37">
        <f t="shared" si="111"/>
        <v>41159.699999999997</v>
      </c>
      <c r="AE438" s="37">
        <f t="shared" si="107"/>
        <v>42579</v>
      </c>
      <c r="AF438" s="37">
        <f t="shared" si="107"/>
        <v>43998.3</v>
      </c>
      <c r="AG438" s="37">
        <f t="shared" si="107"/>
        <v>45417.599999999999</v>
      </c>
      <c r="AH438" s="37">
        <f t="shared" si="107"/>
        <v>46836.9</v>
      </c>
      <c r="AI438" s="37">
        <f t="shared" si="107"/>
        <v>48256.2</v>
      </c>
      <c r="AJ438" s="37">
        <f t="shared" si="107"/>
        <v>49675.5</v>
      </c>
      <c r="AK438" s="37">
        <f t="shared" si="107"/>
        <v>51094.8</v>
      </c>
      <c r="AL438" s="37">
        <f t="shared" si="107"/>
        <v>52514.1</v>
      </c>
      <c r="AM438" s="37">
        <f t="shared" si="107"/>
        <v>53933.4</v>
      </c>
      <c r="AN438" s="37">
        <f t="shared" si="106"/>
        <v>55352.7</v>
      </c>
      <c r="AO438" s="37">
        <f t="shared" si="106"/>
        <v>56772</v>
      </c>
      <c r="AP438" s="37">
        <f t="shared" si="106"/>
        <v>58191.3</v>
      </c>
      <c r="AQ438" s="37">
        <f t="shared" si="106"/>
        <v>59610.6</v>
      </c>
      <c r="AR438" s="37">
        <f t="shared" si="106"/>
        <v>61029.9</v>
      </c>
      <c r="AS438" s="37">
        <f t="shared" si="106"/>
        <v>62449.2</v>
      </c>
      <c r="AT438" s="37">
        <f t="shared" si="106"/>
        <v>63868.5</v>
      </c>
      <c r="AU438" s="37">
        <f t="shared" si="106"/>
        <v>65287.8</v>
      </c>
      <c r="AV438" s="37">
        <f t="shared" si="106"/>
        <v>66707.100000000006</v>
      </c>
      <c r="AW438" s="37">
        <f t="shared" si="106"/>
        <v>68126.399999999994</v>
      </c>
    </row>
    <row r="439" spans="1:49" ht="13.2">
      <c r="A439" s="21">
        <v>421010</v>
      </c>
      <c r="B439" s="11" t="s">
        <v>90</v>
      </c>
      <c r="C439" s="34">
        <v>23336.400000000001</v>
      </c>
      <c r="D439" s="38">
        <f t="shared" si="108"/>
        <v>1944.7</v>
      </c>
      <c r="E439" s="12">
        <v>12</v>
      </c>
      <c r="F439" s="13">
        <v>10</v>
      </c>
      <c r="G439" s="13">
        <v>15</v>
      </c>
      <c r="H439" s="35">
        <f t="shared" si="109"/>
        <v>972.4</v>
      </c>
      <c r="I439" s="36">
        <f t="shared" si="110"/>
        <v>1296.5</v>
      </c>
      <c r="J439" s="37">
        <f t="shared" si="104"/>
        <v>1944.7</v>
      </c>
      <c r="K439" s="37">
        <f t="shared" si="104"/>
        <v>3889.4</v>
      </c>
      <c r="L439" s="37">
        <f t="shared" si="104"/>
        <v>5834.1</v>
      </c>
      <c r="M439" s="37">
        <f t="shared" si="104"/>
        <v>7778.8</v>
      </c>
      <c r="N439" s="37">
        <f t="shared" si="104"/>
        <v>9723.5</v>
      </c>
      <c r="O439" s="37">
        <f t="shared" si="104"/>
        <v>11668.2</v>
      </c>
      <c r="P439" s="37">
        <f t="shared" si="104"/>
        <v>13612.9</v>
      </c>
      <c r="Q439" s="37">
        <f t="shared" si="104"/>
        <v>15557.6</v>
      </c>
      <c r="R439" s="37">
        <f t="shared" si="104"/>
        <v>17502.3</v>
      </c>
      <c r="S439" s="37">
        <f t="shared" si="104"/>
        <v>23336.400000000001</v>
      </c>
      <c r="T439" s="37">
        <f t="shared" si="111"/>
        <v>23336.400000000001</v>
      </c>
      <c r="U439" s="37">
        <f t="shared" si="111"/>
        <v>23336.400000000001</v>
      </c>
      <c r="V439" s="37">
        <f t="shared" si="111"/>
        <v>23336.400000000001</v>
      </c>
      <c r="W439" s="37">
        <f t="shared" si="111"/>
        <v>23336.400000000001</v>
      </c>
      <c r="X439" s="37">
        <f t="shared" si="111"/>
        <v>23336.400000000001</v>
      </c>
      <c r="Y439" s="37">
        <f t="shared" si="111"/>
        <v>24308.799999999999</v>
      </c>
      <c r="Z439" s="37">
        <f t="shared" si="111"/>
        <v>25281.200000000001</v>
      </c>
      <c r="AA439" s="37">
        <f t="shared" si="111"/>
        <v>26253.599999999999</v>
      </c>
      <c r="AB439" s="37">
        <f t="shared" si="111"/>
        <v>27226</v>
      </c>
      <c r="AC439" s="37">
        <f t="shared" si="111"/>
        <v>28198.400000000001</v>
      </c>
      <c r="AD439" s="37">
        <f t="shared" si="111"/>
        <v>29170.799999999999</v>
      </c>
      <c r="AE439" s="37">
        <f t="shared" si="107"/>
        <v>30143.200000000001</v>
      </c>
      <c r="AF439" s="37">
        <f t="shared" si="107"/>
        <v>31115.599999999999</v>
      </c>
      <c r="AG439" s="37">
        <f t="shared" si="107"/>
        <v>32088</v>
      </c>
      <c r="AH439" s="37">
        <f t="shared" si="107"/>
        <v>33060.400000000001</v>
      </c>
      <c r="AI439" s="37">
        <f t="shared" si="107"/>
        <v>34032.800000000003</v>
      </c>
      <c r="AJ439" s="37">
        <f t="shared" si="107"/>
        <v>35005.199999999997</v>
      </c>
      <c r="AK439" s="37">
        <f t="shared" si="107"/>
        <v>35977.599999999999</v>
      </c>
      <c r="AL439" s="37">
        <f t="shared" si="107"/>
        <v>36950</v>
      </c>
      <c r="AM439" s="37">
        <f t="shared" si="107"/>
        <v>37922.400000000001</v>
      </c>
      <c r="AN439" s="37">
        <f t="shared" si="106"/>
        <v>38894.800000000003</v>
      </c>
      <c r="AO439" s="37">
        <f t="shared" si="106"/>
        <v>39867.199999999997</v>
      </c>
      <c r="AP439" s="37">
        <f t="shared" si="106"/>
        <v>40839.599999999999</v>
      </c>
      <c r="AQ439" s="37">
        <f t="shared" si="106"/>
        <v>41812</v>
      </c>
      <c r="AR439" s="37">
        <f t="shared" si="106"/>
        <v>42784.4</v>
      </c>
      <c r="AS439" s="37">
        <f t="shared" si="106"/>
        <v>43756.800000000003</v>
      </c>
      <c r="AT439" s="37">
        <f t="shared" si="106"/>
        <v>44729.2</v>
      </c>
      <c r="AU439" s="37">
        <f t="shared" si="106"/>
        <v>45701.599999999999</v>
      </c>
      <c r="AV439" s="37">
        <f t="shared" si="106"/>
        <v>46674</v>
      </c>
      <c r="AW439" s="37">
        <f t="shared" si="106"/>
        <v>47646.400000000001</v>
      </c>
    </row>
    <row r="440" spans="1:49" ht="13.2">
      <c r="A440" s="21">
        <v>421020</v>
      </c>
      <c r="B440" s="11" t="s">
        <v>89</v>
      </c>
      <c r="C440" s="34">
        <v>39246.9</v>
      </c>
      <c r="D440" s="38">
        <f t="shared" si="108"/>
        <v>1868.9</v>
      </c>
      <c r="E440" s="12">
        <v>21</v>
      </c>
      <c r="F440" s="13">
        <v>17</v>
      </c>
      <c r="G440" s="13">
        <v>26</v>
      </c>
      <c r="H440" s="35">
        <f t="shared" si="109"/>
        <v>934.5</v>
      </c>
      <c r="I440" s="36">
        <f t="shared" si="110"/>
        <v>1245.9000000000001</v>
      </c>
      <c r="J440" s="37">
        <f t="shared" si="104"/>
        <v>1868.9</v>
      </c>
      <c r="K440" s="37">
        <f t="shared" si="104"/>
        <v>3737.8</v>
      </c>
      <c r="L440" s="37">
        <f t="shared" si="104"/>
        <v>5606.7</v>
      </c>
      <c r="M440" s="37">
        <f t="shared" si="104"/>
        <v>7475.6</v>
      </c>
      <c r="N440" s="37">
        <f t="shared" si="104"/>
        <v>9344.5</v>
      </c>
      <c r="O440" s="37">
        <f t="shared" si="104"/>
        <v>11213.4</v>
      </c>
      <c r="P440" s="37">
        <f t="shared" si="104"/>
        <v>13082.3</v>
      </c>
      <c r="Q440" s="37">
        <f t="shared" si="104"/>
        <v>14951.2</v>
      </c>
      <c r="R440" s="37">
        <f t="shared" si="104"/>
        <v>16820.099999999999</v>
      </c>
      <c r="S440" s="37">
        <f t="shared" si="104"/>
        <v>18689</v>
      </c>
      <c r="T440" s="37">
        <f t="shared" si="111"/>
        <v>20557.900000000001</v>
      </c>
      <c r="U440" s="37">
        <f t="shared" si="111"/>
        <v>22426.799999999999</v>
      </c>
      <c r="V440" s="37">
        <f t="shared" si="111"/>
        <v>24295.7</v>
      </c>
      <c r="W440" s="37">
        <f t="shared" si="111"/>
        <v>26164.6</v>
      </c>
      <c r="X440" s="37">
        <f t="shared" si="111"/>
        <v>28033.5</v>
      </c>
      <c r="Y440" s="37">
        <f t="shared" si="111"/>
        <v>29902.400000000001</v>
      </c>
      <c r="Z440" s="37">
        <f t="shared" si="111"/>
        <v>39246.9</v>
      </c>
      <c r="AA440" s="37">
        <f t="shared" si="111"/>
        <v>39246.9</v>
      </c>
      <c r="AB440" s="37">
        <f t="shared" si="111"/>
        <v>39246.9</v>
      </c>
      <c r="AC440" s="37">
        <f t="shared" si="111"/>
        <v>39246.9</v>
      </c>
      <c r="AD440" s="37">
        <f t="shared" si="111"/>
        <v>39246.9</v>
      </c>
      <c r="AE440" s="37">
        <f t="shared" si="107"/>
        <v>39246.9</v>
      </c>
      <c r="AF440" s="37">
        <f t="shared" si="107"/>
        <v>39246.9</v>
      </c>
      <c r="AG440" s="37">
        <f t="shared" si="107"/>
        <v>39246.9</v>
      </c>
      <c r="AH440" s="37">
        <f t="shared" si="107"/>
        <v>39246.9</v>
      </c>
      <c r="AI440" s="37">
        <f t="shared" si="107"/>
        <v>39246.9</v>
      </c>
      <c r="AJ440" s="37">
        <f t="shared" si="107"/>
        <v>40181.4</v>
      </c>
      <c r="AK440" s="37">
        <f t="shared" si="107"/>
        <v>41115.9</v>
      </c>
      <c r="AL440" s="37">
        <f t="shared" si="107"/>
        <v>42050.400000000001</v>
      </c>
      <c r="AM440" s="37">
        <f t="shared" si="107"/>
        <v>42984.9</v>
      </c>
      <c r="AN440" s="37">
        <f t="shared" si="106"/>
        <v>43919.4</v>
      </c>
      <c r="AO440" s="37">
        <f t="shared" si="106"/>
        <v>44853.9</v>
      </c>
      <c r="AP440" s="37">
        <f t="shared" si="106"/>
        <v>45788.4</v>
      </c>
      <c r="AQ440" s="37">
        <f t="shared" si="106"/>
        <v>46722.9</v>
      </c>
      <c r="AR440" s="37">
        <f t="shared" si="106"/>
        <v>47657.4</v>
      </c>
      <c r="AS440" s="37">
        <f t="shared" si="106"/>
        <v>48591.9</v>
      </c>
      <c r="AT440" s="37">
        <f t="shared" si="106"/>
        <v>49526.400000000001</v>
      </c>
      <c r="AU440" s="37">
        <f t="shared" si="106"/>
        <v>50460.9</v>
      </c>
      <c r="AV440" s="37">
        <f t="shared" si="106"/>
        <v>51395.4</v>
      </c>
      <c r="AW440" s="37">
        <f t="shared" si="106"/>
        <v>52329.9</v>
      </c>
    </row>
    <row r="441" spans="1:49" ht="13.2">
      <c r="A441" s="21">
        <v>421030</v>
      </c>
      <c r="B441" s="11" t="s">
        <v>88</v>
      </c>
      <c r="C441" s="34">
        <v>43530</v>
      </c>
      <c r="D441" s="38">
        <f t="shared" si="108"/>
        <v>1741.2</v>
      </c>
      <c r="E441" s="12">
        <v>25</v>
      </c>
      <c r="F441" s="13">
        <v>20</v>
      </c>
      <c r="G441" s="13">
        <v>30</v>
      </c>
      <c r="H441" s="35">
        <f t="shared" si="109"/>
        <v>870.6</v>
      </c>
      <c r="I441" s="36">
        <f t="shared" si="110"/>
        <v>1160.8</v>
      </c>
      <c r="J441" s="37">
        <f t="shared" si="104"/>
        <v>1741.2</v>
      </c>
      <c r="K441" s="37">
        <f t="shared" si="104"/>
        <v>3482.4</v>
      </c>
      <c r="L441" s="37">
        <f t="shared" si="104"/>
        <v>5223.6000000000004</v>
      </c>
      <c r="M441" s="37">
        <f t="shared" si="104"/>
        <v>6964.8</v>
      </c>
      <c r="N441" s="37">
        <f t="shared" si="104"/>
        <v>8706</v>
      </c>
      <c r="O441" s="37">
        <f t="shared" si="104"/>
        <v>10447.200000000001</v>
      </c>
      <c r="P441" s="37">
        <f t="shared" si="104"/>
        <v>12188.4</v>
      </c>
      <c r="Q441" s="37">
        <f t="shared" si="104"/>
        <v>13929.6</v>
      </c>
      <c r="R441" s="37">
        <f t="shared" si="104"/>
        <v>15670.8</v>
      </c>
      <c r="S441" s="37">
        <f t="shared" si="104"/>
        <v>17412</v>
      </c>
      <c r="T441" s="37">
        <f t="shared" si="111"/>
        <v>19153.2</v>
      </c>
      <c r="U441" s="37">
        <f t="shared" si="111"/>
        <v>20894.400000000001</v>
      </c>
      <c r="V441" s="37">
        <f t="shared" si="111"/>
        <v>22635.599999999999</v>
      </c>
      <c r="W441" s="37">
        <f t="shared" si="111"/>
        <v>24376.799999999999</v>
      </c>
      <c r="X441" s="37">
        <f t="shared" si="111"/>
        <v>26118</v>
      </c>
      <c r="Y441" s="37">
        <f t="shared" si="111"/>
        <v>27859.200000000001</v>
      </c>
      <c r="Z441" s="37">
        <f t="shared" si="111"/>
        <v>29600.400000000001</v>
      </c>
      <c r="AA441" s="37">
        <f t="shared" si="111"/>
        <v>31341.599999999999</v>
      </c>
      <c r="AB441" s="37">
        <f t="shared" si="111"/>
        <v>33082.800000000003</v>
      </c>
      <c r="AC441" s="37">
        <f t="shared" si="111"/>
        <v>43530</v>
      </c>
      <c r="AD441" s="37">
        <f t="shared" si="111"/>
        <v>43530</v>
      </c>
      <c r="AE441" s="37">
        <f t="shared" si="107"/>
        <v>43530</v>
      </c>
      <c r="AF441" s="37">
        <f t="shared" si="107"/>
        <v>43530</v>
      </c>
      <c r="AG441" s="37">
        <f t="shared" si="107"/>
        <v>43530</v>
      </c>
      <c r="AH441" s="37">
        <f t="shared" si="107"/>
        <v>43530</v>
      </c>
      <c r="AI441" s="37">
        <f t="shared" si="107"/>
        <v>43530</v>
      </c>
      <c r="AJ441" s="37">
        <f t="shared" si="107"/>
        <v>43530</v>
      </c>
      <c r="AK441" s="37">
        <f t="shared" si="107"/>
        <v>43530</v>
      </c>
      <c r="AL441" s="37">
        <f t="shared" si="107"/>
        <v>43530</v>
      </c>
      <c r="AM441" s="37">
        <f t="shared" si="107"/>
        <v>43530</v>
      </c>
      <c r="AN441" s="37">
        <f t="shared" si="106"/>
        <v>44400.6</v>
      </c>
      <c r="AO441" s="37">
        <f t="shared" si="106"/>
        <v>45271.199999999997</v>
      </c>
      <c r="AP441" s="37">
        <f t="shared" si="106"/>
        <v>46141.8</v>
      </c>
      <c r="AQ441" s="37">
        <f t="shared" si="106"/>
        <v>47012.4</v>
      </c>
      <c r="AR441" s="37">
        <f t="shared" si="106"/>
        <v>47883</v>
      </c>
      <c r="AS441" s="37">
        <f t="shared" si="106"/>
        <v>48753.599999999999</v>
      </c>
      <c r="AT441" s="37">
        <f t="shared" si="106"/>
        <v>49624.2</v>
      </c>
      <c r="AU441" s="37">
        <f t="shared" si="106"/>
        <v>50494.8</v>
      </c>
      <c r="AV441" s="37">
        <f t="shared" si="106"/>
        <v>51365.4</v>
      </c>
      <c r="AW441" s="37">
        <f t="shared" si="106"/>
        <v>52236</v>
      </c>
    </row>
    <row r="442" spans="1:49" ht="24">
      <c r="A442" s="21">
        <v>421040</v>
      </c>
      <c r="B442" s="11" t="s">
        <v>87</v>
      </c>
      <c r="C442" s="34">
        <v>38450</v>
      </c>
      <c r="D442" s="38">
        <f t="shared" si="108"/>
        <v>1922.5</v>
      </c>
      <c r="E442" s="12">
        <v>20</v>
      </c>
      <c r="F442" s="13">
        <v>16</v>
      </c>
      <c r="G442" s="13">
        <v>24</v>
      </c>
      <c r="H442" s="35">
        <f t="shared" si="109"/>
        <v>961.3</v>
      </c>
      <c r="I442" s="36">
        <f t="shared" si="110"/>
        <v>1281.7</v>
      </c>
      <c r="J442" s="37">
        <f t="shared" si="104"/>
        <v>1922.5</v>
      </c>
      <c r="K442" s="37">
        <f t="shared" si="104"/>
        <v>3845</v>
      </c>
      <c r="L442" s="37">
        <f t="shared" si="104"/>
        <v>5767.5</v>
      </c>
      <c r="M442" s="37">
        <f t="shared" si="104"/>
        <v>7690</v>
      </c>
      <c r="N442" s="37">
        <f t="shared" si="104"/>
        <v>9612.5</v>
      </c>
      <c r="O442" s="37">
        <f t="shared" si="104"/>
        <v>11535</v>
      </c>
      <c r="P442" s="37">
        <f t="shared" si="104"/>
        <v>13457.5</v>
      </c>
      <c r="Q442" s="37">
        <f t="shared" si="104"/>
        <v>15380</v>
      </c>
      <c r="R442" s="37">
        <f t="shared" si="104"/>
        <v>17302.5</v>
      </c>
      <c r="S442" s="37">
        <f t="shared" si="104"/>
        <v>19225</v>
      </c>
      <c r="T442" s="37">
        <f t="shared" si="111"/>
        <v>21147.5</v>
      </c>
      <c r="U442" s="37">
        <f t="shared" si="111"/>
        <v>23070</v>
      </c>
      <c r="V442" s="37">
        <f t="shared" si="111"/>
        <v>24992.5</v>
      </c>
      <c r="W442" s="37">
        <f t="shared" si="111"/>
        <v>26915</v>
      </c>
      <c r="X442" s="37">
        <f t="shared" si="111"/>
        <v>28837.5</v>
      </c>
      <c r="Y442" s="37">
        <f t="shared" si="111"/>
        <v>38450</v>
      </c>
      <c r="Z442" s="37">
        <f t="shared" si="111"/>
        <v>38450</v>
      </c>
      <c r="AA442" s="37">
        <f t="shared" si="111"/>
        <v>38450</v>
      </c>
      <c r="AB442" s="37">
        <f t="shared" si="111"/>
        <v>38450</v>
      </c>
      <c r="AC442" s="37">
        <f t="shared" si="111"/>
        <v>38450</v>
      </c>
      <c r="AD442" s="37">
        <f t="shared" si="111"/>
        <v>38450</v>
      </c>
      <c r="AE442" s="37">
        <f t="shared" si="107"/>
        <v>38450</v>
      </c>
      <c r="AF442" s="37">
        <f t="shared" si="107"/>
        <v>38450</v>
      </c>
      <c r="AG442" s="37">
        <f t="shared" si="107"/>
        <v>38450</v>
      </c>
      <c r="AH442" s="37">
        <f t="shared" si="107"/>
        <v>39411.300000000003</v>
      </c>
      <c r="AI442" s="37">
        <f t="shared" si="107"/>
        <v>40372.6</v>
      </c>
      <c r="AJ442" s="37">
        <f t="shared" si="107"/>
        <v>41333.9</v>
      </c>
      <c r="AK442" s="37">
        <f t="shared" si="107"/>
        <v>42295.199999999997</v>
      </c>
      <c r="AL442" s="37">
        <f t="shared" si="107"/>
        <v>43256.5</v>
      </c>
      <c r="AM442" s="37">
        <f t="shared" si="107"/>
        <v>44217.8</v>
      </c>
      <c r="AN442" s="37">
        <f t="shared" si="106"/>
        <v>45179.1</v>
      </c>
      <c r="AO442" s="37">
        <f t="shared" si="106"/>
        <v>46140.4</v>
      </c>
      <c r="AP442" s="37">
        <f t="shared" si="106"/>
        <v>47101.7</v>
      </c>
      <c r="AQ442" s="37">
        <f t="shared" si="106"/>
        <v>48063</v>
      </c>
      <c r="AR442" s="37">
        <f t="shared" si="106"/>
        <v>49024.3</v>
      </c>
      <c r="AS442" s="37">
        <f t="shared" si="106"/>
        <v>49985.599999999999</v>
      </c>
      <c r="AT442" s="37">
        <f t="shared" si="106"/>
        <v>50946.9</v>
      </c>
      <c r="AU442" s="37">
        <f t="shared" si="106"/>
        <v>51908.2</v>
      </c>
      <c r="AV442" s="37">
        <f t="shared" si="106"/>
        <v>52869.5</v>
      </c>
      <c r="AW442" s="37">
        <f t="shared" si="106"/>
        <v>53830.8</v>
      </c>
    </row>
    <row r="443" spans="1:49" ht="13.2">
      <c r="A443" s="21">
        <v>421050</v>
      </c>
      <c r="B443" s="11" t="s">
        <v>86</v>
      </c>
      <c r="C443" s="34">
        <v>64140</v>
      </c>
      <c r="D443" s="38">
        <f t="shared" si="108"/>
        <v>2138</v>
      </c>
      <c r="E443" s="12">
        <v>30</v>
      </c>
      <c r="F443" s="13">
        <v>24</v>
      </c>
      <c r="G443" s="13">
        <v>36</v>
      </c>
      <c r="H443" s="35">
        <f t="shared" si="109"/>
        <v>1069</v>
      </c>
      <c r="I443" s="36">
        <f t="shared" si="110"/>
        <v>1425.3</v>
      </c>
      <c r="J443" s="37">
        <f t="shared" ref="J443:Y465" si="112">IF(J$7&lt;$F443,$D443*J$7,IF(J$7&gt;$G443,$C443+(J$7-$G443)*$H443,$C443))</f>
        <v>2138</v>
      </c>
      <c r="K443" s="37">
        <f t="shared" si="112"/>
        <v>4276</v>
      </c>
      <c r="L443" s="37">
        <f t="shared" si="112"/>
        <v>6414</v>
      </c>
      <c r="M443" s="37">
        <f t="shared" si="112"/>
        <v>8552</v>
      </c>
      <c r="N443" s="37">
        <f t="shared" si="112"/>
        <v>10690</v>
      </c>
      <c r="O443" s="37">
        <f t="shared" si="112"/>
        <v>12828</v>
      </c>
      <c r="P443" s="37">
        <f t="shared" si="112"/>
        <v>14966</v>
      </c>
      <c r="Q443" s="37">
        <f t="shared" si="112"/>
        <v>17104</v>
      </c>
      <c r="R443" s="37">
        <f t="shared" si="112"/>
        <v>19242</v>
      </c>
      <c r="S443" s="37">
        <f t="shared" si="112"/>
        <v>21380</v>
      </c>
      <c r="T443" s="37">
        <f t="shared" si="111"/>
        <v>23518</v>
      </c>
      <c r="U443" s="37">
        <f t="shared" si="111"/>
        <v>25656</v>
      </c>
      <c r="V443" s="37">
        <f t="shared" si="111"/>
        <v>27794</v>
      </c>
      <c r="W443" s="37">
        <f t="shared" si="111"/>
        <v>29932</v>
      </c>
      <c r="X443" s="37">
        <f t="shared" si="111"/>
        <v>32070</v>
      </c>
      <c r="Y443" s="37">
        <f t="shared" si="111"/>
        <v>34208</v>
      </c>
      <c r="Z443" s="37">
        <f t="shared" si="111"/>
        <v>36346</v>
      </c>
      <c r="AA443" s="37">
        <f t="shared" si="111"/>
        <v>38484</v>
      </c>
      <c r="AB443" s="37">
        <f t="shared" si="111"/>
        <v>40622</v>
      </c>
      <c r="AC443" s="37">
        <f t="shared" si="111"/>
        <v>42760</v>
      </c>
      <c r="AD443" s="37">
        <f t="shared" si="111"/>
        <v>44898</v>
      </c>
      <c r="AE443" s="37">
        <f t="shared" si="107"/>
        <v>47036</v>
      </c>
      <c r="AF443" s="37">
        <f t="shared" si="107"/>
        <v>49174</v>
      </c>
      <c r="AG443" s="37">
        <f t="shared" si="107"/>
        <v>64140</v>
      </c>
      <c r="AH443" s="37">
        <f t="shared" si="107"/>
        <v>64140</v>
      </c>
      <c r="AI443" s="37">
        <f t="shared" si="107"/>
        <v>64140</v>
      </c>
      <c r="AJ443" s="37">
        <f t="shared" si="107"/>
        <v>64140</v>
      </c>
      <c r="AK443" s="37">
        <f t="shared" si="107"/>
        <v>64140</v>
      </c>
      <c r="AL443" s="37">
        <f t="shared" si="107"/>
        <v>64140</v>
      </c>
      <c r="AM443" s="37">
        <f t="shared" si="107"/>
        <v>64140</v>
      </c>
      <c r="AN443" s="37">
        <f t="shared" si="106"/>
        <v>64140</v>
      </c>
      <c r="AO443" s="37">
        <f t="shared" si="106"/>
        <v>64140</v>
      </c>
      <c r="AP443" s="37">
        <f t="shared" si="106"/>
        <v>64140</v>
      </c>
      <c r="AQ443" s="37">
        <f t="shared" si="106"/>
        <v>64140</v>
      </c>
      <c r="AR443" s="37">
        <f t="shared" si="106"/>
        <v>64140</v>
      </c>
      <c r="AS443" s="37">
        <f t="shared" si="106"/>
        <v>64140</v>
      </c>
      <c r="AT443" s="37">
        <f t="shared" si="106"/>
        <v>65209</v>
      </c>
      <c r="AU443" s="37">
        <f t="shared" si="106"/>
        <v>66278</v>
      </c>
      <c r="AV443" s="37">
        <f t="shared" si="106"/>
        <v>67347</v>
      </c>
      <c r="AW443" s="37">
        <f t="shared" si="106"/>
        <v>68416</v>
      </c>
    </row>
    <row r="444" spans="1:49" ht="13.2">
      <c r="A444" s="21">
        <v>421060</v>
      </c>
      <c r="B444" s="11" t="s">
        <v>333</v>
      </c>
      <c r="C444" s="34">
        <v>69358.8</v>
      </c>
      <c r="D444" s="38">
        <f t="shared" si="108"/>
        <v>2477.1</v>
      </c>
      <c r="E444" s="12">
        <v>28</v>
      </c>
      <c r="F444" s="13">
        <v>23</v>
      </c>
      <c r="G444" s="13">
        <v>34</v>
      </c>
      <c r="H444" s="35">
        <f t="shared" si="109"/>
        <v>1238.5999999999999</v>
      </c>
      <c r="I444" s="36">
        <f t="shared" si="110"/>
        <v>1651.4</v>
      </c>
      <c r="J444" s="37">
        <f t="shared" si="112"/>
        <v>2477.1</v>
      </c>
      <c r="K444" s="37">
        <f t="shared" si="112"/>
        <v>4954.2</v>
      </c>
      <c r="L444" s="37">
        <f t="shared" si="112"/>
        <v>7431.3</v>
      </c>
      <c r="M444" s="37">
        <f t="shared" si="112"/>
        <v>9908.4</v>
      </c>
      <c r="N444" s="37">
        <f t="shared" si="112"/>
        <v>12385.5</v>
      </c>
      <c r="O444" s="37">
        <f t="shared" si="112"/>
        <v>14862.6</v>
      </c>
      <c r="P444" s="37">
        <f t="shared" si="112"/>
        <v>17339.7</v>
      </c>
      <c r="Q444" s="37">
        <f t="shared" si="112"/>
        <v>19816.8</v>
      </c>
      <c r="R444" s="37">
        <f t="shared" si="112"/>
        <v>22293.9</v>
      </c>
      <c r="S444" s="37">
        <f t="shared" si="112"/>
        <v>24771</v>
      </c>
      <c r="T444" s="37">
        <f t="shared" si="111"/>
        <v>27248.1</v>
      </c>
      <c r="U444" s="37">
        <f t="shared" si="111"/>
        <v>29725.200000000001</v>
      </c>
      <c r="V444" s="37">
        <f t="shared" si="111"/>
        <v>32202.3</v>
      </c>
      <c r="W444" s="37">
        <f t="shared" si="111"/>
        <v>34679.4</v>
      </c>
      <c r="X444" s="37">
        <f t="shared" si="111"/>
        <v>37156.5</v>
      </c>
      <c r="Y444" s="37">
        <f t="shared" si="111"/>
        <v>39633.599999999999</v>
      </c>
      <c r="Z444" s="37">
        <f t="shared" si="111"/>
        <v>42110.7</v>
      </c>
      <c r="AA444" s="37">
        <f t="shared" si="111"/>
        <v>44587.8</v>
      </c>
      <c r="AB444" s="37">
        <f t="shared" si="111"/>
        <v>47064.9</v>
      </c>
      <c r="AC444" s="37">
        <f t="shared" si="111"/>
        <v>49542</v>
      </c>
      <c r="AD444" s="37">
        <f t="shared" si="111"/>
        <v>52019.1</v>
      </c>
      <c r="AE444" s="37">
        <f t="shared" si="107"/>
        <v>54496.2</v>
      </c>
      <c r="AF444" s="37">
        <f t="shared" si="107"/>
        <v>69358.8</v>
      </c>
      <c r="AG444" s="37">
        <f t="shared" si="107"/>
        <v>69358.8</v>
      </c>
      <c r="AH444" s="37">
        <f t="shared" si="107"/>
        <v>69358.8</v>
      </c>
      <c r="AI444" s="37">
        <f t="shared" si="107"/>
        <v>69358.8</v>
      </c>
      <c r="AJ444" s="37">
        <f t="shared" si="107"/>
        <v>69358.8</v>
      </c>
      <c r="AK444" s="37">
        <f t="shared" si="107"/>
        <v>69358.8</v>
      </c>
      <c r="AL444" s="37">
        <f t="shared" si="107"/>
        <v>69358.8</v>
      </c>
      <c r="AM444" s="37">
        <f t="shared" si="107"/>
        <v>69358.8</v>
      </c>
      <c r="AN444" s="37">
        <f t="shared" si="106"/>
        <v>69358.8</v>
      </c>
      <c r="AO444" s="37">
        <f t="shared" si="106"/>
        <v>69358.8</v>
      </c>
      <c r="AP444" s="37">
        <f t="shared" si="106"/>
        <v>69358.8</v>
      </c>
      <c r="AQ444" s="37">
        <f t="shared" si="106"/>
        <v>69358.8</v>
      </c>
      <c r="AR444" s="37">
        <f t="shared" si="106"/>
        <v>70597.399999999994</v>
      </c>
      <c r="AS444" s="37">
        <f t="shared" si="106"/>
        <v>71836</v>
      </c>
      <c r="AT444" s="37">
        <f t="shared" si="106"/>
        <v>73074.600000000006</v>
      </c>
      <c r="AU444" s="37">
        <f t="shared" si="106"/>
        <v>74313.2</v>
      </c>
      <c r="AV444" s="37">
        <f t="shared" si="106"/>
        <v>75551.8</v>
      </c>
      <c r="AW444" s="37">
        <f t="shared" si="106"/>
        <v>76790.399999999994</v>
      </c>
    </row>
    <row r="445" spans="1:49" ht="13.2">
      <c r="A445" s="21">
        <v>421070</v>
      </c>
      <c r="B445" s="11" t="s">
        <v>85</v>
      </c>
      <c r="C445" s="34">
        <v>300678</v>
      </c>
      <c r="D445" s="38">
        <f t="shared" si="108"/>
        <v>14318</v>
      </c>
      <c r="E445" s="12">
        <v>21</v>
      </c>
      <c r="F445" s="13">
        <v>17</v>
      </c>
      <c r="G445" s="13">
        <v>26</v>
      </c>
      <c r="H445" s="35">
        <f t="shared" si="109"/>
        <v>7159</v>
      </c>
      <c r="I445" s="36">
        <f t="shared" si="110"/>
        <v>9545.2999999999993</v>
      </c>
      <c r="J445" s="37">
        <f t="shared" si="112"/>
        <v>14318</v>
      </c>
      <c r="K445" s="37">
        <f t="shared" si="112"/>
        <v>28636</v>
      </c>
      <c r="L445" s="37">
        <f t="shared" si="112"/>
        <v>42954</v>
      </c>
      <c r="M445" s="37">
        <f t="shared" si="112"/>
        <v>57272</v>
      </c>
      <c r="N445" s="37">
        <f t="shared" si="112"/>
        <v>71590</v>
      </c>
      <c r="O445" s="37">
        <f t="shared" si="112"/>
        <v>85908</v>
      </c>
      <c r="P445" s="37">
        <f t="shared" si="112"/>
        <v>100226</v>
      </c>
      <c r="Q445" s="37">
        <f t="shared" si="112"/>
        <v>114544</v>
      </c>
      <c r="R445" s="37">
        <f t="shared" si="112"/>
        <v>128862</v>
      </c>
      <c r="S445" s="37">
        <f t="shared" si="112"/>
        <v>143180</v>
      </c>
      <c r="T445" s="37">
        <f t="shared" si="111"/>
        <v>157498</v>
      </c>
      <c r="U445" s="37">
        <f t="shared" si="111"/>
        <v>171816</v>
      </c>
      <c r="V445" s="37">
        <f t="shared" si="111"/>
        <v>186134</v>
      </c>
      <c r="W445" s="37">
        <f t="shared" si="111"/>
        <v>200452</v>
      </c>
      <c r="X445" s="37">
        <f t="shared" si="111"/>
        <v>214770</v>
      </c>
      <c r="Y445" s="37">
        <f t="shared" si="111"/>
        <v>229088</v>
      </c>
      <c r="Z445" s="37">
        <f t="shared" si="111"/>
        <v>300678</v>
      </c>
      <c r="AA445" s="37">
        <f t="shared" si="111"/>
        <v>300678</v>
      </c>
      <c r="AB445" s="37">
        <f t="shared" si="111"/>
        <v>300678</v>
      </c>
      <c r="AC445" s="37">
        <f t="shared" si="111"/>
        <v>300678</v>
      </c>
      <c r="AD445" s="37">
        <f t="shared" si="111"/>
        <v>300678</v>
      </c>
      <c r="AE445" s="37">
        <f t="shared" si="107"/>
        <v>300678</v>
      </c>
      <c r="AF445" s="37">
        <f t="shared" si="107"/>
        <v>300678</v>
      </c>
      <c r="AG445" s="37">
        <f t="shared" si="107"/>
        <v>300678</v>
      </c>
      <c r="AH445" s="37">
        <f t="shared" si="107"/>
        <v>300678</v>
      </c>
      <c r="AI445" s="37">
        <f t="shared" si="107"/>
        <v>300678</v>
      </c>
      <c r="AJ445" s="37">
        <f t="shared" si="107"/>
        <v>307837</v>
      </c>
      <c r="AK445" s="37">
        <f t="shared" si="107"/>
        <v>314996</v>
      </c>
      <c r="AL445" s="37">
        <f t="shared" si="107"/>
        <v>322155</v>
      </c>
      <c r="AM445" s="37">
        <f t="shared" si="107"/>
        <v>329314</v>
      </c>
      <c r="AN445" s="37">
        <f t="shared" si="106"/>
        <v>336473</v>
      </c>
      <c r="AO445" s="37">
        <f t="shared" si="106"/>
        <v>343632</v>
      </c>
      <c r="AP445" s="37">
        <f t="shared" si="106"/>
        <v>350791</v>
      </c>
      <c r="AQ445" s="37">
        <f t="shared" si="106"/>
        <v>357950</v>
      </c>
      <c r="AR445" s="37">
        <f t="shared" si="106"/>
        <v>365109</v>
      </c>
      <c r="AS445" s="37">
        <f t="shared" si="106"/>
        <v>372268</v>
      </c>
      <c r="AT445" s="37">
        <f t="shared" si="106"/>
        <v>379427</v>
      </c>
      <c r="AU445" s="37">
        <f t="shared" si="106"/>
        <v>386586</v>
      </c>
      <c r="AV445" s="37">
        <f t="shared" si="106"/>
        <v>393745</v>
      </c>
      <c r="AW445" s="37">
        <f t="shared" si="106"/>
        <v>400904</v>
      </c>
    </row>
    <row r="446" spans="1:49" ht="13.2">
      <c r="A446" s="21">
        <v>421080</v>
      </c>
      <c r="B446" s="11" t="s">
        <v>84</v>
      </c>
      <c r="C446" s="34">
        <v>125402.4</v>
      </c>
      <c r="D446" s="38">
        <f t="shared" si="108"/>
        <v>6966.8</v>
      </c>
      <c r="E446" s="12">
        <v>18</v>
      </c>
      <c r="F446" s="13">
        <v>15</v>
      </c>
      <c r="G446" s="13">
        <v>22</v>
      </c>
      <c r="H446" s="35">
        <f t="shared" si="109"/>
        <v>3483.4</v>
      </c>
      <c r="I446" s="36">
        <f t="shared" si="110"/>
        <v>4644.5</v>
      </c>
      <c r="J446" s="37">
        <f t="shared" si="112"/>
        <v>6966.8</v>
      </c>
      <c r="K446" s="37">
        <f t="shared" si="112"/>
        <v>13933.6</v>
      </c>
      <c r="L446" s="37">
        <f t="shared" si="112"/>
        <v>20900.400000000001</v>
      </c>
      <c r="M446" s="37">
        <f t="shared" si="112"/>
        <v>27867.200000000001</v>
      </c>
      <c r="N446" s="37">
        <f t="shared" si="112"/>
        <v>34834</v>
      </c>
      <c r="O446" s="37">
        <f t="shared" si="112"/>
        <v>41800.800000000003</v>
      </c>
      <c r="P446" s="37">
        <f t="shared" si="112"/>
        <v>48767.6</v>
      </c>
      <c r="Q446" s="37">
        <f t="shared" si="112"/>
        <v>55734.400000000001</v>
      </c>
      <c r="R446" s="37">
        <f t="shared" si="112"/>
        <v>62701.2</v>
      </c>
      <c r="S446" s="37">
        <f t="shared" si="112"/>
        <v>69668</v>
      </c>
      <c r="T446" s="37">
        <f t="shared" si="111"/>
        <v>76634.8</v>
      </c>
      <c r="U446" s="37">
        <f t="shared" si="111"/>
        <v>83601.600000000006</v>
      </c>
      <c r="V446" s="37">
        <f t="shared" si="111"/>
        <v>90568.4</v>
      </c>
      <c r="W446" s="37">
        <f t="shared" si="111"/>
        <v>97535.2</v>
      </c>
      <c r="X446" s="37">
        <f t="shared" si="111"/>
        <v>125402.4</v>
      </c>
      <c r="Y446" s="37">
        <f t="shared" si="111"/>
        <v>125402.4</v>
      </c>
      <c r="Z446" s="37">
        <f t="shared" si="111"/>
        <v>125402.4</v>
      </c>
      <c r="AA446" s="37">
        <f t="shared" si="111"/>
        <v>125402.4</v>
      </c>
      <c r="AB446" s="37">
        <f t="shared" si="111"/>
        <v>125402.4</v>
      </c>
      <c r="AC446" s="37">
        <f t="shared" si="111"/>
        <v>125402.4</v>
      </c>
      <c r="AD446" s="37">
        <f t="shared" si="111"/>
        <v>125402.4</v>
      </c>
      <c r="AE446" s="37">
        <f t="shared" si="107"/>
        <v>125402.4</v>
      </c>
      <c r="AF446" s="37">
        <f t="shared" si="107"/>
        <v>128885.8</v>
      </c>
      <c r="AG446" s="37">
        <f t="shared" si="107"/>
        <v>132369.20000000001</v>
      </c>
      <c r="AH446" s="37">
        <f t="shared" si="107"/>
        <v>135852.6</v>
      </c>
      <c r="AI446" s="37">
        <f t="shared" si="107"/>
        <v>139336</v>
      </c>
      <c r="AJ446" s="37">
        <f t="shared" si="107"/>
        <v>142819.4</v>
      </c>
      <c r="AK446" s="37">
        <f t="shared" si="107"/>
        <v>146302.79999999999</v>
      </c>
      <c r="AL446" s="37">
        <f t="shared" si="107"/>
        <v>149786.20000000001</v>
      </c>
      <c r="AM446" s="37">
        <f t="shared" si="107"/>
        <v>153269.6</v>
      </c>
      <c r="AN446" s="37">
        <f t="shared" si="106"/>
        <v>156753</v>
      </c>
      <c r="AO446" s="37">
        <f t="shared" si="106"/>
        <v>160236.4</v>
      </c>
      <c r="AP446" s="37">
        <f t="shared" si="106"/>
        <v>163719.79999999999</v>
      </c>
      <c r="AQ446" s="37">
        <f t="shared" si="106"/>
        <v>167203.20000000001</v>
      </c>
      <c r="AR446" s="37">
        <f t="shared" si="106"/>
        <v>170686.6</v>
      </c>
      <c r="AS446" s="37">
        <f t="shared" si="106"/>
        <v>174170</v>
      </c>
      <c r="AT446" s="37">
        <f t="shared" si="106"/>
        <v>177653.4</v>
      </c>
      <c r="AU446" s="37">
        <f t="shared" si="106"/>
        <v>181136.8</v>
      </c>
      <c r="AV446" s="37">
        <f t="shared" si="106"/>
        <v>184620.2</v>
      </c>
      <c r="AW446" s="37">
        <f t="shared" si="106"/>
        <v>188103.6</v>
      </c>
    </row>
    <row r="447" spans="1:49" ht="13.2">
      <c r="A447" s="21">
        <v>421090</v>
      </c>
      <c r="B447" s="11" t="s">
        <v>83</v>
      </c>
      <c r="C447" s="34">
        <v>43838.6</v>
      </c>
      <c r="D447" s="38">
        <f t="shared" si="108"/>
        <v>1686.1</v>
      </c>
      <c r="E447" s="12">
        <v>26</v>
      </c>
      <c r="F447" s="13">
        <v>21</v>
      </c>
      <c r="G447" s="13">
        <v>32</v>
      </c>
      <c r="H447" s="35">
        <f t="shared" si="109"/>
        <v>843.1</v>
      </c>
      <c r="I447" s="36">
        <f t="shared" si="110"/>
        <v>1124.0999999999999</v>
      </c>
      <c r="J447" s="37">
        <f t="shared" si="112"/>
        <v>1686.1</v>
      </c>
      <c r="K447" s="37">
        <f t="shared" si="112"/>
        <v>3372.2</v>
      </c>
      <c r="L447" s="37">
        <f t="shared" si="112"/>
        <v>5058.3</v>
      </c>
      <c r="M447" s="37">
        <f t="shared" si="112"/>
        <v>6744.4</v>
      </c>
      <c r="N447" s="37">
        <f t="shared" si="112"/>
        <v>8430.5</v>
      </c>
      <c r="O447" s="37">
        <f t="shared" si="112"/>
        <v>10116.6</v>
      </c>
      <c r="P447" s="37">
        <f t="shared" si="112"/>
        <v>11802.7</v>
      </c>
      <c r="Q447" s="37">
        <f t="shared" si="112"/>
        <v>13488.8</v>
      </c>
      <c r="R447" s="37">
        <f t="shared" si="112"/>
        <v>15174.9</v>
      </c>
      <c r="S447" s="37">
        <f t="shared" si="112"/>
        <v>16861</v>
      </c>
      <c r="T447" s="37">
        <f t="shared" si="111"/>
        <v>18547.099999999999</v>
      </c>
      <c r="U447" s="37">
        <f t="shared" si="111"/>
        <v>20233.2</v>
      </c>
      <c r="V447" s="37">
        <f t="shared" si="111"/>
        <v>21919.3</v>
      </c>
      <c r="W447" s="37">
        <f t="shared" si="111"/>
        <v>23605.4</v>
      </c>
      <c r="X447" s="37">
        <f t="shared" si="111"/>
        <v>25291.5</v>
      </c>
      <c r="Y447" s="37">
        <f t="shared" si="111"/>
        <v>26977.599999999999</v>
      </c>
      <c r="Z447" s="37">
        <f t="shared" si="111"/>
        <v>28663.7</v>
      </c>
      <c r="AA447" s="37">
        <f t="shared" si="111"/>
        <v>30349.8</v>
      </c>
      <c r="AB447" s="37">
        <f t="shared" si="111"/>
        <v>32035.9</v>
      </c>
      <c r="AC447" s="37">
        <f t="shared" si="111"/>
        <v>33722</v>
      </c>
      <c r="AD447" s="37">
        <f t="shared" si="111"/>
        <v>43838.6</v>
      </c>
      <c r="AE447" s="37">
        <f t="shared" si="107"/>
        <v>43838.6</v>
      </c>
      <c r="AF447" s="37">
        <f t="shared" si="107"/>
        <v>43838.6</v>
      </c>
      <c r="AG447" s="37">
        <f t="shared" si="107"/>
        <v>43838.6</v>
      </c>
      <c r="AH447" s="37">
        <f t="shared" si="107"/>
        <v>43838.6</v>
      </c>
      <c r="AI447" s="37">
        <f t="shared" si="107"/>
        <v>43838.6</v>
      </c>
      <c r="AJ447" s="37">
        <f t="shared" si="107"/>
        <v>43838.6</v>
      </c>
      <c r="AK447" s="37">
        <f t="shared" si="107"/>
        <v>43838.6</v>
      </c>
      <c r="AL447" s="37">
        <f t="shared" si="107"/>
        <v>43838.6</v>
      </c>
      <c r="AM447" s="37">
        <f t="shared" si="107"/>
        <v>43838.6</v>
      </c>
      <c r="AN447" s="37">
        <f t="shared" si="106"/>
        <v>43838.6</v>
      </c>
      <c r="AO447" s="37">
        <f t="shared" si="106"/>
        <v>43838.6</v>
      </c>
      <c r="AP447" s="37">
        <f t="shared" si="106"/>
        <v>44681.7</v>
      </c>
      <c r="AQ447" s="37">
        <f t="shared" si="106"/>
        <v>45524.800000000003</v>
      </c>
      <c r="AR447" s="37">
        <f t="shared" si="106"/>
        <v>46367.9</v>
      </c>
      <c r="AS447" s="37">
        <f t="shared" si="106"/>
        <v>47211</v>
      </c>
      <c r="AT447" s="37">
        <f t="shared" si="106"/>
        <v>48054.1</v>
      </c>
      <c r="AU447" s="37">
        <f t="shared" si="106"/>
        <v>48897.2</v>
      </c>
      <c r="AV447" s="37">
        <f t="shared" si="106"/>
        <v>49740.3</v>
      </c>
      <c r="AW447" s="37">
        <f t="shared" si="106"/>
        <v>50583.4</v>
      </c>
    </row>
    <row r="448" spans="1:49" ht="24">
      <c r="A448" s="21">
        <v>421100</v>
      </c>
      <c r="B448" s="11" t="s">
        <v>82</v>
      </c>
      <c r="C448" s="34">
        <v>44595.6</v>
      </c>
      <c r="D448" s="38">
        <f t="shared" si="108"/>
        <v>2123.6</v>
      </c>
      <c r="E448" s="12">
        <v>21</v>
      </c>
      <c r="F448" s="13">
        <v>17</v>
      </c>
      <c r="G448" s="13">
        <v>26</v>
      </c>
      <c r="H448" s="35">
        <f t="shared" si="109"/>
        <v>1061.8</v>
      </c>
      <c r="I448" s="36">
        <f t="shared" si="110"/>
        <v>1415.7</v>
      </c>
      <c r="J448" s="37">
        <f t="shared" si="112"/>
        <v>2123.6</v>
      </c>
      <c r="K448" s="37">
        <f t="shared" si="112"/>
        <v>4247.2</v>
      </c>
      <c r="L448" s="37">
        <f t="shared" si="112"/>
        <v>6370.8</v>
      </c>
      <c r="M448" s="37">
        <f t="shared" si="112"/>
        <v>8494.4</v>
      </c>
      <c r="N448" s="37">
        <f t="shared" si="112"/>
        <v>10618</v>
      </c>
      <c r="O448" s="37">
        <f t="shared" si="112"/>
        <v>12741.6</v>
      </c>
      <c r="P448" s="37">
        <f t="shared" si="112"/>
        <v>14865.2</v>
      </c>
      <c r="Q448" s="37">
        <f t="shared" si="112"/>
        <v>16988.8</v>
      </c>
      <c r="R448" s="37">
        <f t="shared" si="112"/>
        <v>19112.400000000001</v>
      </c>
      <c r="S448" s="37">
        <f t="shared" si="112"/>
        <v>21236</v>
      </c>
      <c r="T448" s="37">
        <f t="shared" si="111"/>
        <v>23359.599999999999</v>
      </c>
      <c r="U448" s="37">
        <f t="shared" si="111"/>
        <v>25483.200000000001</v>
      </c>
      <c r="V448" s="37">
        <f t="shared" si="111"/>
        <v>27606.799999999999</v>
      </c>
      <c r="W448" s="37">
        <f t="shared" si="111"/>
        <v>29730.400000000001</v>
      </c>
      <c r="X448" s="37">
        <f t="shared" si="111"/>
        <v>31854</v>
      </c>
      <c r="Y448" s="37">
        <f t="shared" si="111"/>
        <v>33977.599999999999</v>
      </c>
      <c r="Z448" s="37">
        <f t="shared" si="111"/>
        <v>44595.6</v>
      </c>
      <c r="AA448" s="37">
        <f t="shared" si="111"/>
        <v>44595.6</v>
      </c>
      <c r="AB448" s="37">
        <f t="shared" si="111"/>
        <v>44595.6</v>
      </c>
      <c r="AC448" s="37">
        <f t="shared" si="111"/>
        <v>44595.6</v>
      </c>
      <c r="AD448" s="37">
        <f t="shared" si="111"/>
        <v>44595.6</v>
      </c>
      <c r="AE448" s="37">
        <f t="shared" si="107"/>
        <v>44595.6</v>
      </c>
      <c r="AF448" s="37">
        <f t="shared" si="107"/>
        <v>44595.6</v>
      </c>
      <c r="AG448" s="37">
        <f t="shared" si="107"/>
        <v>44595.6</v>
      </c>
      <c r="AH448" s="37">
        <f t="shared" si="107"/>
        <v>44595.6</v>
      </c>
      <c r="AI448" s="37">
        <f t="shared" si="107"/>
        <v>44595.6</v>
      </c>
      <c r="AJ448" s="37">
        <f t="shared" si="107"/>
        <v>45657.4</v>
      </c>
      <c r="AK448" s="37">
        <f t="shared" si="107"/>
        <v>46719.199999999997</v>
      </c>
      <c r="AL448" s="37">
        <f t="shared" si="107"/>
        <v>47781</v>
      </c>
      <c r="AM448" s="37">
        <f t="shared" si="107"/>
        <v>48842.8</v>
      </c>
      <c r="AN448" s="37">
        <f t="shared" si="106"/>
        <v>49904.6</v>
      </c>
      <c r="AO448" s="37">
        <f t="shared" si="106"/>
        <v>50966.400000000001</v>
      </c>
      <c r="AP448" s="37">
        <f t="shared" si="106"/>
        <v>52028.2</v>
      </c>
      <c r="AQ448" s="37">
        <f t="shared" si="106"/>
        <v>53090</v>
      </c>
      <c r="AR448" s="37">
        <f t="shared" si="106"/>
        <v>54151.8</v>
      </c>
      <c r="AS448" s="37">
        <f t="shared" si="106"/>
        <v>55213.599999999999</v>
      </c>
      <c r="AT448" s="37">
        <f t="shared" si="106"/>
        <v>56275.4</v>
      </c>
      <c r="AU448" s="37">
        <f t="shared" si="106"/>
        <v>57337.2</v>
      </c>
      <c r="AV448" s="37">
        <f t="shared" si="106"/>
        <v>58399</v>
      </c>
      <c r="AW448" s="37">
        <f t="shared" si="106"/>
        <v>59460.800000000003</v>
      </c>
    </row>
    <row r="449" spans="1:49" ht="13.2">
      <c r="A449" s="21">
        <v>421110</v>
      </c>
      <c r="B449" s="11" t="s">
        <v>81</v>
      </c>
      <c r="C449" s="34">
        <v>53591.4</v>
      </c>
      <c r="D449" s="38">
        <f t="shared" si="108"/>
        <v>2977.3</v>
      </c>
      <c r="E449" s="12">
        <v>18</v>
      </c>
      <c r="F449" s="13">
        <v>15</v>
      </c>
      <c r="G449" s="13">
        <v>22</v>
      </c>
      <c r="H449" s="35">
        <f t="shared" si="109"/>
        <v>1488.7</v>
      </c>
      <c r="I449" s="36">
        <f t="shared" si="110"/>
        <v>1984.9</v>
      </c>
      <c r="J449" s="37">
        <f t="shared" si="112"/>
        <v>2977.3</v>
      </c>
      <c r="K449" s="37">
        <f t="shared" si="112"/>
        <v>5954.6</v>
      </c>
      <c r="L449" s="37">
        <f t="shared" si="112"/>
        <v>8931.9</v>
      </c>
      <c r="M449" s="37">
        <f t="shared" si="112"/>
        <v>11909.2</v>
      </c>
      <c r="N449" s="37">
        <f t="shared" si="112"/>
        <v>14886.5</v>
      </c>
      <c r="O449" s="37">
        <f t="shared" si="112"/>
        <v>17863.8</v>
      </c>
      <c r="P449" s="37">
        <f t="shared" si="112"/>
        <v>20841.099999999999</v>
      </c>
      <c r="Q449" s="37">
        <f t="shared" si="112"/>
        <v>23818.400000000001</v>
      </c>
      <c r="R449" s="37">
        <f t="shared" si="112"/>
        <v>26795.7</v>
      </c>
      <c r="S449" s="37">
        <f t="shared" si="112"/>
        <v>29773</v>
      </c>
      <c r="T449" s="37">
        <f t="shared" si="111"/>
        <v>32750.3</v>
      </c>
      <c r="U449" s="37">
        <f t="shared" si="111"/>
        <v>35727.599999999999</v>
      </c>
      <c r="V449" s="37">
        <f t="shared" si="111"/>
        <v>38704.9</v>
      </c>
      <c r="W449" s="37">
        <f t="shared" si="111"/>
        <v>41682.199999999997</v>
      </c>
      <c r="X449" s="37">
        <f t="shared" si="111"/>
        <v>53591.4</v>
      </c>
      <c r="Y449" s="37">
        <f t="shared" si="111"/>
        <v>53591.4</v>
      </c>
      <c r="Z449" s="37">
        <f t="shared" si="111"/>
        <v>53591.4</v>
      </c>
      <c r="AA449" s="37">
        <f t="shared" si="111"/>
        <v>53591.4</v>
      </c>
      <c r="AB449" s="37">
        <f t="shared" si="111"/>
        <v>53591.4</v>
      </c>
      <c r="AC449" s="37">
        <f t="shared" si="111"/>
        <v>53591.4</v>
      </c>
      <c r="AD449" s="37">
        <f t="shared" si="111"/>
        <v>53591.4</v>
      </c>
      <c r="AE449" s="37">
        <f t="shared" si="107"/>
        <v>53591.4</v>
      </c>
      <c r="AF449" s="37">
        <f t="shared" si="107"/>
        <v>55080.1</v>
      </c>
      <c r="AG449" s="37">
        <f t="shared" si="107"/>
        <v>56568.800000000003</v>
      </c>
      <c r="AH449" s="37">
        <f t="shared" si="107"/>
        <v>58057.5</v>
      </c>
      <c r="AI449" s="37">
        <f t="shared" si="107"/>
        <v>59546.2</v>
      </c>
      <c r="AJ449" s="37">
        <f t="shared" si="107"/>
        <v>61034.9</v>
      </c>
      <c r="AK449" s="37">
        <f t="shared" si="107"/>
        <v>62523.6</v>
      </c>
      <c r="AL449" s="37">
        <f t="shared" si="107"/>
        <v>64012.3</v>
      </c>
      <c r="AM449" s="37">
        <f t="shared" si="107"/>
        <v>65501</v>
      </c>
      <c r="AN449" s="37">
        <f t="shared" si="106"/>
        <v>66989.7</v>
      </c>
      <c r="AO449" s="37">
        <f t="shared" si="106"/>
        <v>68478.399999999994</v>
      </c>
      <c r="AP449" s="37">
        <f t="shared" si="106"/>
        <v>69967.100000000006</v>
      </c>
      <c r="AQ449" s="37">
        <f t="shared" si="106"/>
        <v>71455.8</v>
      </c>
      <c r="AR449" s="37">
        <f t="shared" si="106"/>
        <v>72944.5</v>
      </c>
      <c r="AS449" s="37">
        <f t="shared" si="106"/>
        <v>74433.2</v>
      </c>
      <c r="AT449" s="37">
        <f t="shared" si="106"/>
        <v>75921.899999999994</v>
      </c>
      <c r="AU449" s="37">
        <f t="shared" si="106"/>
        <v>77410.600000000006</v>
      </c>
      <c r="AV449" s="37">
        <f t="shared" si="106"/>
        <v>78899.3</v>
      </c>
      <c r="AW449" s="37">
        <f t="shared" si="106"/>
        <v>80388</v>
      </c>
    </row>
    <row r="450" spans="1:49" ht="24">
      <c r="A450" s="21">
        <v>421120</v>
      </c>
      <c r="B450" s="11" t="s">
        <v>80</v>
      </c>
      <c r="C450" s="34">
        <v>30336.6</v>
      </c>
      <c r="D450" s="38">
        <f t="shared" si="108"/>
        <v>2166.9</v>
      </c>
      <c r="E450" s="12">
        <v>14</v>
      </c>
      <c r="F450" s="13">
        <v>12</v>
      </c>
      <c r="G450" s="13">
        <v>17</v>
      </c>
      <c r="H450" s="35">
        <f t="shared" si="109"/>
        <v>1083.5</v>
      </c>
      <c r="I450" s="36">
        <f t="shared" si="110"/>
        <v>1444.6</v>
      </c>
      <c r="J450" s="37">
        <f t="shared" si="112"/>
        <v>2166.9</v>
      </c>
      <c r="K450" s="37">
        <f t="shared" si="112"/>
        <v>4333.8</v>
      </c>
      <c r="L450" s="37">
        <f t="shared" si="112"/>
        <v>6500.7</v>
      </c>
      <c r="M450" s="37">
        <f t="shared" si="112"/>
        <v>8667.6</v>
      </c>
      <c r="N450" s="37">
        <f t="shared" si="112"/>
        <v>10834.5</v>
      </c>
      <c r="O450" s="37">
        <f t="shared" si="112"/>
        <v>13001.4</v>
      </c>
      <c r="P450" s="37">
        <f t="shared" si="112"/>
        <v>15168.3</v>
      </c>
      <c r="Q450" s="37">
        <f t="shared" si="112"/>
        <v>17335.2</v>
      </c>
      <c r="R450" s="37">
        <f t="shared" si="112"/>
        <v>19502.099999999999</v>
      </c>
      <c r="S450" s="37">
        <f t="shared" si="112"/>
        <v>21669</v>
      </c>
      <c r="T450" s="37">
        <f t="shared" si="111"/>
        <v>23835.9</v>
      </c>
      <c r="U450" s="37">
        <f t="shared" si="111"/>
        <v>30336.6</v>
      </c>
      <c r="V450" s="37">
        <f t="shared" si="111"/>
        <v>30336.6</v>
      </c>
      <c r="W450" s="37">
        <f t="shared" si="111"/>
        <v>30336.6</v>
      </c>
      <c r="X450" s="37">
        <f t="shared" si="111"/>
        <v>30336.6</v>
      </c>
      <c r="Y450" s="37">
        <f t="shared" si="111"/>
        <v>30336.6</v>
      </c>
      <c r="Z450" s="37">
        <f t="shared" si="111"/>
        <v>30336.6</v>
      </c>
      <c r="AA450" s="37">
        <f t="shared" si="111"/>
        <v>31420.1</v>
      </c>
      <c r="AB450" s="37">
        <f t="shared" si="111"/>
        <v>32503.599999999999</v>
      </c>
      <c r="AC450" s="37">
        <f t="shared" si="111"/>
        <v>33587.1</v>
      </c>
      <c r="AD450" s="37">
        <f t="shared" si="111"/>
        <v>34670.6</v>
      </c>
      <c r="AE450" s="37">
        <f t="shared" si="107"/>
        <v>35754.1</v>
      </c>
      <c r="AF450" s="37">
        <f t="shared" si="107"/>
        <v>36837.599999999999</v>
      </c>
      <c r="AG450" s="37">
        <f t="shared" si="107"/>
        <v>37921.1</v>
      </c>
      <c r="AH450" s="37">
        <f t="shared" si="107"/>
        <v>39004.6</v>
      </c>
      <c r="AI450" s="37">
        <f t="shared" si="107"/>
        <v>40088.1</v>
      </c>
      <c r="AJ450" s="37">
        <f t="shared" si="107"/>
        <v>41171.599999999999</v>
      </c>
      <c r="AK450" s="37">
        <f t="shared" si="107"/>
        <v>42255.1</v>
      </c>
      <c r="AL450" s="37">
        <f t="shared" si="107"/>
        <v>43338.6</v>
      </c>
      <c r="AM450" s="37">
        <f t="shared" si="107"/>
        <v>44422.1</v>
      </c>
      <c r="AN450" s="37">
        <f t="shared" si="106"/>
        <v>45505.599999999999</v>
      </c>
      <c r="AO450" s="37">
        <f t="shared" si="106"/>
        <v>46589.1</v>
      </c>
      <c r="AP450" s="37">
        <f t="shared" si="106"/>
        <v>47672.6</v>
      </c>
      <c r="AQ450" s="37">
        <f t="shared" si="106"/>
        <v>48756.1</v>
      </c>
      <c r="AR450" s="37">
        <f t="shared" si="106"/>
        <v>49839.6</v>
      </c>
      <c r="AS450" s="37">
        <f t="shared" si="106"/>
        <v>50923.1</v>
      </c>
      <c r="AT450" s="37">
        <f t="shared" si="106"/>
        <v>52006.6</v>
      </c>
      <c r="AU450" s="37">
        <f t="shared" si="106"/>
        <v>53090.1</v>
      </c>
      <c r="AV450" s="37">
        <f t="shared" si="106"/>
        <v>54173.599999999999</v>
      </c>
      <c r="AW450" s="37">
        <f t="shared" si="106"/>
        <v>55257.1</v>
      </c>
    </row>
    <row r="451" spans="1:49" ht="13.2">
      <c r="A451" s="21">
        <v>421130</v>
      </c>
      <c r="B451" s="11" t="s">
        <v>79</v>
      </c>
      <c r="C451" s="34">
        <v>27752.400000000001</v>
      </c>
      <c r="D451" s="38">
        <f t="shared" si="108"/>
        <v>1541.8</v>
      </c>
      <c r="E451" s="12">
        <v>18</v>
      </c>
      <c r="F451" s="13">
        <v>15</v>
      </c>
      <c r="G451" s="13">
        <v>22</v>
      </c>
      <c r="H451" s="35">
        <f t="shared" si="109"/>
        <v>770.9</v>
      </c>
      <c r="I451" s="36">
        <f t="shared" si="110"/>
        <v>1027.9000000000001</v>
      </c>
      <c r="J451" s="37">
        <f t="shared" si="112"/>
        <v>1541.8</v>
      </c>
      <c r="K451" s="37">
        <f t="shared" si="112"/>
        <v>3083.6</v>
      </c>
      <c r="L451" s="37">
        <f t="shared" si="112"/>
        <v>4625.3999999999996</v>
      </c>
      <c r="M451" s="37">
        <f t="shared" si="112"/>
        <v>6167.2</v>
      </c>
      <c r="N451" s="37">
        <f t="shared" si="112"/>
        <v>7709</v>
      </c>
      <c r="O451" s="37">
        <f t="shared" si="112"/>
        <v>9250.7999999999993</v>
      </c>
      <c r="P451" s="37">
        <f t="shared" si="112"/>
        <v>10792.6</v>
      </c>
      <c r="Q451" s="37">
        <f t="shared" si="112"/>
        <v>12334.4</v>
      </c>
      <c r="R451" s="37">
        <f t="shared" si="112"/>
        <v>13876.2</v>
      </c>
      <c r="S451" s="37">
        <f t="shared" si="112"/>
        <v>15418</v>
      </c>
      <c r="T451" s="37">
        <f t="shared" si="111"/>
        <v>16959.8</v>
      </c>
      <c r="U451" s="37">
        <f t="shared" si="111"/>
        <v>18501.599999999999</v>
      </c>
      <c r="V451" s="37">
        <f t="shared" si="111"/>
        <v>20043.400000000001</v>
      </c>
      <c r="W451" s="37">
        <f t="shared" si="111"/>
        <v>21585.200000000001</v>
      </c>
      <c r="X451" s="37">
        <f t="shared" si="111"/>
        <v>27752.400000000001</v>
      </c>
      <c r="Y451" s="37">
        <f t="shared" si="111"/>
        <v>27752.400000000001</v>
      </c>
      <c r="Z451" s="37">
        <f t="shared" si="111"/>
        <v>27752.400000000001</v>
      </c>
      <c r="AA451" s="37">
        <f t="shared" si="111"/>
        <v>27752.400000000001</v>
      </c>
      <c r="AB451" s="37">
        <f t="shared" si="111"/>
        <v>27752.400000000001</v>
      </c>
      <c r="AC451" s="37">
        <f t="shared" si="111"/>
        <v>27752.400000000001</v>
      </c>
      <c r="AD451" s="37">
        <f t="shared" si="111"/>
        <v>27752.400000000001</v>
      </c>
      <c r="AE451" s="37">
        <f t="shared" si="107"/>
        <v>27752.400000000001</v>
      </c>
      <c r="AF451" s="37">
        <f t="shared" si="107"/>
        <v>28523.3</v>
      </c>
      <c r="AG451" s="37">
        <f t="shared" si="107"/>
        <v>29294.2</v>
      </c>
      <c r="AH451" s="37">
        <f t="shared" si="107"/>
        <v>30065.1</v>
      </c>
      <c r="AI451" s="37">
        <f t="shared" si="107"/>
        <v>30836</v>
      </c>
      <c r="AJ451" s="37">
        <f t="shared" si="107"/>
        <v>31606.9</v>
      </c>
      <c r="AK451" s="37">
        <f t="shared" si="107"/>
        <v>32377.8</v>
      </c>
      <c r="AL451" s="37">
        <f t="shared" si="107"/>
        <v>33148.699999999997</v>
      </c>
      <c r="AM451" s="37">
        <f t="shared" si="107"/>
        <v>33919.599999999999</v>
      </c>
      <c r="AN451" s="37">
        <f t="shared" si="106"/>
        <v>34690.5</v>
      </c>
      <c r="AO451" s="37">
        <f t="shared" si="106"/>
        <v>35461.4</v>
      </c>
      <c r="AP451" s="37">
        <f t="shared" si="106"/>
        <v>36232.300000000003</v>
      </c>
      <c r="AQ451" s="37">
        <f t="shared" si="106"/>
        <v>37003.199999999997</v>
      </c>
      <c r="AR451" s="37">
        <f t="shared" si="106"/>
        <v>37774.1</v>
      </c>
      <c r="AS451" s="37">
        <f t="shared" si="106"/>
        <v>38545</v>
      </c>
      <c r="AT451" s="37">
        <f t="shared" si="106"/>
        <v>39315.9</v>
      </c>
      <c r="AU451" s="37">
        <f t="shared" si="106"/>
        <v>40086.800000000003</v>
      </c>
      <c r="AV451" s="37">
        <f t="shared" si="106"/>
        <v>40857.699999999997</v>
      </c>
      <c r="AW451" s="37">
        <f t="shared" si="106"/>
        <v>41628.6</v>
      </c>
    </row>
    <row r="452" spans="1:49" ht="13.2">
      <c r="A452" s="21">
        <v>421140</v>
      </c>
      <c r="B452" s="11" t="s">
        <v>78</v>
      </c>
      <c r="C452" s="34">
        <v>48441.4</v>
      </c>
      <c r="D452" s="38">
        <f t="shared" si="108"/>
        <v>3460.1</v>
      </c>
      <c r="E452" s="12">
        <v>14</v>
      </c>
      <c r="F452" s="13">
        <v>12</v>
      </c>
      <c r="G452" s="13">
        <v>17</v>
      </c>
      <c r="H452" s="35">
        <f t="shared" si="109"/>
        <v>1730.1</v>
      </c>
      <c r="I452" s="36">
        <f t="shared" si="110"/>
        <v>2306.6999999999998</v>
      </c>
      <c r="J452" s="37">
        <f t="shared" si="112"/>
        <v>3460.1</v>
      </c>
      <c r="K452" s="37">
        <f t="shared" si="112"/>
        <v>6920.2</v>
      </c>
      <c r="L452" s="37">
        <f t="shared" si="112"/>
        <v>10380.299999999999</v>
      </c>
      <c r="M452" s="37">
        <f t="shared" si="112"/>
        <v>13840.4</v>
      </c>
      <c r="N452" s="37">
        <f t="shared" si="112"/>
        <v>17300.5</v>
      </c>
      <c r="O452" s="37">
        <f t="shared" si="112"/>
        <v>20760.599999999999</v>
      </c>
      <c r="P452" s="37">
        <f t="shared" si="112"/>
        <v>24220.7</v>
      </c>
      <c r="Q452" s="37">
        <f t="shared" si="112"/>
        <v>27680.799999999999</v>
      </c>
      <c r="R452" s="37">
        <f t="shared" si="112"/>
        <v>31140.9</v>
      </c>
      <c r="S452" s="37">
        <f t="shared" si="112"/>
        <v>34601</v>
      </c>
      <c r="T452" s="37">
        <f t="shared" si="111"/>
        <v>38061.1</v>
      </c>
      <c r="U452" s="37">
        <f t="shared" si="111"/>
        <v>48441.4</v>
      </c>
      <c r="V452" s="37">
        <f t="shared" si="111"/>
        <v>48441.4</v>
      </c>
      <c r="W452" s="37">
        <f t="shared" si="111"/>
        <v>48441.4</v>
      </c>
      <c r="X452" s="37">
        <f t="shared" si="111"/>
        <v>48441.4</v>
      </c>
      <c r="Y452" s="37">
        <f t="shared" si="111"/>
        <v>48441.4</v>
      </c>
      <c r="Z452" s="37">
        <f t="shared" si="111"/>
        <v>48441.4</v>
      </c>
      <c r="AA452" s="37">
        <f t="shared" si="111"/>
        <v>50171.5</v>
      </c>
      <c r="AB452" s="37">
        <f t="shared" si="111"/>
        <v>51901.599999999999</v>
      </c>
      <c r="AC452" s="37">
        <f t="shared" si="111"/>
        <v>53631.7</v>
      </c>
      <c r="AD452" s="37">
        <f t="shared" si="111"/>
        <v>55361.8</v>
      </c>
      <c r="AE452" s="37">
        <f t="shared" si="107"/>
        <v>57091.9</v>
      </c>
      <c r="AF452" s="37">
        <f t="shared" si="107"/>
        <v>58822</v>
      </c>
      <c r="AG452" s="37">
        <f t="shared" si="107"/>
        <v>60552.1</v>
      </c>
      <c r="AH452" s="37">
        <f t="shared" si="107"/>
        <v>62282.2</v>
      </c>
      <c r="AI452" s="37">
        <f t="shared" si="107"/>
        <v>64012.3</v>
      </c>
      <c r="AJ452" s="37">
        <f t="shared" si="107"/>
        <v>65742.399999999994</v>
      </c>
      <c r="AK452" s="37">
        <f t="shared" si="107"/>
        <v>67472.5</v>
      </c>
      <c r="AL452" s="37">
        <f t="shared" si="107"/>
        <v>69202.600000000006</v>
      </c>
      <c r="AM452" s="37">
        <f t="shared" si="107"/>
        <v>70932.7</v>
      </c>
      <c r="AN452" s="37">
        <f t="shared" si="106"/>
        <v>72662.8</v>
      </c>
      <c r="AO452" s="37">
        <f t="shared" si="106"/>
        <v>74392.899999999994</v>
      </c>
      <c r="AP452" s="37">
        <f t="shared" si="106"/>
        <v>76123</v>
      </c>
      <c r="AQ452" s="37">
        <f t="shared" si="106"/>
        <v>77853.100000000006</v>
      </c>
      <c r="AR452" s="37">
        <f t="shared" si="106"/>
        <v>79583.199999999997</v>
      </c>
      <c r="AS452" s="37">
        <f t="shared" si="106"/>
        <v>81313.3</v>
      </c>
      <c r="AT452" s="37">
        <f t="shared" si="106"/>
        <v>83043.399999999994</v>
      </c>
      <c r="AU452" s="37">
        <f t="shared" si="106"/>
        <v>84773.5</v>
      </c>
      <c r="AV452" s="37">
        <f t="shared" si="106"/>
        <v>86503.6</v>
      </c>
      <c r="AW452" s="37">
        <f t="shared" si="106"/>
        <v>88233.7</v>
      </c>
    </row>
    <row r="453" spans="1:49" ht="13.2">
      <c r="A453" s="21">
        <v>421150</v>
      </c>
      <c r="B453" s="11" t="s">
        <v>77</v>
      </c>
      <c r="C453" s="34">
        <v>28638.400000000001</v>
      </c>
      <c r="D453" s="38">
        <f t="shared" si="108"/>
        <v>1789.9</v>
      </c>
      <c r="E453" s="12">
        <v>16</v>
      </c>
      <c r="F453" s="13">
        <v>13</v>
      </c>
      <c r="G453" s="13">
        <v>20</v>
      </c>
      <c r="H453" s="35">
        <f t="shared" si="109"/>
        <v>895</v>
      </c>
      <c r="I453" s="36">
        <f t="shared" si="110"/>
        <v>1193.3</v>
      </c>
      <c r="J453" s="37">
        <f t="shared" si="112"/>
        <v>1789.9</v>
      </c>
      <c r="K453" s="37">
        <f t="shared" si="112"/>
        <v>3579.8</v>
      </c>
      <c r="L453" s="37">
        <f t="shared" si="112"/>
        <v>5369.7</v>
      </c>
      <c r="M453" s="37">
        <f t="shared" si="112"/>
        <v>7159.6</v>
      </c>
      <c r="N453" s="37">
        <f t="shared" si="112"/>
        <v>8949.5</v>
      </c>
      <c r="O453" s="37">
        <f t="shared" si="112"/>
        <v>10739.4</v>
      </c>
      <c r="P453" s="37">
        <f t="shared" si="112"/>
        <v>12529.3</v>
      </c>
      <c r="Q453" s="37">
        <f t="shared" si="112"/>
        <v>14319.2</v>
      </c>
      <c r="R453" s="37">
        <f t="shared" si="112"/>
        <v>16109.1</v>
      </c>
      <c r="S453" s="37">
        <f t="shared" si="112"/>
        <v>17899</v>
      </c>
      <c r="T453" s="37">
        <f t="shared" si="111"/>
        <v>19688.900000000001</v>
      </c>
      <c r="U453" s="37">
        <f t="shared" si="111"/>
        <v>21478.799999999999</v>
      </c>
      <c r="V453" s="37">
        <f t="shared" si="111"/>
        <v>28638.400000000001</v>
      </c>
      <c r="W453" s="37">
        <f t="shared" si="111"/>
        <v>28638.400000000001</v>
      </c>
      <c r="X453" s="37">
        <f t="shared" si="111"/>
        <v>28638.400000000001</v>
      </c>
      <c r="Y453" s="37">
        <f t="shared" si="111"/>
        <v>28638.400000000001</v>
      </c>
      <c r="Z453" s="37">
        <f t="shared" si="111"/>
        <v>28638.400000000001</v>
      </c>
      <c r="AA453" s="37">
        <f t="shared" si="111"/>
        <v>28638.400000000001</v>
      </c>
      <c r="AB453" s="37">
        <f t="shared" si="111"/>
        <v>28638.400000000001</v>
      </c>
      <c r="AC453" s="37">
        <f t="shared" si="111"/>
        <v>28638.400000000001</v>
      </c>
      <c r="AD453" s="37">
        <f t="shared" si="111"/>
        <v>29533.4</v>
      </c>
      <c r="AE453" s="37">
        <f t="shared" si="107"/>
        <v>30428.400000000001</v>
      </c>
      <c r="AF453" s="37">
        <f t="shared" si="107"/>
        <v>31323.4</v>
      </c>
      <c r="AG453" s="37">
        <f t="shared" si="107"/>
        <v>32218.400000000001</v>
      </c>
      <c r="AH453" s="37">
        <f t="shared" si="107"/>
        <v>33113.4</v>
      </c>
      <c r="AI453" s="37">
        <f t="shared" si="107"/>
        <v>34008.400000000001</v>
      </c>
      <c r="AJ453" s="37">
        <f t="shared" si="107"/>
        <v>34903.4</v>
      </c>
      <c r="AK453" s="37">
        <f t="shared" si="107"/>
        <v>35798.400000000001</v>
      </c>
      <c r="AL453" s="37">
        <f t="shared" si="107"/>
        <v>36693.4</v>
      </c>
      <c r="AM453" s="37">
        <f t="shared" si="107"/>
        <v>37588.400000000001</v>
      </c>
      <c r="AN453" s="37">
        <f t="shared" si="107"/>
        <v>38483.4</v>
      </c>
      <c r="AO453" s="37">
        <f t="shared" si="107"/>
        <v>39378.400000000001</v>
      </c>
      <c r="AP453" s="37">
        <f t="shared" si="107"/>
        <v>40273.4</v>
      </c>
      <c r="AQ453" s="37">
        <f t="shared" si="107"/>
        <v>41168.400000000001</v>
      </c>
      <c r="AR453" s="37">
        <f t="shared" si="107"/>
        <v>42063.4</v>
      </c>
      <c r="AS453" s="37">
        <f t="shared" si="107"/>
        <v>42958.400000000001</v>
      </c>
      <c r="AT453" s="37">
        <f t="shared" si="107"/>
        <v>43853.4</v>
      </c>
      <c r="AU453" s="37">
        <f t="shared" ref="AU453:AW484" si="113">IF(AU$7&lt;$F453,$D453*AU$7,IF(AU$7&gt;$G453,$C453+(AU$7-$G453)*$H453,$C453))</f>
        <v>44748.4</v>
      </c>
      <c r="AV453" s="37">
        <f t="shared" si="113"/>
        <v>45643.4</v>
      </c>
      <c r="AW453" s="37">
        <f t="shared" si="113"/>
        <v>46538.400000000001</v>
      </c>
    </row>
    <row r="454" spans="1:49" ht="13.2">
      <c r="A454" s="21">
        <v>421160</v>
      </c>
      <c r="B454" s="11" t="s">
        <v>76</v>
      </c>
      <c r="C454" s="34">
        <v>33044.400000000001</v>
      </c>
      <c r="D454" s="38">
        <f t="shared" si="108"/>
        <v>1835.8</v>
      </c>
      <c r="E454" s="12">
        <v>18</v>
      </c>
      <c r="F454" s="13">
        <v>15</v>
      </c>
      <c r="G454" s="13">
        <v>22</v>
      </c>
      <c r="H454" s="35">
        <f t="shared" si="109"/>
        <v>917.9</v>
      </c>
      <c r="I454" s="36">
        <f t="shared" si="110"/>
        <v>1223.9000000000001</v>
      </c>
      <c r="J454" s="37">
        <f t="shared" si="112"/>
        <v>1835.8</v>
      </c>
      <c r="K454" s="37">
        <f t="shared" si="112"/>
        <v>3671.6</v>
      </c>
      <c r="L454" s="37">
        <f t="shared" si="112"/>
        <v>5507.4</v>
      </c>
      <c r="M454" s="37">
        <f t="shared" si="112"/>
        <v>7343.2</v>
      </c>
      <c r="N454" s="37">
        <f t="shared" si="112"/>
        <v>9179</v>
      </c>
      <c r="O454" s="37">
        <f t="shared" si="112"/>
        <v>11014.8</v>
      </c>
      <c r="P454" s="37">
        <f t="shared" si="112"/>
        <v>12850.6</v>
      </c>
      <c r="Q454" s="37">
        <f t="shared" si="112"/>
        <v>14686.4</v>
      </c>
      <c r="R454" s="37">
        <f t="shared" si="112"/>
        <v>16522.2</v>
      </c>
      <c r="S454" s="37">
        <f t="shared" si="112"/>
        <v>18358</v>
      </c>
      <c r="T454" s="37">
        <f t="shared" si="111"/>
        <v>20193.8</v>
      </c>
      <c r="U454" s="37">
        <f t="shared" si="111"/>
        <v>22029.599999999999</v>
      </c>
      <c r="V454" s="37">
        <f t="shared" si="111"/>
        <v>23865.4</v>
      </c>
      <c r="W454" s="37">
        <f t="shared" si="111"/>
        <v>25701.200000000001</v>
      </c>
      <c r="X454" s="37">
        <f t="shared" si="111"/>
        <v>33044.400000000001</v>
      </c>
      <c r="Y454" s="37">
        <f t="shared" si="111"/>
        <v>33044.400000000001</v>
      </c>
      <c r="Z454" s="37">
        <f t="shared" si="111"/>
        <v>33044.400000000001</v>
      </c>
      <c r="AA454" s="37">
        <f t="shared" si="111"/>
        <v>33044.400000000001</v>
      </c>
      <c r="AB454" s="37">
        <f t="shared" si="111"/>
        <v>33044.400000000001</v>
      </c>
      <c r="AC454" s="37">
        <f t="shared" si="111"/>
        <v>33044.400000000001</v>
      </c>
      <c r="AD454" s="37">
        <f t="shared" si="111"/>
        <v>33044.400000000001</v>
      </c>
      <c r="AE454" s="37">
        <f t="shared" si="107"/>
        <v>33044.400000000001</v>
      </c>
      <c r="AF454" s="37">
        <f t="shared" si="107"/>
        <v>33962.300000000003</v>
      </c>
      <c r="AG454" s="37">
        <f t="shared" si="107"/>
        <v>34880.199999999997</v>
      </c>
      <c r="AH454" s="37">
        <f t="shared" si="107"/>
        <v>35798.1</v>
      </c>
      <c r="AI454" s="37">
        <f t="shared" si="107"/>
        <v>36716</v>
      </c>
      <c r="AJ454" s="37">
        <f t="shared" si="107"/>
        <v>37633.9</v>
      </c>
      <c r="AK454" s="37">
        <f t="shared" si="107"/>
        <v>38551.800000000003</v>
      </c>
      <c r="AL454" s="37">
        <f t="shared" si="107"/>
        <v>39469.699999999997</v>
      </c>
      <c r="AM454" s="37">
        <f t="shared" si="107"/>
        <v>40387.599999999999</v>
      </c>
      <c r="AN454" s="37">
        <f t="shared" si="107"/>
        <v>41305.5</v>
      </c>
      <c r="AO454" s="37">
        <f t="shared" si="107"/>
        <v>42223.4</v>
      </c>
      <c r="AP454" s="37">
        <f t="shared" si="107"/>
        <v>43141.3</v>
      </c>
      <c r="AQ454" s="37">
        <f t="shared" si="107"/>
        <v>44059.199999999997</v>
      </c>
      <c r="AR454" s="37">
        <f t="shared" si="107"/>
        <v>44977.1</v>
      </c>
      <c r="AS454" s="37">
        <f t="shared" si="107"/>
        <v>45895</v>
      </c>
      <c r="AT454" s="37">
        <f t="shared" si="107"/>
        <v>46812.9</v>
      </c>
      <c r="AU454" s="37">
        <f t="shared" si="113"/>
        <v>47730.8</v>
      </c>
      <c r="AV454" s="37">
        <f t="shared" si="113"/>
        <v>48648.7</v>
      </c>
      <c r="AW454" s="37">
        <f t="shared" si="113"/>
        <v>49566.6</v>
      </c>
    </row>
    <row r="455" spans="1:49" ht="13.2">
      <c r="A455" s="21">
        <v>421170</v>
      </c>
      <c r="B455" s="11" t="s">
        <v>75</v>
      </c>
      <c r="C455" s="34">
        <v>38297</v>
      </c>
      <c r="D455" s="38">
        <f t="shared" si="108"/>
        <v>2735.5</v>
      </c>
      <c r="E455" s="12">
        <v>14</v>
      </c>
      <c r="F455" s="13">
        <v>12</v>
      </c>
      <c r="G455" s="13">
        <v>17</v>
      </c>
      <c r="H455" s="35">
        <f t="shared" si="109"/>
        <v>1367.8</v>
      </c>
      <c r="I455" s="36">
        <f t="shared" si="110"/>
        <v>1823.7</v>
      </c>
      <c r="J455" s="37">
        <f t="shared" si="112"/>
        <v>2735.5</v>
      </c>
      <c r="K455" s="37">
        <f t="shared" si="112"/>
        <v>5471</v>
      </c>
      <c r="L455" s="37">
        <f t="shared" si="112"/>
        <v>8206.5</v>
      </c>
      <c r="M455" s="37">
        <f t="shared" si="112"/>
        <v>10942</v>
      </c>
      <c r="N455" s="37">
        <f t="shared" si="112"/>
        <v>13677.5</v>
      </c>
      <c r="O455" s="37">
        <f t="shared" si="112"/>
        <v>16413</v>
      </c>
      <c r="P455" s="37">
        <f t="shared" si="112"/>
        <v>19148.5</v>
      </c>
      <c r="Q455" s="37">
        <f t="shared" si="112"/>
        <v>21884</v>
      </c>
      <c r="R455" s="37">
        <f t="shared" si="112"/>
        <v>24619.5</v>
      </c>
      <c r="S455" s="37">
        <f t="shared" si="112"/>
        <v>27355</v>
      </c>
      <c r="T455" s="37">
        <f t="shared" si="111"/>
        <v>30090.5</v>
      </c>
      <c r="U455" s="37">
        <f t="shared" si="111"/>
        <v>38297</v>
      </c>
      <c r="V455" s="37">
        <f t="shared" si="111"/>
        <v>38297</v>
      </c>
      <c r="W455" s="37">
        <f t="shared" si="111"/>
        <v>38297</v>
      </c>
      <c r="X455" s="37">
        <f t="shared" si="111"/>
        <v>38297</v>
      </c>
      <c r="Y455" s="37">
        <f t="shared" si="111"/>
        <v>38297</v>
      </c>
      <c r="Z455" s="37">
        <f t="shared" si="111"/>
        <v>38297</v>
      </c>
      <c r="AA455" s="37">
        <f t="shared" si="111"/>
        <v>39664.800000000003</v>
      </c>
      <c r="AB455" s="37">
        <f t="shared" si="111"/>
        <v>41032.6</v>
      </c>
      <c r="AC455" s="37">
        <f t="shared" si="111"/>
        <v>42400.4</v>
      </c>
      <c r="AD455" s="37">
        <f t="shared" si="111"/>
        <v>43768.2</v>
      </c>
      <c r="AE455" s="37">
        <f t="shared" si="107"/>
        <v>45136</v>
      </c>
      <c r="AF455" s="37">
        <f t="shared" si="107"/>
        <v>46503.8</v>
      </c>
      <c r="AG455" s="37">
        <f t="shared" si="107"/>
        <v>47871.6</v>
      </c>
      <c r="AH455" s="37">
        <f t="shared" si="107"/>
        <v>49239.4</v>
      </c>
      <c r="AI455" s="37">
        <f t="shared" si="107"/>
        <v>50607.199999999997</v>
      </c>
      <c r="AJ455" s="37">
        <f t="shared" si="107"/>
        <v>51975</v>
      </c>
      <c r="AK455" s="37">
        <f t="shared" si="107"/>
        <v>53342.8</v>
      </c>
      <c r="AL455" s="37">
        <f t="shared" si="107"/>
        <v>54710.6</v>
      </c>
      <c r="AM455" s="37">
        <f t="shared" si="107"/>
        <v>56078.400000000001</v>
      </c>
      <c r="AN455" s="37">
        <f t="shared" si="107"/>
        <v>57446.2</v>
      </c>
      <c r="AO455" s="37">
        <f t="shared" si="107"/>
        <v>58814</v>
      </c>
      <c r="AP455" s="37">
        <f t="shared" si="107"/>
        <v>60181.8</v>
      </c>
      <c r="AQ455" s="37">
        <f t="shared" si="107"/>
        <v>61549.599999999999</v>
      </c>
      <c r="AR455" s="37">
        <f t="shared" si="107"/>
        <v>62917.4</v>
      </c>
      <c r="AS455" s="37">
        <f t="shared" si="107"/>
        <v>64285.2</v>
      </c>
      <c r="AT455" s="37">
        <f t="shared" si="107"/>
        <v>65653</v>
      </c>
      <c r="AU455" s="37">
        <f t="shared" si="113"/>
        <v>67020.800000000003</v>
      </c>
      <c r="AV455" s="37">
        <f t="shared" si="113"/>
        <v>68388.600000000006</v>
      </c>
      <c r="AW455" s="37">
        <f t="shared" si="113"/>
        <v>69756.399999999994</v>
      </c>
    </row>
    <row r="456" spans="1:49" ht="13.2">
      <c r="A456" s="21">
        <v>421180</v>
      </c>
      <c r="B456" s="11" t="s">
        <v>74</v>
      </c>
      <c r="C456" s="34">
        <v>37031.4</v>
      </c>
      <c r="D456" s="38">
        <f t="shared" si="108"/>
        <v>2057.3000000000002</v>
      </c>
      <c r="E456" s="12">
        <v>18</v>
      </c>
      <c r="F456" s="13">
        <v>15</v>
      </c>
      <c r="G456" s="13">
        <v>22</v>
      </c>
      <c r="H456" s="35">
        <f t="shared" si="109"/>
        <v>1028.7</v>
      </c>
      <c r="I456" s="36">
        <f t="shared" si="110"/>
        <v>1371.5</v>
      </c>
      <c r="J456" s="37">
        <f t="shared" si="112"/>
        <v>2057.3000000000002</v>
      </c>
      <c r="K456" s="37">
        <f t="shared" si="112"/>
        <v>4114.6000000000004</v>
      </c>
      <c r="L456" s="37">
        <f t="shared" si="112"/>
        <v>6171.9</v>
      </c>
      <c r="M456" s="37">
        <f t="shared" si="112"/>
        <v>8229.2000000000007</v>
      </c>
      <c r="N456" s="37">
        <f t="shared" si="112"/>
        <v>10286.5</v>
      </c>
      <c r="O456" s="37">
        <f t="shared" si="112"/>
        <v>12343.8</v>
      </c>
      <c r="P456" s="37">
        <f t="shared" si="112"/>
        <v>14401.1</v>
      </c>
      <c r="Q456" s="37">
        <f t="shared" si="112"/>
        <v>16458.400000000001</v>
      </c>
      <c r="R456" s="37">
        <f t="shared" si="112"/>
        <v>18515.7</v>
      </c>
      <c r="S456" s="37">
        <f t="shared" si="112"/>
        <v>20573</v>
      </c>
      <c r="T456" s="37">
        <f t="shared" si="111"/>
        <v>22630.3</v>
      </c>
      <c r="U456" s="37">
        <f t="shared" si="111"/>
        <v>24687.599999999999</v>
      </c>
      <c r="V456" s="37">
        <f t="shared" si="111"/>
        <v>26744.9</v>
      </c>
      <c r="W456" s="37">
        <f t="shared" si="111"/>
        <v>28802.2</v>
      </c>
      <c r="X456" s="37">
        <f t="shared" si="111"/>
        <v>37031.4</v>
      </c>
      <c r="Y456" s="37">
        <f t="shared" si="111"/>
        <v>37031.4</v>
      </c>
      <c r="Z456" s="37">
        <f t="shared" si="111"/>
        <v>37031.4</v>
      </c>
      <c r="AA456" s="37">
        <f t="shared" si="111"/>
        <v>37031.4</v>
      </c>
      <c r="AB456" s="37">
        <f t="shared" si="111"/>
        <v>37031.4</v>
      </c>
      <c r="AC456" s="37">
        <f t="shared" si="111"/>
        <v>37031.4</v>
      </c>
      <c r="AD456" s="37">
        <f t="shared" si="111"/>
        <v>37031.4</v>
      </c>
      <c r="AE456" s="37">
        <f t="shared" si="107"/>
        <v>37031.4</v>
      </c>
      <c r="AF456" s="37">
        <f t="shared" si="107"/>
        <v>38060.1</v>
      </c>
      <c r="AG456" s="37">
        <f t="shared" si="107"/>
        <v>39088.800000000003</v>
      </c>
      <c r="AH456" s="37">
        <f t="shared" si="107"/>
        <v>40117.5</v>
      </c>
      <c r="AI456" s="37">
        <f t="shared" si="107"/>
        <v>41146.199999999997</v>
      </c>
      <c r="AJ456" s="37">
        <f t="shared" si="107"/>
        <v>42174.9</v>
      </c>
      <c r="AK456" s="37">
        <f t="shared" si="107"/>
        <v>43203.6</v>
      </c>
      <c r="AL456" s="37">
        <f t="shared" si="107"/>
        <v>44232.3</v>
      </c>
      <c r="AM456" s="37">
        <f t="shared" si="107"/>
        <v>45261</v>
      </c>
      <c r="AN456" s="37">
        <f t="shared" si="107"/>
        <v>46289.7</v>
      </c>
      <c r="AO456" s="37">
        <f t="shared" si="107"/>
        <v>47318.400000000001</v>
      </c>
      <c r="AP456" s="37">
        <f t="shared" si="107"/>
        <v>48347.1</v>
      </c>
      <c r="AQ456" s="37">
        <f t="shared" si="107"/>
        <v>49375.8</v>
      </c>
      <c r="AR456" s="37">
        <f t="shared" si="107"/>
        <v>50404.5</v>
      </c>
      <c r="AS456" s="37">
        <f t="shared" si="107"/>
        <v>51433.2</v>
      </c>
      <c r="AT456" s="37">
        <f t="shared" si="107"/>
        <v>52461.9</v>
      </c>
      <c r="AU456" s="37">
        <f t="shared" si="113"/>
        <v>53490.6</v>
      </c>
      <c r="AV456" s="37">
        <f t="shared" si="113"/>
        <v>54519.3</v>
      </c>
      <c r="AW456" s="37">
        <f t="shared" si="113"/>
        <v>55548</v>
      </c>
    </row>
    <row r="457" spans="1:49" ht="24">
      <c r="A457" s="21">
        <v>451020</v>
      </c>
      <c r="B457" s="11" t="s">
        <v>73</v>
      </c>
      <c r="C457" s="34">
        <v>74703.199999999997</v>
      </c>
      <c r="D457" s="38">
        <f t="shared" si="108"/>
        <v>3395.6</v>
      </c>
      <c r="E457" s="12">
        <v>22</v>
      </c>
      <c r="F457" s="13">
        <v>18</v>
      </c>
      <c r="G457" s="13">
        <v>27</v>
      </c>
      <c r="H457" s="35">
        <f t="shared" si="109"/>
        <v>1697.8</v>
      </c>
      <c r="I457" s="36">
        <f t="shared" si="110"/>
        <v>2263.6999999999998</v>
      </c>
      <c r="J457" s="37">
        <f t="shared" si="112"/>
        <v>3395.6</v>
      </c>
      <c r="K457" s="37">
        <f t="shared" si="112"/>
        <v>6791.2</v>
      </c>
      <c r="L457" s="37">
        <f t="shared" si="112"/>
        <v>10186.799999999999</v>
      </c>
      <c r="M457" s="37">
        <f t="shared" si="112"/>
        <v>13582.4</v>
      </c>
      <c r="N457" s="37">
        <f t="shared" si="112"/>
        <v>16978</v>
      </c>
      <c r="O457" s="37">
        <f t="shared" si="112"/>
        <v>20373.599999999999</v>
      </c>
      <c r="P457" s="37">
        <f t="shared" si="112"/>
        <v>23769.200000000001</v>
      </c>
      <c r="Q457" s="37">
        <f t="shared" si="112"/>
        <v>27164.799999999999</v>
      </c>
      <c r="R457" s="37">
        <f t="shared" si="112"/>
        <v>30560.400000000001</v>
      </c>
      <c r="S457" s="37">
        <f t="shared" si="112"/>
        <v>33956</v>
      </c>
      <c r="T457" s="37">
        <f t="shared" si="111"/>
        <v>37351.599999999999</v>
      </c>
      <c r="U457" s="37">
        <f t="shared" si="111"/>
        <v>40747.199999999997</v>
      </c>
      <c r="V457" s="37">
        <f t="shared" si="111"/>
        <v>44142.8</v>
      </c>
      <c r="W457" s="37">
        <f t="shared" si="111"/>
        <v>47538.400000000001</v>
      </c>
      <c r="X457" s="37">
        <f t="shared" si="111"/>
        <v>50934</v>
      </c>
      <c r="Y457" s="37">
        <f t="shared" si="111"/>
        <v>54329.599999999999</v>
      </c>
      <c r="Z457" s="37">
        <f t="shared" si="111"/>
        <v>57725.2</v>
      </c>
      <c r="AA457" s="37">
        <f t="shared" si="111"/>
        <v>74703.199999999997</v>
      </c>
      <c r="AB457" s="37">
        <f t="shared" si="111"/>
        <v>74703.199999999997</v>
      </c>
      <c r="AC457" s="37">
        <f t="shared" si="111"/>
        <v>74703.199999999997</v>
      </c>
      <c r="AD457" s="37">
        <f t="shared" si="111"/>
        <v>74703.199999999997</v>
      </c>
      <c r="AE457" s="37">
        <f t="shared" si="107"/>
        <v>74703.199999999997</v>
      </c>
      <c r="AF457" s="37">
        <f t="shared" si="107"/>
        <v>74703.199999999997</v>
      </c>
      <c r="AG457" s="37">
        <f t="shared" ref="AG457:AT475" si="114">IF(AG$7&lt;$F457,$D457*AG$7,IF(AG$7&gt;$G457,$C457+(AG$7-$G457)*$H457,$C457))</f>
        <v>74703.199999999997</v>
      </c>
      <c r="AH457" s="37">
        <f t="shared" si="114"/>
        <v>74703.199999999997</v>
      </c>
      <c r="AI457" s="37">
        <f t="shared" si="114"/>
        <v>74703.199999999997</v>
      </c>
      <c r="AJ457" s="37">
        <f t="shared" si="114"/>
        <v>74703.199999999997</v>
      </c>
      <c r="AK457" s="37">
        <f t="shared" si="114"/>
        <v>76401</v>
      </c>
      <c r="AL457" s="37">
        <f t="shared" si="114"/>
        <v>78098.8</v>
      </c>
      <c r="AM457" s="37">
        <f t="shared" si="114"/>
        <v>79796.600000000006</v>
      </c>
      <c r="AN457" s="37">
        <f t="shared" si="114"/>
        <v>81494.399999999994</v>
      </c>
      <c r="AO457" s="37">
        <f t="shared" si="114"/>
        <v>83192.2</v>
      </c>
      <c r="AP457" s="37">
        <f t="shared" si="114"/>
        <v>84890</v>
      </c>
      <c r="AQ457" s="37">
        <f t="shared" si="114"/>
        <v>86587.8</v>
      </c>
      <c r="AR457" s="37">
        <f t="shared" si="114"/>
        <v>88285.6</v>
      </c>
      <c r="AS457" s="37">
        <f t="shared" si="114"/>
        <v>89983.4</v>
      </c>
      <c r="AT457" s="37">
        <f t="shared" si="114"/>
        <v>91681.2</v>
      </c>
      <c r="AU457" s="37">
        <f t="shared" si="113"/>
        <v>93379</v>
      </c>
      <c r="AV457" s="37">
        <f t="shared" si="113"/>
        <v>95076.800000000003</v>
      </c>
      <c r="AW457" s="37">
        <f t="shared" si="113"/>
        <v>96774.6</v>
      </c>
    </row>
    <row r="458" spans="1:49" ht="24">
      <c r="A458" s="21">
        <v>451040</v>
      </c>
      <c r="B458" s="11" t="s">
        <v>72</v>
      </c>
      <c r="C458" s="34">
        <v>77114.100000000006</v>
      </c>
      <c r="D458" s="38">
        <f t="shared" si="108"/>
        <v>3672.1</v>
      </c>
      <c r="E458" s="12">
        <v>21</v>
      </c>
      <c r="F458" s="13">
        <v>17</v>
      </c>
      <c r="G458" s="13">
        <v>26</v>
      </c>
      <c r="H458" s="35">
        <f t="shared" si="109"/>
        <v>1836.1</v>
      </c>
      <c r="I458" s="36">
        <f t="shared" si="110"/>
        <v>2448.1</v>
      </c>
      <c r="J458" s="37">
        <f t="shared" si="112"/>
        <v>3672.1</v>
      </c>
      <c r="K458" s="37">
        <f t="shared" si="112"/>
        <v>7344.2</v>
      </c>
      <c r="L458" s="37">
        <f t="shared" si="112"/>
        <v>11016.3</v>
      </c>
      <c r="M458" s="37">
        <f t="shared" si="112"/>
        <v>14688.4</v>
      </c>
      <c r="N458" s="37">
        <f t="shared" si="112"/>
        <v>18360.5</v>
      </c>
      <c r="O458" s="37">
        <f t="shared" si="112"/>
        <v>22032.6</v>
      </c>
      <c r="P458" s="37">
        <f t="shared" si="112"/>
        <v>25704.7</v>
      </c>
      <c r="Q458" s="37">
        <f t="shared" si="112"/>
        <v>29376.799999999999</v>
      </c>
      <c r="R458" s="37">
        <f t="shared" si="112"/>
        <v>33048.9</v>
      </c>
      <c r="S458" s="37">
        <f t="shared" si="112"/>
        <v>36721</v>
      </c>
      <c r="T458" s="37">
        <f t="shared" si="111"/>
        <v>40393.1</v>
      </c>
      <c r="U458" s="37">
        <f t="shared" si="111"/>
        <v>44065.2</v>
      </c>
      <c r="V458" s="37">
        <f t="shared" si="111"/>
        <v>47737.3</v>
      </c>
      <c r="W458" s="37">
        <f t="shared" si="111"/>
        <v>51409.4</v>
      </c>
      <c r="X458" s="37">
        <f t="shared" si="111"/>
        <v>55081.5</v>
      </c>
      <c r="Y458" s="37">
        <f t="shared" si="111"/>
        <v>58753.599999999999</v>
      </c>
      <c r="Z458" s="37">
        <f t="shared" si="111"/>
        <v>77114.100000000006</v>
      </c>
      <c r="AA458" s="37">
        <f t="shared" si="111"/>
        <v>77114.100000000006</v>
      </c>
      <c r="AB458" s="37">
        <f t="shared" si="111"/>
        <v>77114.100000000006</v>
      </c>
      <c r="AC458" s="37">
        <f t="shared" si="111"/>
        <v>77114.100000000006</v>
      </c>
      <c r="AD458" s="37">
        <f t="shared" si="111"/>
        <v>77114.100000000006</v>
      </c>
      <c r="AE458" s="37">
        <f t="shared" si="111"/>
        <v>77114.100000000006</v>
      </c>
      <c r="AF458" s="37">
        <f t="shared" si="111"/>
        <v>77114.100000000006</v>
      </c>
      <c r="AG458" s="37">
        <f t="shared" si="114"/>
        <v>77114.100000000006</v>
      </c>
      <c r="AH458" s="37">
        <f t="shared" si="114"/>
        <v>77114.100000000006</v>
      </c>
      <c r="AI458" s="37">
        <f t="shared" si="114"/>
        <v>77114.100000000006</v>
      </c>
      <c r="AJ458" s="37">
        <f t="shared" si="114"/>
        <v>78950.2</v>
      </c>
      <c r="AK458" s="37">
        <f t="shared" si="114"/>
        <v>80786.3</v>
      </c>
      <c r="AL458" s="37">
        <f t="shared" si="114"/>
        <v>82622.399999999994</v>
      </c>
      <c r="AM458" s="37">
        <f t="shared" si="114"/>
        <v>84458.5</v>
      </c>
      <c r="AN458" s="37">
        <f t="shared" si="114"/>
        <v>86294.6</v>
      </c>
      <c r="AO458" s="37">
        <f t="shared" si="114"/>
        <v>88130.7</v>
      </c>
      <c r="AP458" s="37">
        <f t="shared" si="114"/>
        <v>89966.8</v>
      </c>
      <c r="AQ458" s="37">
        <f t="shared" si="114"/>
        <v>91802.9</v>
      </c>
      <c r="AR458" s="37">
        <f t="shared" si="114"/>
        <v>93639</v>
      </c>
      <c r="AS458" s="37">
        <f t="shared" si="114"/>
        <v>95475.1</v>
      </c>
      <c r="AT458" s="37">
        <f t="shared" si="114"/>
        <v>97311.2</v>
      </c>
      <c r="AU458" s="37">
        <f t="shared" si="113"/>
        <v>99147.3</v>
      </c>
      <c r="AV458" s="37">
        <f t="shared" si="113"/>
        <v>100983.4</v>
      </c>
      <c r="AW458" s="37">
        <f t="shared" si="113"/>
        <v>102819.5</v>
      </c>
    </row>
    <row r="459" spans="1:49" ht="13.2">
      <c r="A459" s="21">
        <v>451050</v>
      </c>
      <c r="B459" s="11" t="s">
        <v>71</v>
      </c>
      <c r="C459" s="34">
        <v>47852</v>
      </c>
      <c r="D459" s="38">
        <f t="shared" si="108"/>
        <v>3418</v>
      </c>
      <c r="E459" s="12">
        <v>14</v>
      </c>
      <c r="F459" s="13">
        <v>12</v>
      </c>
      <c r="G459" s="13">
        <v>17</v>
      </c>
      <c r="H459" s="35">
        <f t="shared" si="109"/>
        <v>1709</v>
      </c>
      <c r="I459" s="36">
        <f t="shared" si="110"/>
        <v>2278.6999999999998</v>
      </c>
      <c r="J459" s="37">
        <f t="shared" si="112"/>
        <v>3418</v>
      </c>
      <c r="K459" s="37">
        <f t="shared" si="112"/>
        <v>6836</v>
      </c>
      <c r="L459" s="37">
        <f t="shared" si="112"/>
        <v>10254</v>
      </c>
      <c r="M459" s="37">
        <f t="shared" si="112"/>
        <v>13672</v>
      </c>
      <c r="N459" s="37">
        <f t="shared" si="112"/>
        <v>17090</v>
      </c>
      <c r="O459" s="37">
        <f t="shared" si="112"/>
        <v>20508</v>
      </c>
      <c r="P459" s="37">
        <f t="shared" si="112"/>
        <v>23926</v>
      </c>
      <c r="Q459" s="37">
        <f t="shared" si="112"/>
        <v>27344</v>
      </c>
      <c r="R459" s="37">
        <f t="shared" si="112"/>
        <v>30762</v>
      </c>
      <c r="S459" s="37">
        <f t="shared" si="112"/>
        <v>34180</v>
      </c>
      <c r="T459" s="37">
        <f t="shared" si="111"/>
        <v>37598</v>
      </c>
      <c r="U459" s="37">
        <f t="shared" si="111"/>
        <v>47852</v>
      </c>
      <c r="V459" s="37">
        <f t="shared" si="111"/>
        <v>47852</v>
      </c>
      <c r="W459" s="37">
        <f t="shared" si="111"/>
        <v>47852</v>
      </c>
      <c r="X459" s="37">
        <f t="shared" si="111"/>
        <v>47852</v>
      </c>
      <c r="Y459" s="37">
        <f t="shared" si="111"/>
        <v>47852</v>
      </c>
      <c r="Z459" s="37">
        <f t="shared" si="111"/>
        <v>47852</v>
      </c>
      <c r="AA459" s="37">
        <f t="shared" si="111"/>
        <v>49561</v>
      </c>
      <c r="AB459" s="37">
        <f t="shared" si="111"/>
        <v>51270</v>
      </c>
      <c r="AC459" s="37">
        <f t="shared" si="111"/>
        <v>52979</v>
      </c>
      <c r="AD459" s="37">
        <f t="shared" si="111"/>
        <v>54688</v>
      </c>
      <c r="AE459" s="37">
        <f t="shared" si="111"/>
        <v>56397</v>
      </c>
      <c r="AF459" s="37">
        <f t="shared" si="111"/>
        <v>58106</v>
      </c>
      <c r="AG459" s="37">
        <f t="shared" si="114"/>
        <v>59815</v>
      </c>
      <c r="AH459" s="37">
        <f t="shared" si="114"/>
        <v>61524</v>
      </c>
      <c r="AI459" s="37">
        <f t="shared" si="114"/>
        <v>63233</v>
      </c>
      <c r="AJ459" s="37">
        <f t="shared" si="114"/>
        <v>64942</v>
      </c>
      <c r="AK459" s="37">
        <f t="shared" si="114"/>
        <v>66651</v>
      </c>
      <c r="AL459" s="37">
        <f t="shared" si="114"/>
        <v>68360</v>
      </c>
      <c r="AM459" s="37">
        <f t="shared" si="114"/>
        <v>70069</v>
      </c>
      <c r="AN459" s="37">
        <f t="shared" si="114"/>
        <v>71778</v>
      </c>
      <c r="AO459" s="37">
        <f t="shared" si="114"/>
        <v>73487</v>
      </c>
      <c r="AP459" s="37">
        <f t="shared" si="114"/>
        <v>75196</v>
      </c>
      <c r="AQ459" s="37">
        <f t="shared" si="114"/>
        <v>76905</v>
      </c>
      <c r="AR459" s="37">
        <f t="shared" si="114"/>
        <v>78614</v>
      </c>
      <c r="AS459" s="37">
        <f t="shared" si="114"/>
        <v>80323</v>
      </c>
      <c r="AT459" s="37">
        <f t="shared" si="114"/>
        <v>82032</v>
      </c>
      <c r="AU459" s="37">
        <f t="shared" si="113"/>
        <v>83741</v>
      </c>
      <c r="AV459" s="37">
        <f t="shared" si="113"/>
        <v>85450</v>
      </c>
      <c r="AW459" s="37">
        <f t="shared" si="113"/>
        <v>87159</v>
      </c>
    </row>
    <row r="460" spans="1:49" ht="13.2">
      <c r="A460" s="21">
        <v>451060</v>
      </c>
      <c r="B460" s="11" t="s">
        <v>70</v>
      </c>
      <c r="C460" s="34">
        <v>68083.399999999994</v>
      </c>
      <c r="D460" s="38">
        <f t="shared" si="108"/>
        <v>6189.4</v>
      </c>
      <c r="E460" s="12">
        <v>11</v>
      </c>
      <c r="F460" s="13">
        <v>9</v>
      </c>
      <c r="G460" s="13">
        <v>14</v>
      </c>
      <c r="H460" s="35">
        <f t="shared" si="109"/>
        <v>3094.7</v>
      </c>
      <c r="I460" s="36">
        <f t="shared" si="110"/>
        <v>4126.3</v>
      </c>
      <c r="J460" s="37">
        <f t="shared" si="112"/>
        <v>6189.4</v>
      </c>
      <c r="K460" s="37">
        <f t="shared" si="112"/>
        <v>12378.8</v>
      </c>
      <c r="L460" s="37">
        <f t="shared" si="112"/>
        <v>18568.2</v>
      </c>
      <c r="M460" s="37">
        <f t="shared" si="112"/>
        <v>24757.599999999999</v>
      </c>
      <c r="N460" s="37">
        <f t="shared" si="112"/>
        <v>30947</v>
      </c>
      <c r="O460" s="37">
        <f t="shared" si="112"/>
        <v>37136.400000000001</v>
      </c>
      <c r="P460" s="37">
        <f t="shared" si="112"/>
        <v>43325.8</v>
      </c>
      <c r="Q460" s="37">
        <f t="shared" si="112"/>
        <v>49515.199999999997</v>
      </c>
      <c r="R460" s="37">
        <f t="shared" si="112"/>
        <v>68083.399999999994</v>
      </c>
      <c r="S460" s="37">
        <f t="shared" si="112"/>
        <v>68083.399999999994</v>
      </c>
      <c r="T460" s="37">
        <f t="shared" si="111"/>
        <v>68083.399999999994</v>
      </c>
      <c r="U460" s="37">
        <f t="shared" si="111"/>
        <v>68083.399999999994</v>
      </c>
      <c r="V460" s="37">
        <f t="shared" si="111"/>
        <v>68083.399999999994</v>
      </c>
      <c r="W460" s="37">
        <f t="shared" si="111"/>
        <v>68083.399999999994</v>
      </c>
      <c r="X460" s="37">
        <f t="shared" si="111"/>
        <v>71178.100000000006</v>
      </c>
      <c r="Y460" s="37">
        <f t="shared" si="111"/>
        <v>74272.800000000003</v>
      </c>
      <c r="Z460" s="37">
        <f t="shared" si="111"/>
        <v>77367.5</v>
      </c>
      <c r="AA460" s="37">
        <f t="shared" si="111"/>
        <v>80462.2</v>
      </c>
      <c r="AB460" s="37">
        <f t="shared" si="111"/>
        <v>83556.899999999994</v>
      </c>
      <c r="AC460" s="37">
        <f t="shared" ref="AC460:AI491" si="115">IF(AC$7&lt;$F460,$D460*AC$7,IF(AC$7&gt;$G460,$C460+(AC$7-$G460)*$H460,$C460))</f>
        <v>86651.6</v>
      </c>
      <c r="AD460" s="37">
        <f t="shared" si="115"/>
        <v>89746.3</v>
      </c>
      <c r="AE460" s="37">
        <f t="shared" si="115"/>
        <v>92841</v>
      </c>
      <c r="AF460" s="37">
        <f t="shared" si="115"/>
        <v>95935.7</v>
      </c>
      <c r="AG460" s="37">
        <f t="shared" si="114"/>
        <v>99030.399999999994</v>
      </c>
      <c r="AH460" s="37">
        <f t="shared" si="114"/>
        <v>102125.1</v>
      </c>
      <c r="AI460" s="37">
        <f t="shared" si="114"/>
        <v>105219.8</v>
      </c>
      <c r="AJ460" s="37">
        <f t="shared" si="114"/>
        <v>108314.5</v>
      </c>
      <c r="AK460" s="37">
        <f t="shared" si="114"/>
        <v>111409.2</v>
      </c>
      <c r="AL460" s="37">
        <f t="shared" si="114"/>
        <v>114503.9</v>
      </c>
      <c r="AM460" s="37">
        <f t="shared" si="114"/>
        <v>117598.6</v>
      </c>
      <c r="AN460" s="37">
        <f t="shared" si="114"/>
        <v>120693.3</v>
      </c>
      <c r="AO460" s="37">
        <f t="shared" si="114"/>
        <v>123788</v>
      </c>
      <c r="AP460" s="37">
        <f t="shared" si="114"/>
        <v>126882.7</v>
      </c>
      <c r="AQ460" s="37">
        <f t="shared" si="114"/>
        <v>129977.4</v>
      </c>
      <c r="AR460" s="37">
        <f t="shared" si="114"/>
        <v>133072.1</v>
      </c>
      <c r="AS460" s="37">
        <f t="shared" si="114"/>
        <v>136166.79999999999</v>
      </c>
      <c r="AT460" s="37">
        <f t="shared" si="114"/>
        <v>139261.5</v>
      </c>
      <c r="AU460" s="37">
        <f t="shared" si="113"/>
        <v>142356.20000000001</v>
      </c>
      <c r="AV460" s="37">
        <f t="shared" si="113"/>
        <v>145450.9</v>
      </c>
      <c r="AW460" s="37">
        <f t="shared" si="113"/>
        <v>148545.60000000001</v>
      </c>
    </row>
    <row r="461" spans="1:49" ht="13.2">
      <c r="A461" s="21">
        <v>451070</v>
      </c>
      <c r="B461" s="11" t="s">
        <v>69</v>
      </c>
      <c r="C461" s="34">
        <v>55335.7</v>
      </c>
      <c r="D461" s="38">
        <f t="shared" si="108"/>
        <v>2405.9</v>
      </c>
      <c r="E461" s="12">
        <v>23</v>
      </c>
      <c r="F461" s="13">
        <v>19</v>
      </c>
      <c r="G461" s="13">
        <v>28</v>
      </c>
      <c r="H461" s="35">
        <f t="shared" si="109"/>
        <v>1203</v>
      </c>
      <c r="I461" s="36">
        <f t="shared" si="110"/>
        <v>1603.9</v>
      </c>
      <c r="J461" s="37">
        <f t="shared" si="112"/>
        <v>2405.9</v>
      </c>
      <c r="K461" s="37">
        <f t="shared" si="112"/>
        <v>4811.8</v>
      </c>
      <c r="L461" s="37">
        <f t="shared" si="112"/>
        <v>7217.7</v>
      </c>
      <c r="M461" s="37">
        <f t="shared" si="112"/>
        <v>9623.6</v>
      </c>
      <c r="N461" s="37">
        <f t="shared" si="112"/>
        <v>12029.5</v>
      </c>
      <c r="O461" s="37">
        <f t="shared" si="112"/>
        <v>14435.4</v>
      </c>
      <c r="P461" s="37">
        <f t="shared" si="112"/>
        <v>16841.3</v>
      </c>
      <c r="Q461" s="37">
        <f t="shared" si="112"/>
        <v>19247.2</v>
      </c>
      <c r="R461" s="37">
        <f t="shared" si="112"/>
        <v>21653.1</v>
      </c>
      <c r="S461" s="37">
        <f t="shared" si="112"/>
        <v>24059</v>
      </c>
      <c r="T461" s="37">
        <f t="shared" si="112"/>
        <v>26464.9</v>
      </c>
      <c r="U461" s="37">
        <f t="shared" si="112"/>
        <v>28870.799999999999</v>
      </c>
      <c r="V461" s="37">
        <f t="shared" si="112"/>
        <v>31276.7</v>
      </c>
      <c r="W461" s="37">
        <f t="shared" si="112"/>
        <v>33682.6</v>
      </c>
      <c r="X461" s="37">
        <f t="shared" si="112"/>
        <v>36088.5</v>
      </c>
      <c r="Y461" s="37">
        <f t="shared" si="112"/>
        <v>38494.400000000001</v>
      </c>
      <c r="Z461" s="37">
        <f t="shared" ref="Z461:AI492" si="116">IF(Z$7&lt;$F461,$D461*Z$7,IF(Z$7&gt;$G461,$C461+(Z$7-$G461)*$H461,$C461))</f>
        <v>40900.300000000003</v>
      </c>
      <c r="AA461" s="37">
        <f t="shared" si="116"/>
        <v>43306.2</v>
      </c>
      <c r="AB461" s="37">
        <f t="shared" si="116"/>
        <v>55335.7</v>
      </c>
      <c r="AC461" s="37">
        <f t="shared" si="115"/>
        <v>55335.7</v>
      </c>
      <c r="AD461" s="37">
        <f t="shared" si="115"/>
        <v>55335.7</v>
      </c>
      <c r="AE461" s="37">
        <f t="shared" si="115"/>
        <v>55335.7</v>
      </c>
      <c r="AF461" s="37">
        <f t="shared" si="115"/>
        <v>55335.7</v>
      </c>
      <c r="AG461" s="37">
        <f t="shared" si="114"/>
        <v>55335.7</v>
      </c>
      <c r="AH461" s="37">
        <f t="shared" si="114"/>
        <v>55335.7</v>
      </c>
      <c r="AI461" s="37">
        <f t="shared" si="114"/>
        <v>55335.7</v>
      </c>
      <c r="AJ461" s="37">
        <f t="shared" si="114"/>
        <v>55335.7</v>
      </c>
      <c r="AK461" s="37">
        <f t="shared" si="114"/>
        <v>55335.7</v>
      </c>
      <c r="AL461" s="37">
        <f t="shared" si="114"/>
        <v>56538.7</v>
      </c>
      <c r="AM461" s="37">
        <f t="shared" si="114"/>
        <v>57741.7</v>
      </c>
      <c r="AN461" s="37">
        <f t="shared" si="114"/>
        <v>58944.7</v>
      </c>
      <c r="AO461" s="37">
        <f t="shared" si="114"/>
        <v>60147.7</v>
      </c>
      <c r="AP461" s="37">
        <f t="shared" si="114"/>
        <v>61350.7</v>
      </c>
      <c r="AQ461" s="37">
        <f t="shared" si="114"/>
        <v>62553.7</v>
      </c>
      <c r="AR461" s="37">
        <f t="shared" si="114"/>
        <v>63756.7</v>
      </c>
      <c r="AS461" s="37">
        <f t="shared" si="114"/>
        <v>64959.7</v>
      </c>
      <c r="AT461" s="37">
        <f t="shared" si="114"/>
        <v>66162.7</v>
      </c>
      <c r="AU461" s="37">
        <f t="shared" si="113"/>
        <v>67365.7</v>
      </c>
      <c r="AV461" s="37">
        <f t="shared" si="113"/>
        <v>68568.7</v>
      </c>
      <c r="AW461" s="37">
        <f t="shared" si="113"/>
        <v>69771.7</v>
      </c>
    </row>
    <row r="462" spans="1:49" ht="13.2">
      <c r="A462" s="21">
        <v>451080</v>
      </c>
      <c r="B462" s="11" t="s">
        <v>68</v>
      </c>
      <c r="C462" s="34">
        <v>75526.5</v>
      </c>
      <c r="D462" s="38">
        <f t="shared" si="108"/>
        <v>3596.5</v>
      </c>
      <c r="E462" s="12">
        <v>21</v>
      </c>
      <c r="F462" s="13">
        <v>17</v>
      </c>
      <c r="G462" s="13">
        <v>26</v>
      </c>
      <c r="H462" s="35">
        <f t="shared" si="109"/>
        <v>1798.3</v>
      </c>
      <c r="I462" s="36">
        <f t="shared" si="110"/>
        <v>2397.6999999999998</v>
      </c>
      <c r="J462" s="37">
        <f t="shared" si="112"/>
        <v>3596.5</v>
      </c>
      <c r="K462" s="37">
        <f t="shared" si="112"/>
        <v>7193</v>
      </c>
      <c r="L462" s="37">
        <f t="shared" si="112"/>
        <v>10789.5</v>
      </c>
      <c r="M462" s="37">
        <f t="shared" si="112"/>
        <v>14386</v>
      </c>
      <c r="N462" s="37">
        <f t="shared" si="112"/>
        <v>17982.5</v>
      </c>
      <c r="O462" s="37">
        <f t="shared" si="112"/>
        <v>21579</v>
      </c>
      <c r="P462" s="37">
        <f t="shared" si="112"/>
        <v>25175.5</v>
      </c>
      <c r="Q462" s="37">
        <f t="shared" si="112"/>
        <v>28772</v>
      </c>
      <c r="R462" s="37">
        <f t="shared" si="112"/>
        <v>32368.5</v>
      </c>
      <c r="S462" s="37">
        <f t="shared" si="112"/>
        <v>35965</v>
      </c>
      <c r="T462" s="37">
        <f t="shared" si="112"/>
        <v>39561.5</v>
      </c>
      <c r="U462" s="37">
        <f t="shared" si="112"/>
        <v>43158</v>
      </c>
      <c r="V462" s="37">
        <f t="shared" si="112"/>
        <v>46754.5</v>
      </c>
      <c r="W462" s="37">
        <f t="shared" si="112"/>
        <v>50351</v>
      </c>
      <c r="X462" s="37">
        <f t="shared" si="112"/>
        <v>53947.5</v>
      </c>
      <c r="Y462" s="37">
        <f t="shared" si="112"/>
        <v>57544</v>
      </c>
      <c r="Z462" s="37">
        <f t="shared" si="116"/>
        <v>75526.5</v>
      </c>
      <c r="AA462" s="37">
        <f t="shared" si="116"/>
        <v>75526.5</v>
      </c>
      <c r="AB462" s="37">
        <f t="shared" si="116"/>
        <v>75526.5</v>
      </c>
      <c r="AC462" s="37">
        <f t="shared" si="115"/>
        <v>75526.5</v>
      </c>
      <c r="AD462" s="37">
        <f t="shared" si="115"/>
        <v>75526.5</v>
      </c>
      <c r="AE462" s="37">
        <f t="shared" si="115"/>
        <v>75526.5</v>
      </c>
      <c r="AF462" s="37">
        <f t="shared" si="115"/>
        <v>75526.5</v>
      </c>
      <c r="AG462" s="37">
        <f t="shared" si="114"/>
        <v>75526.5</v>
      </c>
      <c r="AH462" s="37">
        <f t="shared" si="114"/>
        <v>75526.5</v>
      </c>
      <c r="AI462" s="37">
        <f t="shared" si="114"/>
        <v>75526.5</v>
      </c>
      <c r="AJ462" s="37">
        <f t="shared" si="114"/>
        <v>77324.800000000003</v>
      </c>
      <c r="AK462" s="37">
        <f t="shared" si="114"/>
        <v>79123.100000000006</v>
      </c>
      <c r="AL462" s="37">
        <f t="shared" si="114"/>
        <v>80921.399999999994</v>
      </c>
      <c r="AM462" s="37">
        <f t="shared" si="114"/>
        <v>82719.7</v>
      </c>
      <c r="AN462" s="37">
        <f t="shared" si="114"/>
        <v>84518</v>
      </c>
      <c r="AO462" s="37">
        <f t="shared" si="114"/>
        <v>86316.3</v>
      </c>
      <c r="AP462" s="37">
        <f t="shared" si="114"/>
        <v>88114.6</v>
      </c>
      <c r="AQ462" s="37">
        <f t="shared" si="114"/>
        <v>89912.9</v>
      </c>
      <c r="AR462" s="37">
        <f t="shared" si="114"/>
        <v>91711.2</v>
      </c>
      <c r="AS462" s="37">
        <f t="shared" si="114"/>
        <v>93509.5</v>
      </c>
      <c r="AT462" s="37">
        <f t="shared" si="114"/>
        <v>95307.8</v>
      </c>
      <c r="AU462" s="37">
        <f t="shared" si="113"/>
        <v>97106.1</v>
      </c>
      <c r="AV462" s="37">
        <f t="shared" si="113"/>
        <v>98904.4</v>
      </c>
      <c r="AW462" s="37">
        <f t="shared" si="113"/>
        <v>100702.7</v>
      </c>
    </row>
    <row r="463" spans="1:49" ht="13.2">
      <c r="A463" s="21">
        <v>451090</v>
      </c>
      <c r="B463" s="11" t="s">
        <v>67</v>
      </c>
      <c r="C463" s="34">
        <v>92316</v>
      </c>
      <c r="D463" s="38">
        <f t="shared" si="108"/>
        <v>3297</v>
      </c>
      <c r="E463" s="12">
        <v>28</v>
      </c>
      <c r="F463" s="13">
        <v>23</v>
      </c>
      <c r="G463" s="13">
        <v>34</v>
      </c>
      <c r="H463" s="35">
        <f t="shared" si="109"/>
        <v>1648.5</v>
      </c>
      <c r="I463" s="36">
        <f t="shared" si="110"/>
        <v>2198</v>
      </c>
      <c r="J463" s="37">
        <f t="shared" si="112"/>
        <v>3297</v>
      </c>
      <c r="K463" s="37">
        <f t="shared" si="112"/>
        <v>6594</v>
      </c>
      <c r="L463" s="37">
        <f t="shared" si="112"/>
        <v>9891</v>
      </c>
      <c r="M463" s="37">
        <f t="shared" si="112"/>
        <v>13188</v>
      </c>
      <c r="N463" s="37">
        <f t="shared" si="112"/>
        <v>16485</v>
      </c>
      <c r="O463" s="37">
        <f t="shared" si="112"/>
        <v>19782</v>
      </c>
      <c r="P463" s="37">
        <f t="shared" si="112"/>
        <v>23079</v>
      </c>
      <c r="Q463" s="37">
        <f t="shared" si="112"/>
        <v>26376</v>
      </c>
      <c r="R463" s="37">
        <f t="shared" si="112"/>
        <v>29673</v>
      </c>
      <c r="S463" s="37">
        <f t="shared" si="112"/>
        <v>32970</v>
      </c>
      <c r="T463" s="37">
        <f t="shared" si="112"/>
        <v>36267</v>
      </c>
      <c r="U463" s="37">
        <f t="shared" si="112"/>
        <v>39564</v>
      </c>
      <c r="V463" s="37">
        <f t="shared" si="112"/>
        <v>42861</v>
      </c>
      <c r="W463" s="37">
        <f t="shared" si="112"/>
        <v>46158</v>
      </c>
      <c r="X463" s="37">
        <f t="shared" si="112"/>
        <v>49455</v>
      </c>
      <c r="Y463" s="37">
        <f t="shared" si="112"/>
        <v>52752</v>
      </c>
      <c r="Z463" s="37">
        <f t="shared" si="116"/>
        <v>56049</v>
      </c>
      <c r="AA463" s="37">
        <f t="shared" si="116"/>
        <v>59346</v>
      </c>
      <c r="AB463" s="37">
        <f t="shared" si="116"/>
        <v>62643</v>
      </c>
      <c r="AC463" s="37">
        <f t="shared" si="115"/>
        <v>65940</v>
      </c>
      <c r="AD463" s="37">
        <f t="shared" si="115"/>
        <v>69237</v>
      </c>
      <c r="AE463" s="37">
        <f t="shared" si="115"/>
        <v>72534</v>
      </c>
      <c r="AF463" s="37">
        <f t="shared" si="115"/>
        <v>92316</v>
      </c>
      <c r="AG463" s="37">
        <f t="shared" si="114"/>
        <v>92316</v>
      </c>
      <c r="AH463" s="37">
        <f t="shared" si="114"/>
        <v>92316</v>
      </c>
      <c r="AI463" s="37">
        <f t="shared" si="114"/>
        <v>92316</v>
      </c>
      <c r="AJ463" s="37">
        <f t="shared" si="114"/>
        <v>92316</v>
      </c>
      <c r="AK463" s="37">
        <f t="shared" si="114"/>
        <v>92316</v>
      </c>
      <c r="AL463" s="37">
        <f t="shared" si="114"/>
        <v>92316</v>
      </c>
      <c r="AM463" s="37">
        <f t="shared" si="114"/>
        <v>92316</v>
      </c>
      <c r="AN463" s="37">
        <f t="shared" si="114"/>
        <v>92316</v>
      </c>
      <c r="AO463" s="37">
        <f t="shared" si="114"/>
        <v>92316</v>
      </c>
      <c r="AP463" s="37">
        <f t="shared" si="114"/>
        <v>92316</v>
      </c>
      <c r="AQ463" s="37">
        <f t="shared" si="114"/>
        <v>92316</v>
      </c>
      <c r="AR463" s="37">
        <f t="shared" si="114"/>
        <v>93964.5</v>
      </c>
      <c r="AS463" s="37">
        <f t="shared" si="114"/>
        <v>95613</v>
      </c>
      <c r="AT463" s="37">
        <f t="shared" si="114"/>
        <v>97261.5</v>
      </c>
      <c r="AU463" s="37">
        <f t="shared" si="113"/>
        <v>98910</v>
      </c>
      <c r="AV463" s="37">
        <f t="shared" si="113"/>
        <v>100558.5</v>
      </c>
      <c r="AW463" s="37">
        <f t="shared" si="113"/>
        <v>102207</v>
      </c>
    </row>
    <row r="464" spans="1:49" ht="13.2">
      <c r="A464" s="21">
        <v>451120</v>
      </c>
      <c r="B464" s="11" t="s">
        <v>66</v>
      </c>
      <c r="C464" s="34">
        <v>53579.199999999997</v>
      </c>
      <c r="D464" s="38">
        <f t="shared" si="108"/>
        <v>3348.7</v>
      </c>
      <c r="E464" s="12">
        <v>16</v>
      </c>
      <c r="F464" s="13">
        <v>13</v>
      </c>
      <c r="G464" s="13">
        <v>20</v>
      </c>
      <c r="H464" s="35">
        <f t="shared" si="109"/>
        <v>1674.4</v>
      </c>
      <c r="I464" s="36">
        <f t="shared" si="110"/>
        <v>2232.5</v>
      </c>
      <c r="J464" s="37">
        <f t="shared" si="112"/>
        <v>3348.7</v>
      </c>
      <c r="K464" s="37">
        <f t="shared" si="112"/>
        <v>6697.4</v>
      </c>
      <c r="L464" s="37">
        <f t="shared" si="112"/>
        <v>10046.1</v>
      </c>
      <c r="M464" s="37">
        <f t="shared" si="112"/>
        <v>13394.8</v>
      </c>
      <c r="N464" s="37">
        <f t="shared" si="112"/>
        <v>16743.5</v>
      </c>
      <c r="O464" s="37">
        <f t="shared" si="112"/>
        <v>20092.2</v>
      </c>
      <c r="P464" s="37">
        <f t="shared" si="112"/>
        <v>23440.9</v>
      </c>
      <c r="Q464" s="37">
        <f t="shared" si="112"/>
        <v>26789.599999999999</v>
      </c>
      <c r="R464" s="37">
        <f t="shared" si="112"/>
        <v>30138.3</v>
      </c>
      <c r="S464" s="37">
        <f t="shared" si="112"/>
        <v>33487</v>
      </c>
      <c r="T464" s="37">
        <f t="shared" si="112"/>
        <v>36835.699999999997</v>
      </c>
      <c r="U464" s="37">
        <f t="shared" si="112"/>
        <v>40184.400000000001</v>
      </c>
      <c r="V464" s="37">
        <f t="shared" si="112"/>
        <v>53579.199999999997</v>
      </c>
      <c r="W464" s="37">
        <f t="shared" si="112"/>
        <v>53579.199999999997</v>
      </c>
      <c r="X464" s="37">
        <f t="shared" si="112"/>
        <v>53579.199999999997</v>
      </c>
      <c r="Y464" s="37">
        <f t="shared" si="112"/>
        <v>53579.199999999997</v>
      </c>
      <c r="Z464" s="37">
        <f t="shared" si="116"/>
        <v>53579.199999999997</v>
      </c>
      <c r="AA464" s="37">
        <f t="shared" si="116"/>
        <v>53579.199999999997</v>
      </c>
      <c r="AB464" s="37">
        <f t="shared" si="116"/>
        <v>53579.199999999997</v>
      </c>
      <c r="AC464" s="37">
        <f t="shared" si="115"/>
        <v>53579.199999999997</v>
      </c>
      <c r="AD464" s="37">
        <f t="shared" si="115"/>
        <v>55253.599999999999</v>
      </c>
      <c r="AE464" s="37">
        <f t="shared" si="115"/>
        <v>56928</v>
      </c>
      <c r="AF464" s="37">
        <f t="shared" si="115"/>
        <v>58602.400000000001</v>
      </c>
      <c r="AG464" s="37">
        <f t="shared" si="114"/>
        <v>60276.800000000003</v>
      </c>
      <c r="AH464" s="37">
        <f t="shared" si="114"/>
        <v>61951.199999999997</v>
      </c>
      <c r="AI464" s="37">
        <f t="shared" si="114"/>
        <v>63625.599999999999</v>
      </c>
      <c r="AJ464" s="37">
        <f t="shared" si="114"/>
        <v>65300</v>
      </c>
      <c r="AK464" s="37">
        <f t="shared" si="114"/>
        <v>66974.399999999994</v>
      </c>
      <c r="AL464" s="37">
        <f t="shared" si="114"/>
        <v>68648.800000000003</v>
      </c>
      <c r="AM464" s="37">
        <f t="shared" si="114"/>
        <v>70323.199999999997</v>
      </c>
      <c r="AN464" s="37">
        <f t="shared" si="114"/>
        <v>71997.600000000006</v>
      </c>
      <c r="AO464" s="37">
        <f t="shared" si="114"/>
        <v>73672</v>
      </c>
      <c r="AP464" s="37">
        <f t="shared" si="114"/>
        <v>75346.399999999994</v>
      </c>
      <c r="AQ464" s="37">
        <f t="shared" si="114"/>
        <v>77020.800000000003</v>
      </c>
      <c r="AR464" s="37">
        <f t="shared" si="114"/>
        <v>78695.199999999997</v>
      </c>
      <c r="AS464" s="37">
        <f t="shared" si="114"/>
        <v>80369.600000000006</v>
      </c>
      <c r="AT464" s="37">
        <f t="shared" si="114"/>
        <v>82044</v>
      </c>
      <c r="AU464" s="37">
        <f t="shared" si="113"/>
        <v>83718.399999999994</v>
      </c>
      <c r="AV464" s="37">
        <f t="shared" si="113"/>
        <v>85392.8</v>
      </c>
      <c r="AW464" s="37">
        <f t="shared" si="113"/>
        <v>87067.199999999997</v>
      </c>
    </row>
    <row r="465" spans="1:49" ht="13.2">
      <c r="A465" s="21">
        <v>451130</v>
      </c>
      <c r="B465" s="11" t="s">
        <v>65</v>
      </c>
      <c r="C465" s="34">
        <v>98292</v>
      </c>
      <c r="D465" s="38">
        <f t="shared" si="108"/>
        <v>3276.4</v>
      </c>
      <c r="E465" s="12">
        <v>30</v>
      </c>
      <c r="F465" s="13">
        <v>24</v>
      </c>
      <c r="G465" s="13">
        <v>36</v>
      </c>
      <c r="H465" s="35">
        <f t="shared" si="109"/>
        <v>1638.2</v>
      </c>
      <c r="I465" s="36">
        <f t="shared" si="110"/>
        <v>2184.3000000000002</v>
      </c>
      <c r="J465" s="37">
        <f t="shared" si="112"/>
        <v>3276.4</v>
      </c>
      <c r="K465" s="37">
        <f t="shared" si="112"/>
        <v>6552.8</v>
      </c>
      <c r="L465" s="37">
        <f t="shared" si="112"/>
        <v>9829.2000000000007</v>
      </c>
      <c r="M465" s="37">
        <f t="shared" si="112"/>
        <v>13105.6</v>
      </c>
      <c r="N465" s="37">
        <f t="shared" si="112"/>
        <v>16382</v>
      </c>
      <c r="O465" s="37">
        <f t="shared" si="112"/>
        <v>19658.400000000001</v>
      </c>
      <c r="P465" s="37">
        <f t="shared" si="112"/>
        <v>22934.799999999999</v>
      </c>
      <c r="Q465" s="37">
        <f t="shared" si="112"/>
        <v>26211.200000000001</v>
      </c>
      <c r="R465" s="37">
        <f t="shared" si="112"/>
        <v>29487.599999999999</v>
      </c>
      <c r="S465" s="37">
        <f t="shared" si="112"/>
        <v>32764</v>
      </c>
      <c r="T465" s="37">
        <f t="shared" si="112"/>
        <v>36040.400000000001</v>
      </c>
      <c r="U465" s="37">
        <f t="shared" ref="U465:AJ496" si="117">IF(U$7&lt;$F465,$D465*U$7,IF(U$7&gt;$G465,$C465+(U$7-$G465)*$H465,$C465))</f>
        <v>39316.800000000003</v>
      </c>
      <c r="V465" s="37">
        <f t="shared" si="117"/>
        <v>42593.2</v>
      </c>
      <c r="W465" s="37">
        <f t="shared" si="117"/>
        <v>45869.599999999999</v>
      </c>
      <c r="X465" s="37">
        <f t="shared" si="117"/>
        <v>49146</v>
      </c>
      <c r="Y465" s="37">
        <f t="shared" si="117"/>
        <v>52422.400000000001</v>
      </c>
      <c r="Z465" s="37">
        <f t="shared" si="116"/>
        <v>55698.8</v>
      </c>
      <c r="AA465" s="37">
        <f t="shared" si="116"/>
        <v>58975.199999999997</v>
      </c>
      <c r="AB465" s="37">
        <f t="shared" si="116"/>
        <v>62251.6</v>
      </c>
      <c r="AC465" s="37">
        <f t="shared" si="115"/>
        <v>65528</v>
      </c>
      <c r="AD465" s="37">
        <f t="shared" si="115"/>
        <v>68804.399999999994</v>
      </c>
      <c r="AE465" s="37">
        <f t="shared" si="115"/>
        <v>72080.800000000003</v>
      </c>
      <c r="AF465" s="37">
        <f t="shared" si="115"/>
        <v>75357.2</v>
      </c>
      <c r="AG465" s="37">
        <f t="shared" si="114"/>
        <v>98292</v>
      </c>
      <c r="AH465" s="37">
        <f t="shared" si="114"/>
        <v>98292</v>
      </c>
      <c r="AI465" s="37">
        <f t="shared" si="114"/>
        <v>98292</v>
      </c>
      <c r="AJ465" s="37">
        <f t="shared" si="114"/>
        <v>98292</v>
      </c>
      <c r="AK465" s="37">
        <f t="shared" si="114"/>
        <v>98292</v>
      </c>
      <c r="AL465" s="37">
        <f t="shared" si="114"/>
        <v>98292</v>
      </c>
      <c r="AM465" s="37">
        <f t="shared" si="114"/>
        <v>98292</v>
      </c>
      <c r="AN465" s="37">
        <f t="shared" si="114"/>
        <v>98292</v>
      </c>
      <c r="AO465" s="37">
        <f t="shared" si="114"/>
        <v>98292</v>
      </c>
      <c r="AP465" s="37">
        <f t="shared" si="114"/>
        <v>98292</v>
      </c>
      <c r="AQ465" s="37">
        <f t="shared" si="114"/>
        <v>98292</v>
      </c>
      <c r="AR465" s="37">
        <f t="shared" si="114"/>
        <v>98292</v>
      </c>
      <c r="AS465" s="37">
        <f t="shared" si="114"/>
        <v>98292</v>
      </c>
      <c r="AT465" s="37">
        <f t="shared" si="114"/>
        <v>99930.2</v>
      </c>
      <c r="AU465" s="37">
        <f t="shared" si="113"/>
        <v>101568.4</v>
      </c>
      <c r="AV465" s="37">
        <f t="shared" si="113"/>
        <v>103206.6</v>
      </c>
      <c r="AW465" s="37">
        <f t="shared" si="113"/>
        <v>104844.8</v>
      </c>
    </row>
    <row r="466" spans="1:49" ht="13.2">
      <c r="A466" s="21">
        <v>451140</v>
      </c>
      <c r="B466" s="11" t="s">
        <v>64</v>
      </c>
      <c r="C466" s="34">
        <v>18417.599999999999</v>
      </c>
      <c r="D466" s="38">
        <f t="shared" si="108"/>
        <v>2046.4</v>
      </c>
      <c r="E466" s="12">
        <v>9</v>
      </c>
      <c r="F466" s="13">
        <v>8</v>
      </c>
      <c r="G466" s="13">
        <v>11</v>
      </c>
      <c r="H466" s="35">
        <f t="shared" si="109"/>
        <v>1023.2</v>
      </c>
      <c r="I466" s="36">
        <f t="shared" si="110"/>
        <v>1364.3</v>
      </c>
      <c r="J466" s="37">
        <f t="shared" ref="J466:T489" si="118">IF(J$7&lt;$F466,$D466*J$7,IF(J$7&gt;$G466,$C466+(J$7-$G466)*$H466,$C466))</f>
        <v>2046.4</v>
      </c>
      <c r="K466" s="37">
        <f t="shared" si="118"/>
        <v>4092.8</v>
      </c>
      <c r="L466" s="37">
        <f t="shared" si="118"/>
        <v>6139.2</v>
      </c>
      <c r="M466" s="37">
        <f t="shared" si="118"/>
        <v>8185.6</v>
      </c>
      <c r="N466" s="37">
        <f t="shared" si="118"/>
        <v>10232</v>
      </c>
      <c r="O466" s="37">
        <f t="shared" si="118"/>
        <v>12278.4</v>
      </c>
      <c r="P466" s="37">
        <f t="shared" si="118"/>
        <v>14324.8</v>
      </c>
      <c r="Q466" s="37">
        <f t="shared" si="118"/>
        <v>18417.599999999999</v>
      </c>
      <c r="R466" s="37">
        <f t="shared" si="118"/>
        <v>18417.599999999999</v>
      </c>
      <c r="S466" s="37">
        <f t="shared" si="118"/>
        <v>18417.599999999999</v>
      </c>
      <c r="T466" s="37">
        <f t="shared" si="118"/>
        <v>18417.599999999999</v>
      </c>
      <c r="U466" s="37">
        <f t="shared" si="117"/>
        <v>19440.8</v>
      </c>
      <c r="V466" s="37">
        <f t="shared" si="117"/>
        <v>20464</v>
      </c>
      <c r="W466" s="37">
        <f t="shared" si="117"/>
        <v>21487.200000000001</v>
      </c>
      <c r="X466" s="37">
        <f t="shared" si="117"/>
        <v>22510.400000000001</v>
      </c>
      <c r="Y466" s="37">
        <f t="shared" si="117"/>
        <v>23533.599999999999</v>
      </c>
      <c r="Z466" s="37">
        <f t="shared" si="116"/>
        <v>24556.799999999999</v>
      </c>
      <c r="AA466" s="37">
        <f t="shared" si="116"/>
        <v>25580</v>
      </c>
      <c r="AB466" s="37">
        <f t="shared" si="116"/>
        <v>26603.200000000001</v>
      </c>
      <c r="AC466" s="37">
        <f t="shared" si="115"/>
        <v>27626.400000000001</v>
      </c>
      <c r="AD466" s="37">
        <f t="shared" si="115"/>
        <v>28649.599999999999</v>
      </c>
      <c r="AE466" s="37">
        <f t="shared" si="115"/>
        <v>29672.799999999999</v>
      </c>
      <c r="AF466" s="37">
        <f t="shared" si="115"/>
        <v>30696</v>
      </c>
      <c r="AG466" s="37">
        <f t="shared" si="114"/>
        <v>31719.200000000001</v>
      </c>
      <c r="AH466" s="37">
        <f t="shared" si="114"/>
        <v>32742.400000000001</v>
      </c>
      <c r="AI466" s="37">
        <f t="shared" si="114"/>
        <v>33765.599999999999</v>
      </c>
      <c r="AJ466" s="37">
        <f t="shared" si="114"/>
        <v>34788.800000000003</v>
      </c>
      <c r="AK466" s="37">
        <f t="shared" si="114"/>
        <v>35812</v>
      </c>
      <c r="AL466" s="37">
        <f t="shared" si="114"/>
        <v>36835.199999999997</v>
      </c>
      <c r="AM466" s="37">
        <f t="shared" si="114"/>
        <v>37858.400000000001</v>
      </c>
      <c r="AN466" s="37">
        <f t="shared" si="114"/>
        <v>38881.599999999999</v>
      </c>
      <c r="AO466" s="37">
        <f t="shared" si="114"/>
        <v>39904.800000000003</v>
      </c>
      <c r="AP466" s="37">
        <f t="shared" si="114"/>
        <v>40928</v>
      </c>
      <c r="AQ466" s="37">
        <f t="shared" si="114"/>
        <v>41951.199999999997</v>
      </c>
      <c r="AR466" s="37">
        <f t="shared" si="114"/>
        <v>42974.400000000001</v>
      </c>
      <c r="AS466" s="37">
        <f t="shared" si="114"/>
        <v>43997.599999999999</v>
      </c>
      <c r="AT466" s="37">
        <f t="shared" si="114"/>
        <v>45020.800000000003</v>
      </c>
      <c r="AU466" s="37">
        <f t="shared" si="113"/>
        <v>46044</v>
      </c>
      <c r="AV466" s="37">
        <f t="shared" si="113"/>
        <v>47067.199999999997</v>
      </c>
      <c r="AW466" s="37">
        <f t="shared" si="113"/>
        <v>48090.400000000001</v>
      </c>
    </row>
    <row r="467" spans="1:49" ht="13.2">
      <c r="A467" s="21">
        <v>451150</v>
      </c>
      <c r="B467" s="11" t="s">
        <v>63</v>
      </c>
      <c r="C467" s="34">
        <v>86455.6</v>
      </c>
      <c r="D467" s="38">
        <f t="shared" si="108"/>
        <v>3087.7</v>
      </c>
      <c r="E467" s="12">
        <v>28</v>
      </c>
      <c r="F467" s="13">
        <v>23</v>
      </c>
      <c r="G467" s="13">
        <v>34</v>
      </c>
      <c r="H467" s="35">
        <f t="shared" si="109"/>
        <v>1543.9</v>
      </c>
      <c r="I467" s="36">
        <f t="shared" si="110"/>
        <v>2058.5</v>
      </c>
      <c r="J467" s="37">
        <f t="shared" si="118"/>
        <v>3087.7</v>
      </c>
      <c r="K467" s="37">
        <f t="shared" si="118"/>
        <v>6175.4</v>
      </c>
      <c r="L467" s="37">
        <f t="shared" si="118"/>
        <v>9263.1</v>
      </c>
      <c r="M467" s="37">
        <f t="shared" si="118"/>
        <v>12350.8</v>
      </c>
      <c r="N467" s="37">
        <f t="shared" si="118"/>
        <v>15438.5</v>
      </c>
      <c r="O467" s="37">
        <f t="shared" si="118"/>
        <v>18526.2</v>
      </c>
      <c r="P467" s="37">
        <f t="shared" si="118"/>
        <v>21613.9</v>
      </c>
      <c r="Q467" s="37">
        <f t="shared" si="118"/>
        <v>24701.599999999999</v>
      </c>
      <c r="R467" s="37">
        <f t="shared" si="118"/>
        <v>27789.3</v>
      </c>
      <c r="S467" s="37">
        <f t="shared" si="118"/>
        <v>30877</v>
      </c>
      <c r="T467" s="37">
        <f t="shared" si="118"/>
        <v>33964.699999999997</v>
      </c>
      <c r="U467" s="37">
        <f t="shared" si="117"/>
        <v>37052.400000000001</v>
      </c>
      <c r="V467" s="37">
        <f t="shared" si="117"/>
        <v>40140.1</v>
      </c>
      <c r="W467" s="37">
        <f t="shared" si="117"/>
        <v>43227.8</v>
      </c>
      <c r="X467" s="37">
        <f t="shared" si="117"/>
        <v>46315.5</v>
      </c>
      <c r="Y467" s="37">
        <f t="shared" si="117"/>
        <v>49403.199999999997</v>
      </c>
      <c r="Z467" s="37">
        <f t="shared" si="116"/>
        <v>52490.9</v>
      </c>
      <c r="AA467" s="37">
        <f t="shared" si="116"/>
        <v>55578.6</v>
      </c>
      <c r="AB467" s="37">
        <f t="shared" si="116"/>
        <v>58666.3</v>
      </c>
      <c r="AC467" s="37">
        <f t="shared" si="115"/>
        <v>61754</v>
      </c>
      <c r="AD467" s="37">
        <f t="shared" si="115"/>
        <v>64841.7</v>
      </c>
      <c r="AE467" s="37">
        <f t="shared" si="115"/>
        <v>67929.399999999994</v>
      </c>
      <c r="AF467" s="37">
        <f t="shared" si="115"/>
        <v>86455.6</v>
      </c>
      <c r="AG467" s="37">
        <f t="shared" si="114"/>
        <v>86455.6</v>
      </c>
      <c r="AH467" s="37">
        <f t="shared" si="114"/>
        <v>86455.6</v>
      </c>
      <c r="AI467" s="37">
        <f t="shared" si="114"/>
        <v>86455.6</v>
      </c>
      <c r="AJ467" s="37">
        <f t="shared" si="114"/>
        <v>86455.6</v>
      </c>
      <c r="AK467" s="37">
        <f t="shared" si="114"/>
        <v>86455.6</v>
      </c>
      <c r="AL467" s="37">
        <f t="shared" si="114"/>
        <v>86455.6</v>
      </c>
      <c r="AM467" s="37">
        <f t="shared" si="114"/>
        <v>86455.6</v>
      </c>
      <c r="AN467" s="37">
        <f t="shared" si="114"/>
        <v>86455.6</v>
      </c>
      <c r="AO467" s="37">
        <f t="shared" si="114"/>
        <v>86455.6</v>
      </c>
      <c r="AP467" s="37">
        <f t="shared" si="114"/>
        <v>86455.6</v>
      </c>
      <c r="AQ467" s="37">
        <f t="shared" si="114"/>
        <v>86455.6</v>
      </c>
      <c r="AR467" s="37">
        <f t="shared" si="114"/>
        <v>87999.5</v>
      </c>
      <c r="AS467" s="37">
        <f t="shared" si="114"/>
        <v>89543.4</v>
      </c>
      <c r="AT467" s="37">
        <f t="shared" si="114"/>
        <v>91087.3</v>
      </c>
      <c r="AU467" s="37">
        <f t="shared" si="113"/>
        <v>92631.2</v>
      </c>
      <c r="AV467" s="37">
        <f t="shared" si="113"/>
        <v>94175.1</v>
      </c>
      <c r="AW467" s="37">
        <f t="shared" si="113"/>
        <v>95719</v>
      </c>
    </row>
    <row r="468" spans="1:49" ht="13.2">
      <c r="A468" s="21">
        <v>451160</v>
      </c>
      <c r="B468" s="11" t="s">
        <v>62</v>
      </c>
      <c r="C468" s="34">
        <v>80383.199999999997</v>
      </c>
      <c r="D468" s="38">
        <f t="shared" si="108"/>
        <v>3349.3</v>
      </c>
      <c r="E468" s="12">
        <v>24</v>
      </c>
      <c r="F468" s="13">
        <v>20</v>
      </c>
      <c r="G468" s="13">
        <v>29</v>
      </c>
      <c r="H468" s="35">
        <f t="shared" si="109"/>
        <v>1674.7</v>
      </c>
      <c r="I468" s="36">
        <f t="shared" si="110"/>
        <v>2232.9</v>
      </c>
      <c r="J468" s="37">
        <f t="shared" si="118"/>
        <v>3349.3</v>
      </c>
      <c r="K468" s="37">
        <f t="shared" si="118"/>
        <v>6698.6</v>
      </c>
      <c r="L468" s="37">
        <f t="shared" si="118"/>
        <v>10047.9</v>
      </c>
      <c r="M468" s="37">
        <f t="shared" si="118"/>
        <v>13397.2</v>
      </c>
      <c r="N468" s="37">
        <f t="shared" si="118"/>
        <v>16746.5</v>
      </c>
      <c r="O468" s="37">
        <f t="shared" si="118"/>
        <v>20095.8</v>
      </c>
      <c r="P468" s="37">
        <f t="shared" si="118"/>
        <v>23445.1</v>
      </c>
      <c r="Q468" s="37">
        <f t="shared" si="118"/>
        <v>26794.400000000001</v>
      </c>
      <c r="R468" s="37">
        <f t="shared" si="118"/>
        <v>30143.7</v>
      </c>
      <c r="S468" s="37">
        <f t="shared" si="118"/>
        <v>33493</v>
      </c>
      <c r="T468" s="37">
        <f t="shared" si="118"/>
        <v>36842.300000000003</v>
      </c>
      <c r="U468" s="37">
        <f t="shared" si="117"/>
        <v>40191.599999999999</v>
      </c>
      <c r="V468" s="37">
        <f t="shared" si="117"/>
        <v>43540.9</v>
      </c>
      <c r="W468" s="37">
        <f t="shared" si="117"/>
        <v>46890.2</v>
      </c>
      <c r="X468" s="37">
        <f t="shared" si="117"/>
        <v>50239.5</v>
      </c>
      <c r="Y468" s="37">
        <f t="shared" si="117"/>
        <v>53588.800000000003</v>
      </c>
      <c r="Z468" s="37">
        <f t="shared" si="116"/>
        <v>56938.1</v>
      </c>
      <c r="AA468" s="37">
        <f t="shared" si="116"/>
        <v>60287.4</v>
      </c>
      <c r="AB468" s="37">
        <f t="shared" si="116"/>
        <v>63636.7</v>
      </c>
      <c r="AC468" s="37">
        <f t="shared" si="115"/>
        <v>80383.199999999997</v>
      </c>
      <c r="AD468" s="37">
        <f t="shared" si="115"/>
        <v>80383.199999999997</v>
      </c>
      <c r="AE468" s="37">
        <f t="shared" si="115"/>
        <v>80383.199999999997</v>
      </c>
      <c r="AF468" s="37">
        <f t="shared" si="115"/>
        <v>80383.199999999997</v>
      </c>
      <c r="AG468" s="37">
        <f t="shared" si="114"/>
        <v>80383.199999999997</v>
      </c>
      <c r="AH468" s="37">
        <f t="shared" si="114"/>
        <v>80383.199999999997</v>
      </c>
      <c r="AI468" s="37">
        <f t="shared" si="114"/>
        <v>80383.199999999997</v>
      </c>
      <c r="AJ468" s="37">
        <f t="shared" si="114"/>
        <v>80383.199999999997</v>
      </c>
      <c r="AK468" s="37">
        <f t="shared" si="114"/>
        <v>80383.199999999997</v>
      </c>
      <c r="AL468" s="37">
        <f t="shared" si="114"/>
        <v>80383.199999999997</v>
      </c>
      <c r="AM468" s="37">
        <f t="shared" si="114"/>
        <v>82057.899999999994</v>
      </c>
      <c r="AN468" s="37">
        <f t="shared" si="114"/>
        <v>83732.600000000006</v>
      </c>
      <c r="AO468" s="37">
        <f t="shared" si="114"/>
        <v>85407.3</v>
      </c>
      <c r="AP468" s="37">
        <f t="shared" si="114"/>
        <v>87082</v>
      </c>
      <c r="AQ468" s="37">
        <f t="shared" si="114"/>
        <v>88756.7</v>
      </c>
      <c r="AR468" s="37">
        <f t="shared" si="114"/>
        <v>90431.4</v>
      </c>
      <c r="AS468" s="37">
        <f t="shared" si="114"/>
        <v>92106.1</v>
      </c>
      <c r="AT468" s="37">
        <f t="shared" si="114"/>
        <v>93780.800000000003</v>
      </c>
      <c r="AU468" s="37">
        <f t="shared" si="113"/>
        <v>95455.5</v>
      </c>
      <c r="AV468" s="37">
        <f t="shared" si="113"/>
        <v>97130.2</v>
      </c>
      <c r="AW468" s="37">
        <f t="shared" si="113"/>
        <v>98804.9</v>
      </c>
    </row>
    <row r="469" spans="1:49" ht="13.2">
      <c r="A469" s="21">
        <v>451180</v>
      </c>
      <c r="B469" s="11" t="s">
        <v>61</v>
      </c>
      <c r="C469" s="34">
        <v>35169.599999999999</v>
      </c>
      <c r="D469" s="38">
        <f t="shared" si="108"/>
        <v>2198.1</v>
      </c>
      <c r="E469" s="12">
        <v>16</v>
      </c>
      <c r="F469" s="13">
        <v>13</v>
      </c>
      <c r="G469" s="13">
        <v>20</v>
      </c>
      <c r="H469" s="35">
        <f t="shared" si="109"/>
        <v>1099.0999999999999</v>
      </c>
      <c r="I469" s="36">
        <f t="shared" si="110"/>
        <v>1465.4</v>
      </c>
      <c r="J469" s="37">
        <f t="shared" si="118"/>
        <v>2198.1</v>
      </c>
      <c r="K469" s="37">
        <f t="shared" si="118"/>
        <v>4396.2</v>
      </c>
      <c r="L469" s="37">
        <f t="shared" si="118"/>
        <v>6594.3</v>
      </c>
      <c r="M469" s="37">
        <f t="shared" si="118"/>
        <v>8792.4</v>
      </c>
      <c r="N469" s="37">
        <f t="shared" si="118"/>
        <v>10990.5</v>
      </c>
      <c r="O469" s="37">
        <f t="shared" si="118"/>
        <v>13188.6</v>
      </c>
      <c r="P469" s="37">
        <f t="shared" si="118"/>
        <v>15386.7</v>
      </c>
      <c r="Q469" s="37">
        <f t="shared" si="118"/>
        <v>17584.8</v>
      </c>
      <c r="R469" s="37">
        <f t="shared" si="118"/>
        <v>19782.900000000001</v>
      </c>
      <c r="S469" s="37">
        <f t="shared" si="118"/>
        <v>21981</v>
      </c>
      <c r="T469" s="37">
        <f t="shared" si="118"/>
        <v>24179.1</v>
      </c>
      <c r="U469" s="37">
        <f t="shared" si="117"/>
        <v>26377.200000000001</v>
      </c>
      <c r="V469" s="37">
        <f t="shared" si="117"/>
        <v>35169.599999999999</v>
      </c>
      <c r="W469" s="37">
        <f t="shared" si="117"/>
        <v>35169.599999999999</v>
      </c>
      <c r="X469" s="37">
        <f t="shared" si="117"/>
        <v>35169.599999999999</v>
      </c>
      <c r="Y469" s="37">
        <f t="shared" si="117"/>
        <v>35169.599999999999</v>
      </c>
      <c r="Z469" s="37">
        <f t="shared" si="116"/>
        <v>35169.599999999999</v>
      </c>
      <c r="AA469" s="37">
        <f t="shared" si="116"/>
        <v>35169.599999999999</v>
      </c>
      <c r="AB469" s="37">
        <f t="shared" si="116"/>
        <v>35169.599999999999</v>
      </c>
      <c r="AC469" s="37">
        <f t="shared" si="115"/>
        <v>35169.599999999999</v>
      </c>
      <c r="AD469" s="37">
        <f t="shared" si="115"/>
        <v>36268.699999999997</v>
      </c>
      <c r="AE469" s="37">
        <f t="shared" si="115"/>
        <v>37367.800000000003</v>
      </c>
      <c r="AF469" s="37">
        <f t="shared" si="115"/>
        <v>38466.9</v>
      </c>
      <c r="AG469" s="37">
        <f t="shared" si="114"/>
        <v>39566</v>
      </c>
      <c r="AH469" s="37">
        <f t="shared" si="114"/>
        <v>40665.1</v>
      </c>
      <c r="AI469" s="37">
        <f t="shared" si="114"/>
        <v>41764.199999999997</v>
      </c>
      <c r="AJ469" s="37">
        <f t="shared" si="114"/>
        <v>42863.3</v>
      </c>
      <c r="AK469" s="37">
        <f t="shared" si="114"/>
        <v>43962.400000000001</v>
      </c>
      <c r="AL469" s="37">
        <f t="shared" si="114"/>
        <v>45061.5</v>
      </c>
      <c r="AM469" s="37">
        <f t="shared" si="114"/>
        <v>46160.6</v>
      </c>
      <c r="AN469" s="37">
        <f t="shared" si="114"/>
        <v>47259.7</v>
      </c>
      <c r="AO469" s="37">
        <f t="shared" si="114"/>
        <v>48358.8</v>
      </c>
      <c r="AP469" s="37">
        <f t="shared" si="114"/>
        <v>49457.9</v>
      </c>
      <c r="AQ469" s="37">
        <f t="shared" si="114"/>
        <v>50557</v>
      </c>
      <c r="AR469" s="37">
        <f t="shared" si="114"/>
        <v>51656.1</v>
      </c>
      <c r="AS469" s="37">
        <f t="shared" si="114"/>
        <v>52755.199999999997</v>
      </c>
      <c r="AT469" s="37">
        <f t="shared" si="114"/>
        <v>53854.3</v>
      </c>
      <c r="AU469" s="37">
        <f t="shared" si="113"/>
        <v>54953.4</v>
      </c>
      <c r="AV469" s="37">
        <f t="shared" si="113"/>
        <v>56052.5</v>
      </c>
      <c r="AW469" s="37">
        <f t="shared" si="113"/>
        <v>57151.6</v>
      </c>
    </row>
    <row r="470" spans="1:49" ht="13.2">
      <c r="A470" s="21">
        <v>451190</v>
      </c>
      <c r="B470" s="11" t="s">
        <v>60</v>
      </c>
      <c r="C470" s="34">
        <v>48362</v>
      </c>
      <c r="D470" s="38">
        <f t="shared" si="108"/>
        <v>2418.1</v>
      </c>
      <c r="E470" s="12">
        <v>20</v>
      </c>
      <c r="F470" s="13">
        <v>16</v>
      </c>
      <c r="G470" s="13">
        <v>24</v>
      </c>
      <c r="H470" s="35">
        <f t="shared" si="109"/>
        <v>1209.0999999999999</v>
      </c>
      <c r="I470" s="36">
        <f t="shared" si="110"/>
        <v>1612.1</v>
      </c>
      <c r="J470" s="37">
        <f t="shared" si="118"/>
        <v>2418.1</v>
      </c>
      <c r="K470" s="37">
        <f t="shared" si="118"/>
        <v>4836.2</v>
      </c>
      <c r="L470" s="37">
        <f t="shared" si="118"/>
        <v>7254.3</v>
      </c>
      <c r="M470" s="37">
        <f t="shared" si="118"/>
        <v>9672.4</v>
      </c>
      <c r="N470" s="37">
        <f t="shared" si="118"/>
        <v>12090.5</v>
      </c>
      <c r="O470" s="37">
        <f t="shared" si="118"/>
        <v>14508.6</v>
      </c>
      <c r="P470" s="37">
        <f t="shared" si="118"/>
        <v>16926.7</v>
      </c>
      <c r="Q470" s="37">
        <f t="shared" si="118"/>
        <v>19344.8</v>
      </c>
      <c r="R470" s="37">
        <f t="shared" si="118"/>
        <v>21762.9</v>
      </c>
      <c r="S470" s="37">
        <f t="shared" si="118"/>
        <v>24181</v>
      </c>
      <c r="T470" s="37">
        <f t="shared" si="118"/>
        <v>26599.1</v>
      </c>
      <c r="U470" s="37">
        <f t="shared" si="117"/>
        <v>29017.200000000001</v>
      </c>
      <c r="V470" s="37">
        <f t="shared" si="117"/>
        <v>31435.3</v>
      </c>
      <c r="W470" s="37">
        <f t="shared" si="117"/>
        <v>33853.4</v>
      </c>
      <c r="X470" s="37">
        <f t="shared" si="117"/>
        <v>36271.5</v>
      </c>
      <c r="Y470" s="37">
        <f t="shared" si="117"/>
        <v>48362</v>
      </c>
      <c r="Z470" s="37">
        <f t="shared" si="116"/>
        <v>48362</v>
      </c>
      <c r="AA470" s="37">
        <f t="shared" si="116"/>
        <v>48362</v>
      </c>
      <c r="AB470" s="37">
        <f t="shared" si="116"/>
        <v>48362</v>
      </c>
      <c r="AC470" s="37">
        <f t="shared" si="115"/>
        <v>48362</v>
      </c>
      <c r="AD470" s="37">
        <f t="shared" si="115"/>
        <v>48362</v>
      </c>
      <c r="AE470" s="37">
        <f t="shared" si="115"/>
        <v>48362</v>
      </c>
      <c r="AF470" s="37">
        <f t="shared" si="115"/>
        <v>48362</v>
      </c>
      <c r="AG470" s="37">
        <f t="shared" si="114"/>
        <v>48362</v>
      </c>
      <c r="AH470" s="37">
        <f t="shared" si="114"/>
        <v>49571.1</v>
      </c>
      <c r="AI470" s="37">
        <f t="shared" si="114"/>
        <v>50780.2</v>
      </c>
      <c r="AJ470" s="37">
        <f t="shared" si="114"/>
        <v>51989.3</v>
      </c>
      <c r="AK470" s="37">
        <f t="shared" si="114"/>
        <v>53198.400000000001</v>
      </c>
      <c r="AL470" s="37">
        <f t="shared" si="114"/>
        <v>54407.5</v>
      </c>
      <c r="AM470" s="37">
        <f t="shared" si="114"/>
        <v>55616.6</v>
      </c>
      <c r="AN470" s="37">
        <f t="shared" si="114"/>
        <v>56825.7</v>
      </c>
      <c r="AO470" s="37">
        <f t="shared" si="114"/>
        <v>58034.8</v>
      </c>
      <c r="AP470" s="37">
        <f t="shared" si="114"/>
        <v>59243.9</v>
      </c>
      <c r="AQ470" s="37">
        <f t="shared" si="114"/>
        <v>60453</v>
      </c>
      <c r="AR470" s="37">
        <f t="shared" si="114"/>
        <v>61662.1</v>
      </c>
      <c r="AS470" s="37">
        <f t="shared" si="114"/>
        <v>62871.199999999997</v>
      </c>
      <c r="AT470" s="37">
        <f t="shared" si="114"/>
        <v>64080.3</v>
      </c>
      <c r="AU470" s="37">
        <f t="shared" si="113"/>
        <v>65289.4</v>
      </c>
      <c r="AV470" s="37">
        <f t="shared" si="113"/>
        <v>66498.5</v>
      </c>
      <c r="AW470" s="37">
        <f t="shared" si="113"/>
        <v>67707.600000000006</v>
      </c>
    </row>
    <row r="471" spans="1:49" ht="13.2">
      <c r="A471" s="21">
        <v>462010</v>
      </c>
      <c r="B471" s="11" t="s">
        <v>59</v>
      </c>
      <c r="C471" s="34">
        <v>46812</v>
      </c>
      <c r="D471" s="38">
        <f t="shared" si="108"/>
        <v>4681.2</v>
      </c>
      <c r="E471" s="12">
        <v>10</v>
      </c>
      <c r="F471" s="13">
        <v>8</v>
      </c>
      <c r="G471" s="13">
        <v>12</v>
      </c>
      <c r="H471" s="35">
        <f t="shared" si="109"/>
        <v>2340.6</v>
      </c>
      <c r="I471" s="36">
        <f t="shared" si="110"/>
        <v>3120.8</v>
      </c>
      <c r="J471" s="37">
        <f t="shared" si="118"/>
        <v>4681.2</v>
      </c>
      <c r="K471" s="37">
        <f t="shared" si="118"/>
        <v>9362.4</v>
      </c>
      <c r="L471" s="37">
        <f t="shared" si="118"/>
        <v>14043.6</v>
      </c>
      <c r="M471" s="37">
        <f t="shared" si="118"/>
        <v>18724.8</v>
      </c>
      <c r="N471" s="37">
        <f t="shared" si="118"/>
        <v>23406</v>
      </c>
      <c r="O471" s="37">
        <f t="shared" si="118"/>
        <v>28087.200000000001</v>
      </c>
      <c r="P471" s="37">
        <f t="shared" si="118"/>
        <v>32768.400000000001</v>
      </c>
      <c r="Q471" s="37">
        <f t="shared" si="118"/>
        <v>46812</v>
      </c>
      <c r="R471" s="37">
        <f t="shared" si="118"/>
        <v>46812</v>
      </c>
      <c r="S471" s="37">
        <f t="shared" si="118"/>
        <v>46812</v>
      </c>
      <c r="T471" s="37">
        <f t="shared" si="118"/>
        <v>46812</v>
      </c>
      <c r="U471" s="37">
        <f t="shared" si="117"/>
        <v>46812</v>
      </c>
      <c r="V471" s="37">
        <f t="shared" si="117"/>
        <v>49152.6</v>
      </c>
      <c r="W471" s="37">
        <f t="shared" si="117"/>
        <v>51493.2</v>
      </c>
      <c r="X471" s="37">
        <f t="shared" si="117"/>
        <v>53833.8</v>
      </c>
      <c r="Y471" s="37">
        <f t="shared" si="117"/>
        <v>56174.400000000001</v>
      </c>
      <c r="Z471" s="37">
        <f t="shared" si="116"/>
        <v>58515</v>
      </c>
      <c r="AA471" s="37">
        <f t="shared" si="116"/>
        <v>60855.6</v>
      </c>
      <c r="AB471" s="37">
        <f t="shared" si="116"/>
        <v>63196.2</v>
      </c>
      <c r="AC471" s="37">
        <f t="shared" si="115"/>
        <v>65536.800000000003</v>
      </c>
      <c r="AD471" s="37">
        <f t="shared" si="115"/>
        <v>67877.399999999994</v>
      </c>
      <c r="AE471" s="37">
        <f t="shared" si="115"/>
        <v>70218</v>
      </c>
      <c r="AF471" s="37">
        <f t="shared" si="115"/>
        <v>72558.600000000006</v>
      </c>
      <c r="AG471" s="37">
        <f t="shared" si="114"/>
        <v>74899.199999999997</v>
      </c>
      <c r="AH471" s="37">
        <f t="shared" si="114"/>
        <v>77239.8</v>
      </c>
      <c r="AI471" s="37">
        <f t="shared" si="114"/>
        <v>79580.399999999994</v>
      </c>
      <c r="AJ471" s="37">
        <f t="shared" si="114"/>
        <v>81921</v>
      </c>
      <c r="AK471" s="37">
        <f t="shared" si="114"/>
        <v>84261.6</v>
      </c>
      <c r="AL471" s="37">
        <f t="shared" si="114"/>
        <v>86602.2</v>
      </c>
      <c r="AM471" s="37">
        <f t="shared" si="114"/>
        <v>88942.8</v>
      </c>
      <c r="AN471" s="37">
        <f t="shared" si="114"/>
        <v>91283.4</v>
      </c>
      <c r="AO471" s="37">
        <f t="shared" si="114"/>
        <v>93624</v>
      </c>
      <c r="AP471" s="37">
        <f t="shared" si="114"/>
        <v>95964.6</v>
      </c>
      <c r="AQ471" s="37">
        <f t="shared" si="114"/>
        <v>98305.2</v>
      </c>
      <c r="AR471" s="37">
        <f t="shared" si="114"/>
        <v>100645.8</v>
      </c>
      <c r="AS471" s="37">
        <f t="shared" si="114"/>
        <v>102986.4</v>
      </c>
      <c r="AT471" s="37">
        <f t="shared" si="114"/>
        <v>105327</v>
      </c>
      <c r="AU471" s="37">
        <f t="shared" si="113"/>
        <v>107667.6</v>
      </c>
      <c r="AV471" s="37">
        <f t="shared" si="113"/>
        <v>110008.2</v>
      </c>
      <c r="AW471" s="37">
        <f t="shared" si="113"/>
        <v>112348.8</v>
      </c>
    </row>
    <row r="472" spans="1:49" ht="13.2">
      <c r="A472" s="21">
        <v>462020</v>
      </c>
      <c r="B472" s="11" t="s">
        <v>58</v>
      </c>
      <c r="C472" s="34">
        <v>38558.400000000001</v>
      </c>
      <c r="D472" s="38">
        <f t="shared" si="108"/>
        <v>4819.8</v>
      </c>
      <c r="E472" s="12">
        <v>8</v>
      </c>
      <c r="F472" s="13">
        <v>7</v>
      </c>
      <c r="G472" s="13">
        <v>10</v>
      </c>
      <c r="H472" s="35">
        <f t="shared" si="109"/>
        <v>2409.9</v>
      </c>
      <c r="I472" s="36">
        <f t="shared" si="110"/>
        <v>3213.2</v>
      </c>
      <c r="J472" s="37">
        <f t="shared" si="118"/>
        <v>4819.8</v>
      </c>
      <c r="K472" s="37">
        <f t="shared" si="118"/>
        <v>9639.6</v>
      </c>
      <c r="L472" s="37">
        <f t="shared" si="118"/>
        <v>14459.4</v>
      </c>
      <c r="M472" s="37">
        <f t="shared" si="118"/>
        <v>19279.2</v>
      </c>
      <c r="N472" s="37">
        <f t="shared" si="118"/>
        <v>24099</v>
      </c>
      <c r="O472" s="37">
        <f t="shared" si="118"/>
        <v>28918.799999999999</v>
      </c>
      <c r="P472" s="37">
        <f t="shared" si="118"/>
        <v>38558.400000000001</v>
      </c>
      <c r="Q472" s="37">
        <f t="shared" si="118"/>
        <v>38558.400000000001</v>
      </c>
      <c r="R472" s="37">
        <f t="shared" si="118"/>
        <v>38558.400000000001</v>
      </c>
      <c r="S472" s="37">
        <f t="shared" si="118"/>
        <v>38558.400000000001</v>
      </c>
      <c r="T472" s="37">
        <f t="shared" si="118"/>
        <v>40968.300000000003</v>
      </c>
      <c r="U472" s="37">
        <f t="shared" si="117"/>
        <v>43378.2</v>
      </c>
      <c r="V472" s="37">
        <f t="shared" si="117"/>
        <v>45788.1</v>
      </c>
      <c r="W472" s="37">
        <f t="shared" si="117"/>
        <v>48198</v>
      </c>
      <c r="X472" s="37">
        <f t="shared" si="117"/>
        <v>50607.9</v>
      </c>
      <c r="Y472" s="37">
        <f t="shared" si="117"/>
        <v>53017.8</v>
      </c>
      <c r="Z472" s="37">
        <f t="shared" si="116"/>
        <v>55427.7</v>
      </c>
      <c r="AA472" s="37">
        <f t="shared" si="116"/>
        <v>57837.599999999999</v>
      </c>
      <c r="AB472" s="37">
        <f t="shared" si="116"/>
        <v>60247.5</v>
      </c>
      <c r="AC472" s="37">
        <f t="shared" si="115"/>
        <v>62657.4</v>
      </c>
      <c r="AD472" s="37">
        <f t="shared" si="115"/>
        <v>65067.3</v>
      </c>
      <c r="AE472" s="37">
        <f t="shared" si="115"/>
        <v>67477.2</v>
      </c>
      <c r="AF472" s="37">
        <f t="shared" si="115"/>
        <v>69887.100000000006</v>
      </c>
      <c r="AG472" s="37">
        <f t="shared" si="114"/>
        <v>72297</v>
      </c>
      <c r="AH472" s="37">
        <f t="shared" si="114"/>
        <v>74706.899999999994</v>
      </c>
      <c r="AI472" s="37">
        <f t="shared" si="114"/>
        <v>77116.800000000003</v>
      </c>
      <c r="AJ472" s="37">
        <f t="shared" si="114"/>
        <v>79526.7</v>
      </c>
      <c r="AK472" s="37">
        <f t="shared" si="114"/>
        <v>81936.600000000006</v>
      </c>
      <c r="AL472" s="37">
        <f t="shared" si="114"/>
        <v>84346.5</v>
      </c>
      <c r="AM472" s="37">
        <f t="shared" si="114"/>
        <v>86756.4</v>
      </c>
      <c r="AN472" s="37">
        <f t="shared" si="114"/>
        <v>89166.3</v>
      </c>
      <c r="AO472" s="37">
        <f t="shared" si="114"/>
        <v>91576.2</v>
      </c>
      <c r="AP472" s="37">
        <f t="shared" si="114"/>
        <v>93986.1</v>
      </c>
      <c r="AQ472" s="37">
        <f t="shared" si="114"/>
        <v>96396</v>
      </c>
      <c r="AR472" s="37">
        <f t="shared" si="114"/>
        <v>98805.9</v>
      </c>
      <c r="AS472" s="37">
        <f t="shared" si="114"/>
        <v>101215.8</v>
      </c>
      <c r="AT472" s="37">
        <f t="shared" si="114"/>
        <v>103625.7</v>
      </c>
      <c r="AU472" s="37">
        <f t="shared" si="113"/>
        <v>106035.6</v>
      </c>
      <c r="AV472" s="37">
        <f t="shared" si="113"/>
        <v>108445.5</v>
      </c>
      <c r="AW472" s="37">
        <f t="shared" si="113"/>
        <v>110855.4</v>
      </c>
    </row>
    <row r="473" spans="1:49" ht="13.2">
      <c r="A473" s="21">
        <v>462030</v>
      </c>
      <c r="B473" s="11" t="s">
        <v>57</v>
      </c>
      <c r="C473" s="34">
        <v>58024.800000000003</v>
      </c>
      <c r="D473" s="38">
        <f t="shared" si="108"/>
        <v>4835.3999999999996</v>
      </c>
      <c r="E473" s="12">
        <v>12</v>
      </c>
      <c r="F473" s="13">
        <v>10</v>
      </c>
      <c r="G473" s="13">
        <v>15</v>
      </c>
      <c r="H473" s="35">
        <f t="shared" si="109"/>
        <v>2417.6999999999998</v>
      </c>
      <c r="I473" s="36">
        <f t="shared" si="110"/>
        <v>3223.6</v>
      </c>
      <c r="J473" s="37">
        <f t="shared" si="118"/>
        <v>4835.3999999999996</v>
      </c>
      <c r="K473" s="37">
        <f t="shared" si="118"/>
        <v>9670.7999999999993</v>
      </c>
      <c r="L473" s="37">
        <f t="shared" si="118"/>
        <v>14506.2</v>
      </c>
      <c r="M473" s="37">
        <f t="shared" si="118"/>
        <v>19341.599999999999</v>
      </c>
      <c r="N473" s="37">
        <f t="shared" si="118"/>
        <v>24177</v>
      </c>
      <c r="O473" s="37">
        <f t="shared" si="118"/>
        <v>29012.400000000001</v>
      </c>
      <c r="P473" s="37">
        <f t="shared" si="118"/>
        <v>33847.800000000003</v>
      </c>
      <c r="Q473" s="37">
        <f t="shared" si="118"/>
        <v>38683.199999999997</v>
      </c>
      <c r="R473" s="37">
        <f t="shared" si="118"/>
        <v>43518.6</v>
      </c>
      <c r="S473" s="37">
        <f t="shared" si="118"/>
        <v>58024.800000000003</v>
      </c>
      <c r="T473" s="37">
        <f t="shared" si="118"/>
        <v>58024.800000000003</v>
      </c>
      <c r="U473" s="37">
        <f t="shared" si="117"/>
        <v>58024.800000000003</v>
      </c>
      <c r="V473" s="37">
        <f t="shared" si="117"/>
        <v>58024.800000000003</v>
      </c>
      <c r="W473" s="37">
        <f t="shared" si="117"/>
        <v>58024.800000000003</v>
      </c>
      <c r="X473" s="37">
        <f t="shared" si="117"/>
        <v>58024.800000000003</v>
      </c>
      <c r="Y473" s="37">
        <f t="shared" si="117"/>
        <v>60442.5</v>
      </c>
      <c r="Z473" s="37">
        <f t="shared" si="116"/>
        <v>62860.2</v>
      </c>
      <c r="AA473" s="37">
        <f t="shared" si="116"/>
        <v>65277.9</v>
      </c>
      <c r="AB473" s="37">
        <f t="shared" si="116"/>
        <v>67695.600000000006</v>
      </c>
      <c r="AC473" s="37">
        <f t="shared" si="115"/>
        <v>70113.3</v>
      </c>
      <c r="AD473" s="37">
        <f t="shared" si="115"/>
        <v>72531</v>
      </c>
      <c r="AE473" s="37">
        <f t="shared" si="115"/>
        <v>74948.7</v>
      </c>
      <c r="AF473" s="37">
        <f t="shared" si="115"/>
        <v>77366.399999999994</v>
      </c>
      <c r="AG473" s="37">
        <f t="shared" si="114"/>
        <v>79784.100000000006</v>
      </c>
      <c r="AH473" s="37">
        <f t="shared" si="114"/>
        <v>82201.8</v>
      </c>
      <c r="AI473" s="37">
        <f t="shared" si="114"/>
        <v>84619.5</v>
      </c>
      <c r="AJ473" s="37">
        <f t="shared" si="114"/>
        <v>87037.2</v>
      </c>
      <c r="AK473" s="37">
        <f t="shared" si="114"/>
        <v>89454.9</v>
      </c>
      <c r="AL473" s="37">
        <f t="shared" si="114"/>
        <v>91872.6</v>
      </c>
      <c r="AM473" s="37">
        <f t="shared" si="114"/>
        <v>94290.3</v>
      </c>
      <c r="AN473" s="37">
        <f t="shared" si="114"/>
        <v>96708</v>
      </c>
      <c r="AO473" s="37">
        <f t="shared" si="114"/>
        <v>99125.7</v>
      </c>
      <c r="AP473" s="37">
        <f t="shared" si="114"/>
        <v>101543.4</v>
      </c>
      <c r="AQ473" s="37">
        <f t="shared" si="114"/>
        <v>103961.1</v>
      </c>
      <c r="AR473" s="37">
        <f t="shared" si="114"/>
        <v>106378.8</v>
      </c>
      <c r="AS473" s="37">
        <f t="shared" si="114"/>
        <v>108796.5</v>
      </c>
      <c r="AT473" s="37">
        <f t="shared" si="114"/>
        <v>111214.2</v>
      </c>
      <c r="AU473" s="37">
        <f t="shared" si="113"/>
        <v>113631.9</v>
      </c>
      <c r="AV473" s="37">
        <f t="shared" si="113"/>
        <v>116049.60000000001</v>
      </c>
      <c r="AW473" s="37">
        <f t="shared" si="113"/>
        <v>118467.3</v>
      </c>
    </row>
    <row r="474" spans="1:49" ht="13.2">
      <c r="A474" s="21">
        <v>462040</v>
      </c>
      <c r="B474" s="11" t="s">
        <v>56</v>
      </c>
      <c r="C474" s="34">
        <v>53735</v>
      </c>
      <c r="D474" s="38">
        <f t="shared" si="108"/>
        <v>5373.5</v>
      </c>
      <c r="E474" s="12">
        <v>10</v>
      </c>
      <c r="F474" s="13">
        <v>8</v>
      </c>
      <c r="G474" s="13">
        <v>12</v>
      </c>
      <c r="H474" s="35">
        <f t="shared" si="109"/>
        <v>2686.8</v>
      </c>
      <c r="I474" s="36">
        <f t="shared" si="110"/>
        <v>3582.3</v>
      </c>
      <c r="J474" s="37">
        <f t="shared" si="118"/>
        <v>5373.5</v>
      </c>
      <c r="K474" s="37">
        <f t="shared" si="118"/>
        <v>10747</v>
      </c>
      <c r="L474" s="37">
        <f t="shared" si="118"/>
        <v>16120.5</v>
      </c>
      <c r="M474" s="37">
        <f t="shared" si="118"/>
        <v>21494</v>
      </c>
      <c r="N474" s="37">
        <f t="shared" si="118"/>
        <v>26867.5</v>
      </c>
      <c r="O474" s="37">
        <f t="shared" si="118"/>
        <v>32241</v>
      </c>
      <c r="P474" s="37">
        <f t="shared" si="118"/>
        <v>37614.5</v>
      </c>
      <c r="Q474" s="37">
        <f t="shared" si="118"/>
        <v>53735</v>
      </c>
      <c r="R474" s="37">
        <f t="shared" si="118"/>
        <v>53735</v>
      </c>
      <c r="S474" s="37">
        <f t="shared" si="118"/>
        <v>53735</v>
      </c>
      <c r="T474" s="37">
        <f t="shared" si="118"/>
        <v>53735</v>
      </c>
      <c r="U474" s="37">
        <f t="shared" si="117"/>
        <v>53735</v>
      </c>
      <c r="V474" s="37">
        <f t="shared" si="117"/>
        <v>56421.8</v>
      </c>
      <c r="W474" s="37">
        <f t="shared" si="117"/>
        <v>59108.6</v>
      </c>
      <c r="X474" s="37">
        <f t="shared" si="117"/>
        <v>61795.4</v>
      </c>
      <c r="Y474" s="37">
        <f t="shared" si="117"/>
        <v>64482.2</v>
      </c>
      <c r="Z474" s="37">
        <f t="shared" si="116"/>
        <v>67169</v>
      </c>
      <c r="AA474" s="37">
        <f t="shared" si="116"/>
        <v>69855.8</v>
      </c>
      <c r="AB474" s="37">
        <f t="shared" si="116"/>
        <v>72542.600000000006</v>
      </c>
      <c r="AC474" s="37">
        <f t="shared" si="115"/>
        <v>75229.399999999994</v>
      </c>
      <c r="AD474" s="37">
        <f t="shared" si="115"/>
        <v>77916.2</v>
      </c>
      <c r="AE474" s="37">
        <f t="shared" si="115"/>
        <v>80603</v>
      </c>
      <c r="AF474" s="37">
        <f t="shared" si="115"/>
        <v>83289.8</v>
      </c>
      <c r="AG474" s="37">
        <f t="shared" si="114"/>
        <v>85976.6</v>
      </c>
      <c r="AH474" s="37">
        <f t="shared" si="114"/>
        <v>88663.4</v>
      </c>
      <c r="AI474" s="37">
        <f t="shared" si="114"/>
        <v>91350.2</v>
      </c>
      <c r="AJ474" s="37">
        <f t="shared" si="114"/>
        <v>94037</v>
      </c>
      <c r="AK474" s="37">
        <f t="shared" si="114"/>
        <v>96723.8</v>
      </c>
      <c r="AL474" s="37">
        <f t="shared" si="114"/>
        <v>99410.6</v>
      </c>
      <c r="AM474" s="37">
        <f t="shared" si="114"/>
        <v>102097.4</v>
      </c>
      <c r="AN474" s="37">
        <f t="shared" si="114"/>
        <v>104784.2</v>
      </c>
      <c r="AO474" s="37">
        <f t="shared" si="114"/>
        <v>107471</v>
      </c>
      <c r="AP474" s="37">
        <f t="shared" si="114"/>
        <v>110157.8</v>
      </c>
      <c r="AQ474" s="37">
        <f t="shared" si="114"/>
        <v>112844.6</v>
      </c>
      <c r="AR474" s="37">
        <f t="shared" si="114"/>
        <v>115531.4</v>
      </c>
      <c r="AS474" s="37">
        <f t="shared" si="114"/>
        <v>118218.2</v>
      </c>
      <c r="AT474" s="37">
        <f t="shared" si="114"/>
        <v>120905</v>
      </c>
      <c r="AU474" s="37">
        <f t="shared" si="113"/>
        <v>123591.8</v>
      </c>
      <c r="AV474" s="37">
        <f t="shared" si="113"/>
        <v>126278.6</v>
      </c>
      <c r="AW474" s="37">
        <f t="shared" si="113"/>
        <v>128965.4</v>
      </c>
    </row>
    <row r="475" spans="1:49" ht="13.2">
      <c r="A475" s="21">
        <v>462050</v>
      </c>
      <c r="B475" s="11" t="s">
        <v>55</v>
      </c>
      <c r="C475" s="34">
        <v>54081.599999999999</v>
      </c>
      <c r="D475" s="38">
        <f t="shared" si="108"/>
        <v>4506.8</v>
      </c>
      <c r="E475" s="12">
        <v>12</v>
      </c>
      <c r="F475" s="13">
        <v>10</v>
      </c>
      <c r="G475" s="13">
        <v>15</v>
      </c>
      <c r="H475" s="35">
        <f t="shared" si="109"/>
        <v>2253.4</v>
      </c>
      <c r="I475" s="36">
        <f t="shared" si="110"/>
        <v>3004.5</v>
      </c>
      <c r="J475" s="37">
        <f t="shared" si="118"/>
        <v>4506.8</v>
      </c>
      <c r="K475" s="37">
        <f t="shared" si="118"/>
        <v>9013.6</v>
      </c>
      <c r="L475" s="37">
        <f t="shared" si="118"/>
        <v>13520.4</v>
      </c>
      <c r="M475" s="37">
        <f t="shared" si="118"/>
        <v>18027.2</v>
      </c>
      <c r="N475" s="37">
        <f t="shared" si="118"/>
        <v>22534</v>
      </c>
      <c r="O475" s="37">
        <f t="shared" si="118"/>
        <v>27040.799999999999</v>
      </c>
      <c r="P475" s="37">
        <f t="shared" si="118"/>
        <v>31547.599999999999</v>
      </c>
      <c r="Q475" s="37">
        <f t="shared" si="118"/>
        <v>36054.400000000001</v>
      </c>
      <c r="R475" s="37">
        <f t="shared" si="118"/>
        <v>40561.199999999997</v>
      </c>
      <c r="S475" s="37">
        <f t="shared" si="118"/>
        <v>54081.599999999999</v>
      </c>
      <c r="T475" s="37">
        <f t="shared" si="118"/>
        <v>54081.599999999999</v>
      </c>
      <c r="U475" s="37">
        <f t="shared" si="117"/>
        <v>54081.599999999999</v>
      </c>
      <c r="V475" s="37">
        <f t="shared" si="117"/>
        <v>54081.599999999999</v>
      </c>
      <c r="W475" s="37">
        <f t="shared" si="117"/>
        <v>54081.599999999999</v>
      </c>
      <c r="X475" s="37">
        <f t="shared" si="117"/>
        <v>54081.599999999999</v>
      </c>
      <c r="Y475" s="37">
        <f t="shared" si="117"/>
        <v>56335</v>
      </c>
      <c r="Z475" s="37">
        <f t="shared" si="116"/>
        <v>58588.4</v>
      </c>
      <c r="AA475" s="37">
        <f t="shared" si="116"/>
        <v>60841.8</v>
      </c>
      <c r="AB475" s="37">
        <f t="shared" si="116"/>
        <v>63095.199999999997</v>
      </c>
      <c r="AC475" s="37">
        <f t="shared" si="115"/>
        <v>65348.6</v>
      </c>
      <c r="AD475" s="37">
        <f t="shared" si="115"/>
        <v>67602</v>
      </c>
      <c r="AE475" s="37">
        <f t="shared" si="115"/>
        <v>69855.399999999994</v>
      </c>
      <c r="AF475" s="37">
        <f t="shared" si="115"/>
        <v>72108.800000000003</v>
      </c>
      <c r="AG475" s="37">
        <f t="shared" si="114"/>
        <v>74362.2</v>
      </c>
      <c r="AH475" s="37">
        <f t="shared" si="114"/>
        <v>76615.600000000006</v>
      </c>
      <c r="AI475" s="37">
        <f t="shared" si="114"/>
        <v>78869</v>
      </c>
      <c r="AJ475" s="37">
        <f t="shared" ref="AJ475:AW495" si="119">IF(AJ$7&lt;$F475,$D475*AJ$7,IF(AJ$7&gt;$G475,$C475+(AJ$7-$G475)*$H475,$C475))</f>
        <v>81122.399999999994</v>
      </c>
      <c r="AK475" s="37">
        <f t="shared" si="119"/>
        <v>83375.8</v>
      </c>
      <c r="AL475" s="37">
        <f t="shared" si="119"/>
        <v>85629.2</v>
      </c>
      <c r="AM475" s="37">
        <f t="shared" si="119"/>
        <v>87882.6</v>
      </c>
      <c r="AN475" s="37">
        <f t="shared" si="119"/>
        <v>90136</v>
      </c>
      <c r="AO475" s="37">
        <f t="shared" si="119"/>
        <v>92389.4</v>
      </c>
      <c r="AP475" s="37">
        <f t="shared" si="119"/>
        <v>94642.8</v>
      </c>
      <c r="AQ475" s="37">
        <f t="shared" si="119"/>
        <v>96896.2</v>
      </c>
      <c r="AR475" s="37">
        <f t="shared" si="119"/>
        <v>99149.6</v>
      </c>
      <c r="AS475" s="37">
        <f t="shared" si="119"/>
        <v>101403</v>
      </c>
      <c r="AT475" s="37">
        <f t="shared" si="119"/>
        <v>103656.4</v>
      </c>
      <c r="AU475" s="37">
        <f t="shared" si="113"/>
        <v>105909.8</v>
      </c>
      <c r="AV475" s="37">
        <f t="shared" si="113"/>
        <v>108163.2</v>
      </c>
      <c r="AW475" s="37">
        <f t="shared" si="113"/>
        <v>110416.6</v>
      </c>
    </row>
    <row r="476" spans="1:49" ht="13.2">
      <c r="A476" s="21">
        <v>462060</v>
      </c>
      <c r="B476" s="11" t="s">
        <v>54</v>
      </c>
      <c r="C476" s="34">
        <v>45342</v>
      </c>
      <c r="D476" s="38">
        <f t="shared" si="108"/>
        <v>4534.2</v>
      </c>
      <c r="E476" s="12">
        <v>10</v>
      </c>
      <c r="F476" s="13">
        <v>8</v>
      </c>
      <c r="G476" s="13">
        <v>12</v>
      </c>
      <c r="H476" s="35">
        <f t="shared" si="109"/>
        <v>2267.1</v>
      </c>
      <c r="I476" s="36">
        <f t="shared" si="110"/>
        <v>3022.8</v>
      </c>
      <c r="J476" s="37">
        <f t="shared" si="118"/>
        <v>4534.2</v>
      </c>
      <c r="K476" s="37">
        <f t="shared" si="118"/>
        <v>9068.4</v>
      </c>
      <c r="L476" s="37">
        <f t="shared" si="118"/>
        <v>13602.6</v>
      </c>
      <c r="M476" s="37">
        <f t="shared" si="118"/>
        <v>18136.8</v>
      </c>
      <c r="N476" s="37">
        <f t="shared" si="118"/>
        <v>22671</v>
      </c>
      <c r="O476" s="37">
        <f t="shared" si="118"/>
        <v>27205.200000000001</v>
      </c>
      <c r="P476" s="37">
        <f t="shared" si="118"/>
        <v>31739.4</v>
      </c>
      <c r="Q476" s="37">
        <f t="shared" si="118"/>
        <v>45342</v>
      </c>
      <c r="R476" s="37">
        <f t="shared" si="118"/>
        <v>45342</v>
      </c>
      <c r="S476" s="37">
        <f t="shared" si="118"/>
        <v>45342</v>
      </c>
      <c r="T476" s="37">
        <f t="shared" si="118"/>
        <v>45342</v>
      </c>
      <c r="U476" s="37">
        <f t="shared" si="117"/>
        <v>45342</v>
      </c>
      <c r="V476" s="37">
        <f t="shared" si="117"/>
        <v>47609.1</v>
      </c>
      <c r="W476" s="37">
        <f t="shared" si="117"/>
        <v>49876.2</v>
      </c>
      <c r="X476" s="37">
        <f t="shared" si="117"/>
        <v>52143.3</v>
      </c>
      <c r="Y476" s="37">
        <f t="shared" si="117"/>
        <v>54410.400000000001</v>
      </c>
      <c r="Z476" s="37">
        <f t="shared" si="116"/>
        <v>56677.5</v>
      </c>
      <c r="AA476" s="37">
        <f t="shared" si="116"/>
        <v>58944.6</v>
      </c>
      <c r="AB476" s="37">
        <f t="shared" si="116"/>
        <v>61211.7</v>
      </c>
      <c r="AC476" s="37">
        <f t="shared" si="115"/>
        <v>63478.8</v>
      </c>
      <c r="AD476" s="37">
        <f t="shared" si="115"/>
        <v>65745.899999999994</v>
      </c>
      <c r="AE476" s="37">
        <f t="shared" si="115"/>
        <v>68013</v>
      </c>
      <c r="AF476" s="37">
        <f t="shared" si="115"/>
        <v>70280.100000000006</v>
      </c>
      <c r="AG476" s="37">
        <f t="shared" si="115"/>
        <v>72547.199999999997</v>
      </c>
      <c r="AH476" s="37">
        <f t="shared" si="115"/>
        <v>74814.3</v>
      </c>
      <c r="AI476" s="37">
        <f t="shared" si="115"/>
        <v>77081.399999999994</v>
      </c>
      <c r="AJ476" s="37">
        <f t="shared" si="119"/>
        <v>79348.5</v>
      </c>
      <c r="AK476" s="37">
        <f t="shared" si="119"/>
        <v>81615.600000000006</v>
      </c>
      <c r="AL476" s="37">
        <f t="shared" si="119"/>
        <v>83882.7</v>
      </c>
      <c r="AM476" s="37">
        <f t="shared" si="119"/>
        <v>86149.8</v>
      </c>
      <c r="AN476" s="37">
        <f t="shared" si="119"/>
        <v>88416.9</v>
      </c>
      <c r="AO476" s="37">
        <f t="shared" si="119"/>
        <v>90684</v>
      </c>
      <c r="AP476" s="37">
        <f t="shared" si="119"/>
        <v>92951.1</v>
      </c>
      <c r="AQ476" s="37">
        <f t="shared" si="119"/>
        <v>95218.2</v>
      </c>
      <c r="AR476" s="37">
        <f t="shared" si="119"/>
        <v>97485.3</v>
      </c>
      <c r="AS476" s="37">
        <f t="shared" si="119"/>
        <v>99752.4</v>
      </c>
      <c r="AT476" s="37">
        <f t="shared" si="119"/>
        <v>102019.5</v>
      </c>
      <c r="AU476" s="37">
        <f t="shared" si="113"/>
        <v>104286.6</v>
      </c>
      <c r="AV476" s="37">
        <f t="shared" si="113"/>
        <v>106553.7</v>
      </c>
      <c r="AW476" s="37">
        <f t="shared" si="113"/>
        <v>108820.8</v>
      </c>
    </row>
    <row r="477" spans="1:49" ht="13.2">
      <c r="A477" s="21">
        <v>462070</v>
      </c>
      <c r="B477" s="11" t="s">
        <v>53</v>
      </c>
      <c r="C477" s="34">
        <v>60349.8</v>
      </c>
      <c r="D477" s="38">
        <f t="shared" si="108"/>
        <v>4310.7</v>
      </c>
      <c r="E477" s="12">
        <v>14</v>
      </c>
      <c r="F477" s="13">
        <v>12</v>
      </c>
      <c r="G477" s="13">
        <v>17</v>
      </c>
      <c r="H477" s="35">
        <f t="shared" si="109"/>
        <v>2155.4</v>
      </c>
      <c r="I477" s="36">
        <f t="shared" si="110"/>
        <v>2873.8</v>
      </c>
      <c r="J477" s="37">
        <f t="shared" si="118"/>
        <v>4310.7</v>
      </c>
      <c r="K477" s="37">
        <f t="shared" si="118"/>
        <v>8621.4</v>
      </c>
      <c r="L477" s="37">
        <f t="shared" si="118"/>
        <v>12932.1</v>
      </c>
      <c r="M477" s="37">
        <f t="shared" si="118"/>
        <v>17242.8</v>
      </c>
      <c r="N477" s="37">
        <f t="shared" si="118"/>
        <v>21553.5</v>
      </c>
      <c r="O477" s="37">
        <f t="shared" si="118"/>
        <v>25864.2</v>
      </c>
      <c r="P477" s="37">
        <f t="shared" si="118"/>
        <v>30174.9</v>
      </c>
      <c r="Q477" s="37">
        <f t="shared" si="118"/>
        <v>34485.599999999999</v>
      </c>
      <c r="R477" s="37">
        <f t="shared" si="118"/>
        <v>38796.300000000003</v>
      </c>
      <c r="S477" s="37">
        <f t="shared" si="118"/>
        <v>43107</v>
      </c>
      <c r="T477" s="37">
        <f t="shared" si="118"/>
        <v>47417.7</v>
      </c>
      <c r="U477" s="37">
        <f t="shared" si="117"/>
        <v>60349.8</v>
      </c>
      <c r="V477" s="37">
        <f t="shared" si="117"/>
        <v>60349.8</v>
      </c>
      <c r="W477" s="37">
        <f t="shared" si="117"/>
        <v>60349.8</v>
      </c>
      <c r="X477" s="37">
        <f t="shared" si="117"/>
        <v>60349.8</v>
      </c>
      <c r="Y477" s="37">
        <f t="shared" si="117"/>
        <v>60349.8</v>
      </c>
      <c r="Z477" s="37">
        <f t="shared" si="116"/>
        <v>60349.8</v>
      </c>
      <c r="AA477" s="37">
        <f t="shared" si="116"/>
        <v>62505.2</v>
      </c>
      <c r="AB477" s="37">
        <f t="shared" si="116"/>
        <v>64660.6</v>
      </c>
      <c r="AC477" s="37">
        <f t="shared" si="115"/>
        <v>66816</v>
      </c>
      <c r="AD477" s="37">
        <f t="shared" si="115"/>
        <v>68971.399999999994</v>
      </c>
      <c r="AE477" s="37">
        <f t="shared" si="115"/>
        <v>71126.8</v>
      </c>
      <c r="AF477" s="37">
        <f t="shared" si="115"/>
        <v>73282.2</v>
      </c>
      <c r="AG477" s="37">
        <f t="shared" si="115"/>
        <v>75437.600000000006</v>
      </c>
      <c r="AH477" s="37">
        <f t="shared" si="115"/>
        <v>77593</v>
      </c>
      <c r="AI477" s="37">
        <f t="shared" si="115"/>
        <v>79748.399999999994</v>
      </c>
      <c r="AJ477" s="37">
        <f t="shared" si="119"/>
        <v>81903.8</v>
      </c>
      <c r="AK477" s="37">
        <f t="shared" si="119"/>
        <v>84059.199999999997</v>
      </c>
      <c r="AL477" s="37">
        <f t="shared" si="119"/>
        <v>86214.6</v>
      </c>
      <c r="AM477" s="37">
        <f t="shared" si="119"/>
        <v>88370</v>
      </c>
      <c r="AN477" s="37">
        <f t="shared" si="119"/>
        <v>90525.4</v>
      </c>
      <c r="AO477" s="37">
        <f t="shared" si="119"/>
        <v>92680.8</v>
      </c>
      <c r="AP477" s="37">
        <f t="shared" si="119"/>
        <v>94836.2</v>
      </c>
      <c r="AQ477" s="37">
        <f t="shared" si="119"/>
        <v>96991.6</v>
      </c>
      <c r="AR477" s="37">
        <f t="shared" si="119"/>
        <v>99147</v>
      </c>
      <c r="AS477" s="37">
        <f t="shared" si="119"/>
        <v>101302.39999999999</v>
      </c>
      <c r="AT477" s="37">
        <f t="shared" si="119"/>
        <v>103457.8</v>
      </c>
      <c r="AU477" s="37">
        <f t="shared" si="113"/>
        <v>105613.2</v>
      </c>
      <c r="AV477" s="37">
        <f t="shared" si="113"/>
        <v>107768.6</v>
      </c>
      <c r="AW477" s="37">
        <f t="shared" si="113"/>
        <v>109924</v>
      </c>
    </row>
    <row r="478" spans="1:49" ht="13.2">
      <c r="A478" s="21">
        <v>462080</v>
      </c>
      <c r="B478" s="11" t="s">
        <v>52</v>
      </c>
      <c r="C478" s="34">
        <v>65524.2</v>
      </c>
      <c r="D478" s="38">
        <f t="shared" si="108"/>
        <v>4680.3</v>
      </c>
      <c r="E478" s="12">
        <v>14</v>
      </c>
      <c r="F478" s="13">
        <v>12</v>
      </c>
      <c r="G478" s="13">
        <v>17</v>
      </c>
      <c r="H478" s="35">
        <f t="shared" si="109"/>
        <v>2340.1999999999998</v>
      </c>
      <c r="I478" s="36">
        <f t="shared" si="110"/>
        <v>3120.2</v>
      </c>
      <c r="J478" s="37">
        <f t="shared" si="118"/>
        <v>4680.3</v>
      </c>
      <c r="K478" s="37">
        <f t="shared" si="118"/>
        <v>9360.6</v>
      </c>
      <c r="L478" s="37">
        <f t="shared" si="118"/>
        <v>14040.9</v>
      </c>
      <c r="M478" s="37">
        <f t="shared" si="118"/>
        <v>18721.2</v>
      </c>
      <c r="N478" s="37">
        <f t="shared" si="118"/>
        <v>23401.5</v>
      </c>
      <c r="O478" s="37">
        <f t="shared" si="118"/>
        <v>28081.8</v>
      </c>
      <c r="P478" s="37">
        <f t="shared" si="118"/>
        <v>32762.1</v>
      </c>
      <c r="Q478" s="37">
        <f t="shared" si="118"/>
        <v>37442.400000000001</v>
      </c>
      <c r="R478" s="37">
        <f t="shared" si="118"/>
        <v>42122.7</v>
      </c>
      <c r="S478" s="37">
        <f t="shared" si="118"/>
        <v>46803</v>
      </c>
      <c r="T478" s="37">
        <f t="shared" si="118"/>
        <v>51483.3</v>
      </c>
      <c r="U478" s="37">
        <f t="shared" si="117"/>
        <v>65524.2</v>
      </c>
      <c r="V478" s="37">
        <f t="shared" si="117"/>
        <v>65524.2</v>
      </c>
      <c r="W478" s="37">
        <f t="shared" si="117"/>
        <v>65524.2</v>
      </c>
      <c r="X478" s="37">
        <f t="shared" si="117"/>
        <v>65524.2</v>
      </c>
      <c r="Y478" s="37">
        <f t="shared" si="117"/>
        <v>65524.2</v>
      </c>
      <c r="Z478" s="37">
        <f t="shared" si="116"/>
        <v>65524.2</v>
      </c>
      <c r="AA478" s="37">
        <f t="shared" si="116"/>
        <v>67864.399999999994</v>
      </c>
      <c r="AB478" s="37">
        <f t="shared" si="116"/>
        <v>70204.600000000006</v>
      </c>
      <c r="AC478" s="37">
        <f t="shared" si="115"/>
        <v>72544.800000000003</v>
      </c>
      <c r="AD478" s="37">
        <f t="shared" si="115"/>
        <v>74885</v>
      </c>
      <c r="AE478" s="37">
        <f t="shared" si="115"/>
        <v>77225.2</v>
      </c>
      <c r="AF478" s="37">
        <f t="shared" si="115"/>
        <v>79565.399999999994</v>
      </c>
      <c r="AG478" s="37">
        <f t="shared" si="115"/>
        <v>81905.600000000006</v>
      </c>
      <c r="AH478" s="37">
        <f t="shared" si="115"/>
        <v>84245.8</v>
      </c>
      <c r="AI478" s="37">
        <f t="shared" si="115"/>
        <v>86586</v>
      </c>
      <c r="AJ478" s="37">
        <f t="shared" si="119"/>
        <v>88926.2</v>
      </c>
      <c r="AK478" s="37">
        <f t="shared" si="119"/>
        <v>91266.4</v>
      </c>
      <c r="AL478" s="37">
        <f t="shared" si="119"/>
        <v>93606.6</v>
      </c>
      <c r="AM478" s="37">
        <f t="shared" si="119"/>
        <v>95946.8</v>
      </c>
      <c r="AN478" s="37">
        <f t="shared" si="119"/>
        <v>98287</v>
      </c>
      <c r="AO478" s="37">
        <f t="shared" si="119"/>
        <v>100627.2</v>
      </c>
      <c r="AP478" s="37">
        <f t="shared" si="119"/>
        <v>102967.4</v>
      </c>
      <c r="AQ478" s="37">
        <f t="shared" si="119"/>
        <v>105307.6</v>
      </c>
      <c r="AR478" s="37">
        <f t="shared" si="119"/>
        <v>107647.8</v>
      </c>
      <c r="AS478" s="37">
        <f t="shared" si="119"/>
        <v>109988</v>
      </c>
      <c r="AT478" s="37">
        <f t="shared" si="119"/>
        <v>112328.2</v>
      </c>
      <c r="AU478" s="37">
        <f t="shared" si="113"/>
        <v>114668.4</v>
      </c>
      <c r="AV478" s="37">
        <f t="shared" si="113"/>
        <v>117008.6</v>
      </c>
      <c r="AW478" s="37">
        <f t="shared" si="113"/>
        <v>119348.8</v>
      </c>
    </row>
    <row r="479" spans="1:49" ht="13.2">
      <c r="A479" s="21">
        <v>462090</v>
      </c>
      <c r="B479" s="11" t="s">
        <v>51</v>
      </c>
      <c r="C479" s="34">
        <v>54282</v>
      </c>
      <c r="D479" s="38">
        <f t="shared" si="108"/>
        <v>4523.5</v>
      </c>
      <c r="E479" s="12">
        <v>12</v>
      </c>
      <c r="F479" s="13">
        <v>10</v>
      </c>
      <c r="G479" s="13">
        <v>15</v>
      </c>
      <c r="H479" s="35">
        <f t="shared" si="109"/>
        <v>2261.8000000000002</v>
      </c>
      <c r="I479" s="36">
        <f t="shared" si="110"/>
        <v>3015.7</v>
      </c>
      <c r="J479" s="37">
        <f t="shared" si="118"/>
        <v>4523.5</v>
      </c>
      <c r="K479" s="37">
        <f t="shared" si="118"/>
        <v>9047</v>
      </c>
      <c r="L479" s="37">
        <f t="shared" si="118"/>
        <v>13570.5</v>
      </c>
      <c r="M479" s="37">
        <f t="shared" si="118"/>
        <v>18094</v>
      </c>
      <c r="N479" s="37">
        <f t="shared" si="118"/>
        <v>22617.5</v>
      </c>
      <c r="O479" s="37">
        <f t="shared" si="118"/>
        <v>27141</v>
      </c>
      <c r="P479" s="37">
        <f t="shared" si="118"/>
        <v>31664.5</v>
      </c>
      <c r="Q479" s="37">
        <f t="shared" si="118"/>
        <v>36188</v>
      </c>
      <c r="R479" s="37">
        <f t="shared" si="118"/>
        <v>40711.5</v>
      </c>
      <c r="S479" s="37">
        <f t="shared" si="118"/>
        <v>54282</v>
      </c>
      <c r="T479" s="37">
        <f t="shared" si="118"/>
        <v>54282</v>
      </c>
      <c r="U479" s="37">
        <f t="shared" si="117"/>
        <v>54282</v>
      </c>
      <c r="V479" s="37">
        <f t="shared" si="117"/>
        <v>54282</v>
      </c>
      <c r="W479" s="37">
        <f t="shared" si="117"/>
        <v>54282</v>
      </c>
      <c r="X479" s="37">
        <f t="shared" si="117"/>
        <v>54282</v>
      </c>
      <c r="Y479" s="37">
        <f t="shared" si="117"/>
        <v>56543.8</v>
      </c>
      <c r="Z479" s="37">
        <f t="shared" si="116"/>
        <v>58805.599999999999</v>
      </c>
      <c r="AA479" s="37">
        <f t="shared" si="116"/>
        <v>61067.4</v>
      </c>
      <c r="AB479" s="37">
        <f t="shared" si="116"/>
        <v>63329.2</v>
      </c>
      <c r="AC479" s="37">
        <f t="shared" si="115"/>
        <v>65591</v>
      </c>
      <c r="AD479" s="37">
        <f t="shared" si="115"/>
        <v>67852.800000000003</v>
      </c>
      <c r="AE479" s="37">
        <f t="shared" si="115"/>
        <v>70114.600000000006</v>
      </c>
      <c r="AF479" s="37">
        <f t="shared" si="115"/>
        <v>72376.399999999994</v>
      </c>
      <c r="AG479" s="37">
        <f t="shared" si="115"/>
        <v>74638.2</v>
      </c>
      <c r="AH479" s="37">
        <f t="shared" si="115"/>
        <v>76900</v>
      </c>
      <c r="AI479" s="37">
        <f t="shared" si="115"/>
        <v>79161.8</v>
      </c>
      <c r="AJ479" s="37">
        <f t="shared" si="119"/>
        <v>81423.600000000006</v>
      </c>
      <c r="AK479" s="37">
        <f t="shared" si="119"/>
        <v>83685.399999999994</v>
      </c>
      <c r="AL479" s="37">
        <f t="shared" si="119"/>
        <v>85947.199999999997</v>
      </c>
      <c r="AM479" s="37">
        <f t="shared" si="119"/>
        <v>88209</v>
      </c>
      <c r="AN479" s="37">
        <f t="shared" si="119"/>
        <v>90470.8</v>
      </c>
      <c r="AO479" s="37">
        <f t="shared" si="119"/>
        <v>92732.6</v>
      </c>
      <c r="AP479" s="37">
        <f t="shared" si="119"/>
        <v>94994.4</v>
      </c>
      <c r="AQ479" s="37">
        <f t="shared" si="119"/>
        <v>97256.2</v>
      </c>
      <c r="AR479" s="37">
        <f t="shared" si="119"/>
        <v>99518</v>
      </c>
      <c r="AS479" s="37">
        <f t="shared" si="119"/>
        <v>101779.8</v>
      </c>
      <c r="AT479" s="37">
        <f t="shared" si="119"/>
        <v>104041.60000000001</v>
      </c>
      <c r="AU479" s="37">
        <f t="shared" si="113"/>
        <v>106303.4</v>
      </c>
      <c r="AV479" s="37">
        <f t="shared" si="113"/>
        <v>108565.2</v>
      </c>
      <c r="AW479" s="37">
        <f t="shared" si="113"/>
        <v>110827</v>
      </c>
    </row>
    <row r="480" spans="1:49" ht="24">
      <c r="A480" s="21">
        <v>462100</v>
      </c>
      <c r="B480" s="11" t="s">
        <v>50</v>
      </c>
      <c r="C480" s="34">
        <v>40341</v>
      </c>
      <c r="D480" s="38">
        <f t="shared" si="108"/>
        <v>4034.1</v>
      </c>
      <c r="E480" s="12">
        <v>10</v>
      </c>
      <c r="F480" s="13">
        <v>8</v>
      </c>
      <c r="G480" s="13">
        <v>12</v>
      </c>
      <c r="H480" s="35">
        <f t="shared" si="109"/>
        <v>2017.1</v>
      </c>
      <c r="I480" s="36">
        <f t="shared" si="110"/>
        <v>2689.4</v>
      </c>
      <c r="J480" s="37">
        <f t="shared" si="118"/>
        <v>4034.1</v>
      </c>
      <c r="K480" s="37">
        <f t="shared" si="118"/>
        <v>8068.2</v>
      </c>
      <c r="L480" s="37">
        <f t="shared" si="118"/>
        <v>12102.3</v>
      </c>
      <c r="M480" s="37">
        <f t="shared" si="118"/>
        <v>16136.4</v>
      </c>
      <c r="N480" s="37">
        <f t="shared" si="118"/>
        <v>20170.5</v>
      </c>
      <c r="O480" s="37">
        <f t="shared" si="118"/>
        <v>24204.6</v>
      </c>
      <c r="P480" s="37">
        <f t="shared" si="118"/>
        <v>28238.7</v>
      </c>
      <c r="Q480" s="37">
        <f t="shared" si="118"/>
        <v>40341</v>
      </c>
      <c r="R480" s="37">
        <f t="shared" si="118"/>
        <v>40341</v>
      </c>
      <c r="S480" s="37">
        <f t="shared" si="118"/>
        <v>40341</v>
      </c>
      <c r="T480" s="37">
        <f t="shared" si="118"/>
        <v>40341</v>
      </c>
      <c r="U480" s="37">
        <f t="shared" si="117"/>
        <v>40341</v>
      </c>
      <c r="V480" s="37">
        <f t="shared" si="117"/>
        <v>42358.1</v>
      </c>
      <c r="W480" s="37">
        <f t="shared" si="117"/>
        <v>44375.199999999997</v>
      </c>
      <c r="X480" s="37">
        <f t="shared" si="117"/>
        <v>46392.3</v>
      </c>
      <c r="Y480" s="37">
        <f t="shared" si="117"/>
        <v>48409.4</v>
      </c>
      <c r="Z480" s="37">
        <f t="shared" si="116"/>
        <v>50426.5</v>
      </c>
      <c r="AA480" s="37">
        <f t="shared" si="116"/>
        <v>52443.6</v>
      </c>
      <c r="AB480" s="37">
        <f t="shared" si="116"/>
        <v>54460.7</v>
      </c>
      <c r="AC480" s="37">
        <f t="shared" si="115"/>
        <v>56477.8</v>
      </c>
      <c r="AD480" s="37">
        <f t="shared" si="115"/>
        <v>58494.9</v>
      </c>
      <c r="AE480" s="37">
        <f t="shared" si="115"/>
        <v>60512</v>
      </c>
      <c r="AF480" s="37">
        <f t="shared" si="115"/>
        <v>62529.1</v>
      </c>
      <c r="AG480" s="37">
        <f t="shared" si="115"/>
        <v>64546.2</v>
      </c>
      <c r="AH480" s="37">
        <f t="shared" si="115"/>
        <v>66563.3</v>
      </c>
      <c r="AI480" s="37">
        <f t="shared" si="115"/>
        <v>68580.399999999994</v>
      </c>
      <c r="AJ480" s="37">
        <f t="shared" si="119"/>
        <v>70597.5</v>
      </c>
      <c r="AK480" s="37">
        <f t="shared" si="119"/>
        <v>72614.600000000006</v>
      </c>
      <c r="AL480" s="37">
        <f t="shared" si="119"/>
        <v>74631.7</v>
      </c>
      <c r="AM480" s="37">
        <f t="shared" si="119"/>
        <v>76648.800000000003</v>
      </c>
      <c r="AN480" s="37">
        <f t="shared" si="119"/>
        <v>78665.899999999994</v>
      </c>
      <c r="AO480" s="37">
        <f t="shared" si="119"/>
        <v>80683</v>
      </c>
      <c r="AP480" s="37">
        <f t="shared" si="119"/>
        <v>82700.100000000006</v>
      </c>
      <c r="AQ480" s="37">
        <f t="shared" si="119"/>
        <v>84717.2</v>
      </c>
      <c r="AR480" s="37">
        <f t="shared" si="119"/>
        <v>86734.3</v>
      </c>
      <c r="AS480" s="37">
        <f t="shared" si="119"/>
        <v>88751.4</v>
      </c>
      <c r="AT480" s="37">
        <f t="shared" si="119"/>
        <v>90768.5</v>
      </c>
      <c r="AU480" s="37">
        <f t="shared" si="113"/>
        <v>92785.600000000006</v>
      </c>
      <c r="AV480" s="37">
        <f t="shared" si="113"/>
        <v>94802.7</v>
      </c>
      <c r="AW480" s="37">
        <f t="shared" si="113"/>
        <v>96819.8</v>
      </c>
    </row>
    <row r="481" spans="1:49" ht="13.2">
      <c r="A481" s="21">
        <v>462110</v>
      </c>
      <c r="B481" s="11" t="s">
        <v>49</v>
      </c>
      <c r="C481" s="34">
        <v>50731.199999999997</v>
      </c>
      <c r="D481" s="38">
        <f t="shared" si="108"/>
        <v>4227.6000000000004</v>
      </c>
      <c r="E481" s="12">
        <v>12</v>
      </c>
      <c r="F481" s="13">
        <v>10</v>
      </c>
      <c r="G481" s="13">
        <v>15</v>
      </c>
      <c r="H481" s="35">
        <f t="shared" si="109"/>
        <v>2113.8000000000002</v>
      </c>
      <c r="I481" s="36">
        <f t="shared" si="110"/>
        <v>2818.4</v>
      </c>
      <c r="J481" s="37">
        <f t="shared" si="118"/>
        <v>4227.6000000000004</v>
      </c>
      <c r="K481" s="37">
        <f t="shared" si="118"/>
        <v>8455.2000000000007</v>
      </c>
      <c r="L481" s="37">
        <f t="shared" si="118"/>
        <v>12682.8</v>
      </c>
      <c r="M481" s="37">
        <f t="shared" si="118"/>
        <v>16910.400000000001</v>
      </c>
      <c r="N481" s="37">
        <f t="shared" si="118"/>
        <v>21138</v>
      </c>
      <c r="O481" s="37">
        <f t="shared" si="118"/>
        <v>25365.599999999999</v>
      </c>
      <c r="P481" s="37">
        <f t="shared" si="118"/>
        <v>29593.200000000001</v>
      </c>
      <c r="Q481" s="37">
        <f t="shared" si="118"/>
        <v>33820.800000000003</v>
      </c>
      <c r="R481" s="37">
        <f t="shared" si="118"/>
        <v>38048.400000000001</v>
      </c>
      <c r="S481" s="37">
        <f t="shared" si="118"/>
        <v>50731.199999999997</v>
      </c>
      <c r="T481" s="37">
        <f t="shared" si="118"/>
        <v>50731.199999999997</v>
      </c>
      <c r="U481" s="37">
        <f t="shared" si="117"/>
        <v>50731.199999999997</v>
      </c>
      <c r="V481" s="37">
        <f t="shared" si="117"/>
        <v>50731.199999999997</v>
      </c>
      <c r="W481" s="37">
        <f t="shared" si="117"/>
        <v>50731.199999999997</v>
      </c>
      <c r="X481" s="37">
        <f t="shared" si="117"/>
        <v>50731.199999999997</v>
      </c>
      <c r="Y481" s="37">
        <f t="shared" si="117"/>
        <v>52845</v>
      </c>
      <c r="Z481" s="37">
        <f t="shared" si="116"/>
        <v>54958.8</v>
      </c>
      <c r="AA481" s="37">
        <f t="shared" si="116"/>
        <v>57072.6</v>
      </c>
      <c r="AB481" s="37">
        <f t="shared" si="116"/>
        <v>59186.400000000001</v>
      </c>
      <c r="AC481" s="37">
        <f t="shared" si="115"/>
        <v>61300.2</v>
      </c>
      <c r="AD481" s="37">
        <f t="shared" si="115"/>
        <v>63414</v>
      </c>
      <c r="AE481" s="37">
        <f t="shared" si="115"/>
        <v>65527.8</v>
      </c>
      <c r="AF481" s="37">
        <f t="shared" si="115"/>
        <v>67641.600000000006</v>
      </c>
      <c r="AG481" s="37">
        <f t="shared" si="115"/>
        <v>69755.399999999994</v>
      </c>
      <c r="AH481" s="37">
        <f t="shared" si="115"/>
        <v>71869.2</v>
      </c>
      <c r="AI481" s="37">
        <f t="shared" si="115"/>
        <v>73983</v>
      </c>
      <c r="AJ481" s="37">
        <f t="shared" si="119"/>
        <v>76096.800000000003</v>
      </c>
      <c r="AK481" s="37">
        <f t="shared" si="119"/>
        <v>78210.600000000006</v>
      </c>
      <c r="AL481" s="37">
        <f t="shared" si="119"/>
        <v>80324.399999999994</v>
      </c>
      <c r="AM481" s="37">
        <f t="shared" si="119"/>
        <v>82438.2</v>
      </c>
      <c r="AN481" s="37">
        <f t="shared" si="119"/>
        <v>84552</v>
      </c>
      <c r="AO481" s="37">
        <f t="shared" si="119"/>
        <v>86665.8</v>
      </c>
      <c r="AP481" s="37">
        <f t="shared" si="119"/>
        <v>88779.6</v>
      </c>
      <c r="AQ481" s="37">
        <f t="shared" si="119"/>
        <v>90893.4</v>
      </c>
      <c r="AR481" s="37">
        <f t="shared" si="119"/>
        <v>93007.2</v>
      </c>
      <c r="AS481" s="37">
        <f t="shared" si="119"/>
        <v>95121</v>
      </c>
      <c r="AT481" s="37">
        <f t="shared" si="119"/>
        <v>97234.8</v>
      </c>
      <c r="AU481" s="37">
        <f t="shared" si="113"/>
        <v>99348.6</v>
      </c>
      <c r="AV481" s="37">
        <f t="shared" si="113"/>
        <v>101462.39999999999</v>
      </c>
      <c r="AW481" s="37">
        <f t="shared" si="113"/>
        <v>103576.2</v>
      </c>
    </row>
    <row r="482" spans="1:49" ht="13.2">
      <c r="A482" s="21">
        <v>462120</v>
      </c>
      <c r="B482" s="11" t="s">
        <v>48</v>
      </c>
      <c r="C482" s="34">
        <v>112348.8</v>
      </c>
      <c r="D482" s="38">
        <f t="shared" si="108"/>
        <v>9362.4</v>
      </c>
      <c r="E482" s="12">
        <v>12</v>
      </c>
      <c r="F482" s="13">
        <v>10</v>
      </c>
      <c r="G482" s="13">
        <v>15</v>
      </c>
      <c r="H482" s="35">
        <f t="shared" si="109"/>
        <v>4681.2</v>
      </c>
      <c r="I482" s="36">
        <f t="shared" si="110"/>
        <v>6241.6</v>
      </c>
      <c r="J482" s="37">
        <f t="shared" si="118"/>
        <v>9362.4</v>
      </c>
      <c r="K482" s="37">
        <f t="shared" si="118"/>
        <v>18724.8</v>
      </c>
      <c r="L482" s="37">
        <f t="shared" si="118"/>
        <v>28087.200000000001</v>
      </c>
      <c r="M482" s="37">
        <f t="shared" si="118"/>
        <v>37449.599999999999</v>
      </c>
      <c r="N482" s="37">
        <f t="shared" si="118"/>
        <v>46812</v>
      </c>
      <c r="O482" s="37">
        <f t="shared" si="118"/>
        <v>56174.400000000001</v>
      </c>
      <c r="P482" s="37">
        <f t="shared" si="118"/>
        <v>65536.800000000003</v>
      </c>
      <c r="Q482" s="37">
        <f t="shared" si="118"/>
        <v>74899.199999999997</v>
      </c>
      <c r="R482" s="37">
        <f t="shared" si="118"/>
        <v>84261.6</v>
      </c>
      <c r="S482" s="37">
        <f t="shared" si="118"/>
        <v>112348.8</v>
      </c>
      <c r="T482" s="37">
        <f t="shared" si="118"/>
        <v>112348.8</v>
      </c>
      <c r="U482" s="37">
        <f t="shared" si="117"/>
        <v>112348.8</v>
      </c>
      <c r="V482" s="37">
        <f t="shared" si="117"/>
        <v>112348.8</v>
      </c>
      <c r="W482" s="37">
        <f t="shared" si="117"/>
        <v>112348.8</v>
      </c>
      <c r="X482" s="37">
        <f t="shared" si="117"/>
        <v>112348.8</v>
      </c>
      <c r="Y482" s="37">
        <f t="shared" si="117"/>
        <v>117030</v>
      </c>
      <c r="Z482" s="37">
        <f t="shared" si="116"/>
        <v>121711.2</v>
      </c>
      <c r="AA482" s="37">
        <f t="shared" si="116"/>
        <v>126392.4</v>
      </c>
      <c r="AB482" s="37">
        <f t="shared" si="116"/>
        <v>131073.60000000001</v>
      </c>
      <c r="AC482" s="37">
        <f t="shared" si="115"/>
        <v>135754.79999999999</v>
      </c>
      <c r="AD482" s="37">
        <f t="shared" si="115"/>
        <v>140436</v>
      </c>
      <c r="AE482" s="37">
        <f t="shared" si="115"/>
        <v>145117.20000000001</v>
      </c>
      <c r="AF482" s="37">
        <f t="shared" si="115"/>
        <v>149798.39999999999</v>
      </c>
      <c r="AG482" s="37">
        <f t="shared" si="115"/>
        <v>154479.6</v>
      </c>
      <c r="AH482" s="37">
        <f t="shared" si="115"/>
        <v>159160.79999999999</v>
      </c>
      <c r="AI482" s="37">
        <f t="shared" si="115"/>
        <v>163842</v>
      </c>
      <c r="AJ482" s="37">
        <f t="shared" si="119"/>
        <v>168523.2</v>
      </c>
      <c r="AK482" s="37">
        <f t="shared" si="119"/>
        <v>173204.4</v>
      </c>
      <c r="AL482" s="37">
        <f t="shared" si="119"/>
        <v>177885.6</v>
      </c>
      <c r="AM482" s="37">
        <f t="shared" si="119"/>
        <v>182566.8</v>
      </c>
      <c r="AN482" s="37">
        <f t="shared" si="119"/>
        <v>187248</v>
      </c>
      <c r="AO482" s="37">
        <f t="shared" si="119"/>
        <v>191929.2</v>
      </c>
      <c r="AP482" s="37">
        <f t="shared" si="119"/>
        <v>196610.4</v>
      </c>
      <c r="AQ482" s="37">
        <f t="shared" si="119"/>
        <v>201291.6</v>
      </c>
      <c r="AR482" s="37">
        <f t="shared" si="119"/>
        <v>205972.8</v>
      </c>
      <c r="AS482" s="37">
        <f t="shared" si="119"/>
        <v>210654</v>
      </c>
      <c r="AT482" s="37">
        <f t="shared" si="119"/>
        <v>215335.2</v>
      </c>
      <c r="AU482" s="37">
        <f t="shared" si="113"/>
        <v>220016.4</v>
      </c>
      <c r="AV482" s="37">
        <f t="shared" si="113"/>
        <v>224697.60000000001</v>
      </c>
      <c r="AW482" s="37">
        <f t="shared" si="113"/>
        <v>229378.8</v>
      </c>
    </row>
    <row r="483" spans="1:49" ht="13.2">
      <c r="A483" s="21">
        <v>462130</v>
      </c>
      <c r="B483" s="11" t="s">
        <v>47</v>
      </c>
      <c r="C483" s="34">
        <v>54741.4</v>
      </c>
      <c r="D483" s="38">
        <f t="shared" si="108"/>
        <v>3910.1</v>
      </c>
      <c r="E483" s="12">
        <v>14</v>
      </c>
      <c r="F483" s="13">
        <v>12</v>
      </c>
      <c r="G483" s="13">
        <v>17</v>
      </c>
      <c r="H483" s="35">
        <f t="shared" si="109"/>
        <v>1955.1</v>
      </c>
      <c r="I483" s="36">
        <f t="shared" si="110"/>
        <v>2606.6999999999998</v>
      </c>
      <c r="J483" s="37">
        <f t="shared" si="118"/>
        <v>3910.1</v>
      </c>
      <c r="K483" s="37">
        <f t="shared" si="118"/>
        <v>7820.2</v>
      </c>
      <c r="L483" s="37">
        <f t="shared" si="118"/>
        <v>11730.3</v>
      </c>
      <c r="M483" s="37">
        <f t="shared" si="118"/>
        <v>15640.4</v>
      </c>
      <c r="N483" s="37">
        <f t="shared" si="118"/>
        <v>19550.5</v>
      </c>
      <c r="O483" s="37">
        <f t="shared" si="118"/>
        <v>23460.6</v>
      </c>
      <c r="P483" s="37">
        <f t="shared" si="118"/>
        <v>27370.7</v>
      </c>
      <c r="Q483" s="37">
        <f t="shared" si="118"/>
        <v>31280.799999999999</v>
      </c>
      <c r="R483" s="37">
        <f t="shared" si="118"/>
        <v>35190.9</v>
      </c>
      <c r="S483" s="37">
        <f t="shared" si="118"/>
        <v>39101</v>
      </c>
      <c r="T483" s="37">
        <f t="shared" si="118"/>
        <v>43011.1</v>
      </c>
      <c r="U483" s="37">
        <f t="shared" si="117"/>
        <v>54741.4</v>
      </c>
      <c r="V483" s="37">
        <f t="shared" si="117"/>
        <v>54741.4</v>
      </c>
      <c r="W483" s="37">
        <f t="shared" si="117"/>
        <v>54741.4</v>
      </c>
      <c r="X483" s="37">
        <f t="shared" si="117"/>
        <v>54741.4</v>
      </c>
      <c r="Y483" s="37">
        <f t="shared" si="117"/>
        <v>54741.4</v>
      </c>
      <c r="Z483" s="37">
        <f t="shared" si="116"/>
        <v>54741.4</v>
      </c>
      <c r="AA483" s="37">
        <f t="shared" si="116"/>
        <v>56696.5</v>
      </c>
      <c r="AB483" s="37">
        <f t="shared" si="116"/>
        <v>58651.6</v>
      </c>
      <c r="AC483" s="37">
        <f t="shared" si="115"/>
        <v>60606.7</v>
      </c>
      <c r="AD483" s="37">
        <f t="shared" si="115"/>
        <v>62561.8</v>
      </c>
      <c r="AE483" s="37">
        <f t="shared" si="115"/>
        <v>64516.9</v>
      </c>
      <c r="AF483" s="37">
        <f t="shared" si="115"/>
        <v>66472</v>
      </c>
      <c r="AG483" s="37">
        <f t="shared" si="115"/>
        <v>68427.100000000006</v>
      </c>
      <c r="AH483" s="37">
        <f t="shared" si="115"/>
        <v>70382.2</v>
      </c>
      <c r="AI483" s="37">
        <f t="shared" si="115"/>
        <v>72337.3</v>
      </c>
      <c r="AJ483" s="37">
        <f t="shared" si="119"/>
        <v>74292.399999999994</v>
      </c>
      <c r="AK483" s="37">
        <f t="shared" si="119"/>
        <v>76247.5</v>
      </c>
      <c r="AL483" s="37">
        <f t="shared" si="119"/>
        <v>78202.600000000006</v>
      </c>
      <c r="AM483" s="37">
        <f t="shared" si="119"/>
        <v>80157.7</v>
      </c>
      <c r="AN483" s="37">
        <f t="shared" si="119"/>
        <v>82112.800000000003</v>
      </c>
      <c r="AO483" s="37">
        <f t="shared" si="119"/>
        <v>84067.9</v>
      </c>
      <c r="AP483" s="37">
        <f t="shared" si="119"/>
        <v>86023</v>
      </c>
      <c r="AQ483" s="37">
        <f t="shared" si="119"/>
        <v>87978.1</v>
      </c>
      <c r="AR483" s="37">
        <f t="shared" si="119"/>
        <v>89933.2</v>
      </c>
      <c r="AS483" s="37">
        <f t="shared" si="119"/>
        <v>91888.3</v>
      </c>
      <c r="AT483" s="37">
        <f t="shared" si="119"/>
        <v>93843.4</v>
      </c>
      <c r="AU483" s="37">
        <f t="shared" si="113"/>
        <v>95798.5</v>
      </c>
      <c r="AV483" s="37">
        <f t="shared" si="113"/>
        <v>97753.600000000006</v>
      </c>
      <c r="AW483" s="37">
        <f t="shared" si="113"/>
        <v>99708.7</v>
      </c>
    </row>
    <row r="484" spans="1:49" ht="13.2">
      <c r="A484" s="21">
        <v>462140</v>
      </c>
      <c r="B484" s="11" t="s">
        <v>46</v>
      </c>
      <c r="C484" s="34">
        <v>49812</v>
      </c>
      <c r="D484" s="38">
        <f t="shared" si="108"/>
        <v>4151</v>
      </c>
      <c r="E484" s="12">
        <v>12</v>
      </c>
      <c r="F484" s="13">
        <v>10</v>
      </c>
      <c r="G484" s="13">
        <v>15</v>
      </c>
      <c r="H484" s="35">
        <f t="shared" si="109"/>
        <v>2075.5</v>
      </c>
      <c r="I484" s="36">
        <f t="shared" si="110"/>
        <v>2767.3</v>
      </c>
      <c r="J484" s="37">
        <f t="shared" si="118"/>
        <v>4151</v>
      </c>
      <c r="K484" s="37">
        <f t="shared" si="118"/>
        <v>8302</v>
      </c>
      <c r="L484" s="37">
        <f t="shared" si="118"/>
        <v>12453</v>
      </c>
      <c r="M484" s="37">
        <f t="shared" si="118"/>
        <v>16604</v>
      </c>
      <c r="N484" s="37">
        <f t="shared" si="118"/>
        <v>20755</v>
      </c>
      <c r="O484" s="37">
        <f t="shared" si="118"/>
        <v>24906</v>
      </c>
      <c r="P484" s="37">
        <f t="shared" si="118"/>
        <v>29057</v>
      </c>
      <c r="Q484" s="37">
        <f t="shared" si="118"/>
        <v>33208</v>
      </c>
      <c r="R484" s="37">
        <f t="shared" si="118"/>
        <v>37359</v>
      </c>
      <c r="S484" s="37">
        <f t="shared" si="118"/>
        <v>49812</v>
      </c>
      <c r="T484" s="37">
        <f t="shared" si="118"/>
        <v>49812</v>
      </c>
      <c r="U484" s="37">
        <f t="shared" si="117"/>
        <v>49812</v>
      </c>
      <c r="V484" s="37">
        <f t="shared" si="117"/>
        <v>49812</v>
      </c>
      <c r="W484" s="37">
        <f t="shared" si="117"/>
        <v>49812</v>
      </c>
      <c r="X484" s="37">
        <f t="shared" si="117"/>
        <v>49812</v>
      </c>
      <c r="Y484" s="37">
        <f t="shared" si="117"/>
        <v>51887.5</v>
      </c>
      <c r="Z484" s="37">
        <f t="shared" si="116"/>
        <v>53963</v>
      </c>
      <c r="AA484" s="37">
        <f t="shared" si="116"/>
        <v>56038.5</v>
      </c>
      <c r="AB484" s="37">
        <f t="shared" si="116"/>
        <v>58114</v>
      </c>
      <c r="AC484" s="37">
        <f t="shared" si="115"/>
        <v>60189.5</v>
      </c>
      <c r="AD484" s="37">
        <f t="shared" si="115"/>
        <v>62265</v>
      </c>
      <c r="AE484" s="37">
        <f t="shared" si="115"/>
        <v>64340.5</v>
      </c>
      <c r="AF484" s="37">
        <f t="shared" si="115"/>
        <v>66416</v>
      </c>
      <c r="AG484" s="37">
        <f t="shared" si="115"/>
        <v>68491.5</v>
      </c>
      <c r="AH484" s="37">
        <f t="shared" si="115"/>
        <v>70567</v>
      </c>
      <c r="AI484" s="37">
        <f t="shared" si="115"/>
        <v>72642.5</v>
      </c>
      <c r="AJ484" s="37">
        <f t="shared" si="119"/>
        <v>74718</v>
      </c>
      <c r="AK484" s="37">
        <f t="shared" si="119"/>
        <v>76793.5</v>
      </c>
      <c r="AL484" s="37">
        <f t="shared" si="119"/>
        <v>78869</v>
      </c>
      <c r="AM484" s="37">
        <f t="shared" si="119"/>
        <v>80944.5</v>
      </c>
      <c r="AN484" s="37">
        <f t="shared" si="119"/>
        <v>83020</v>
      </c>
      <c r="AO484" s="37">
        <f t="shared" si="119"/>
        <v>85095.5</v>
      </c>
      <c r="AP484" s="37">
        <f t="shared" si="119"/>
        <v>87171</v>
      </c>
      <c r="AQ484" s="37">
        <f t="shared" si="119"/>
        <v>89246.5</v>
      </c>
      <c r="AR484" s="37">
        <f t="shared" si="119"/>
        <v>91322</v>
      </c>
      <c r="AS484" s="37">
        <f t="shared" si="119"/>
        <v>93397.5</v>
      </c>
      <c r="AT484" s="37">
        <f t="shared" si="119"/>
        <v>95473</v>
      </c>
      <c r="AU484" s="37">
        <f t="shared" si="113"/>
        <v>97548.5</v>
      </c>
      <c r="AV484" s="37">
        <f t="shared" si="113"/>
        <v>99624</v>
      </c>
      <c r="AW484" s="37">
        <f t="shared" si="113"/>
        <v>101699.5</v>
      </c>
    </row>
    <row r="485" spans="1:49" ht="13.2">
      <c r="A485" s="21">
        <v>462150</v>
      </c>
      <c r="B485" s="11" t="s">
        <v>45</v>
      </c>
      <c r="C485" s="34">
        <v>67099.199999999997</v>
      </c>
      <c r="D485" s="38">
        <f t="shared" si="108"/>
        <v>5591.6</v>
      </c>
      <c r="E485" s="12">
        <v>12</v>
      </c>
      <c r="F485" s="13">
        <v>10</v>
      </c>
      <c r="G485" s="13">
        <v>15</v>
      </c>
      <c r="H485" s="35">
        <f t="shared" si="109"/>
        <v>2795.8</v>
      </c>
      <c r="I485" s="36">
        <f t="shared" si="110"/>
        <v>3727.7</v>
      </c>
      <c r="J485" s="37">
        <f t="shared" si="118"/>
        <v>5591.6</v>
      </c>
      <c r="K485" s="37">
        <f t="shared" si="118"/>
        <v>11183.2</v>
      </c>
      <c r="L485" s="37">
        <f t="shared" si="118"/>
        <v>16774.8</v>
      </c>
      <c r="M485" s="37">
        <f t="shared" si="118"/>
        <v>22366.400000000001</v>
      </c>
      <c r="N485" s="37">
        <f t="shared" si="118"/>
        <v>27958</v>
      </c>
      <c r="O485" s="37">
        <f t="shared" si="118"/>
        <v>33549.599999999999</v>
      </c>
      <c r="P485" s="37">
        <f t="shared" si="118"/>
        <v>39141.199999999997</v>
      </c>
      <c r="Q485" s="37">
        <f t="shared" si="118"/>
        <v>44732.800000000003</v>
      </c>
      <c r="R485" s="37">
        <f t="shared" si="118"/>
        <v>50324.4</v>
      </c>
      <c r="S485" s="37">
        <f t="shared" si="118"/>
        <v>67099.199999999997</v>
      </c>
      <c r="T485" s="37">
        <f t="shared" si="118"/>
        <v>67099.199999999997</v>
      </c>
      <c r="U485" s="37">
        <f t="shared" si="117"/>
        <v>67099.199999999997</v>
      </c>
      <c r="V485" s="37">
        <f t="shared" si="117"/>
        <v>67099.199999999997</v>
      </c>
      <c r="W485" s="37">
        <f t="shared" si="117"/>
        <v>67099.199999999997</v>
      </c>
      <c r="X485" s="37">
        <f t="shared" si="117"/>
        <v>67099.199999999997</v>
      </c>
      <c r="Y485" s="37">
        <f t="shared" si="117"/>
        <v>69895</v>
      </c>
      <c r="Z485" s="37">
        <f t="shared" si="116"/>
        <v>72690.8</v>
      </c>
      <c r="AA485" s="37">
        <f t="shared" si="116"/>
        <v>75486.600000000006</v>
      </c>
      <c r="AB485" s="37">
        <f t="shared" si="116"/>
        <v>78282.399999999994</v>
      </c>
      <c r="AC485" s="37">
        <f t="shared" si="115"/>
        <v>81078.2</v>
      </c>
      <c r="AD485" s="37">
        <f t="shared" si="115"/>
        <v>83874</v>
      </c>
      <c r="AE485" s="37">
        <f t="shared" si="115"/>
        <v>86669.8</v>
      </c>
      <c r="AF485" s="37">
        <f t="shared" si="115"/>
        <v>89465.600000000006</v>
      </c>
      <c r="AG485" s="37">
        <f t="shared" si="115"/>
        <v>92261.4</v>
      </c>
      <c r="AH485" s="37">
        <f t="shared" si="115"/>
        <v>95057.2</v>
      </c>
      <c r="AI485" s="37">
        <f t="shared" si="115"/>
        <v>97853</v>
      </c>
      <c r="AJ485" s="37">
        <f t="shared" si="119"/>
        <v>100648.8</v>
      </c>
      <c r="AK485" s="37">
        <f t="shared" si="119"/>
        <v>103444.6</v>
      </c>
      <c r="AL485" s="37">
        <f t="shared" si="119"/>
        <v>106240.4</v>
      </c>
      <c r="AM485" s="37">
        <f t="shared" si="119"/>
        <v>109036.2</v>
      </c>
      <c r="AN485" s="37">
        <f t="shared" si="119"/>
        <v>111832</v>
      </c>
      <c r="AO485" s="37">
        <f t="shared" si="119"/>
        <v>114627.8</v>
      </c>
      <c r="AP485" s="37">
        <f t="shared" si="119"/>
        <v>117423.6</v>
      </c>
      <c r="AQ485" s="37">
        <f t="shared" si="119"/>
        <v>120219.4</v>
      </c>
      <c r="AR485" s="37">
        <f t="shared" si="119"/>
        <v>123015.2</v>
      </c>
      <c r="AS485" s="37">
        <f t="shared" si="119"/>
        <v>125811</v>
      </c>
      <c r="AT485" s="37">
        <f t="shared" si="119"/>
        <v>128606.8</v>
      </c>
      <c r="AU485" s="37">
        <f t="shared" si="119"/>
        <v>131402.6</v>
      </c>
      <c r="AV485" s="37">
        <f t="shared" si="119"/>
        <v>134198.39999999999</v>
      </c>
      <c r="AW485" s="37">
        <f t="shared" si="119"/>
        <v>136994.20000000001</v>
      </c>
    </row>
    <row r="486" spans="1:49" ht="13.2">
      <c r="A486" s="21">
        <v>462160</v>
      </c>
      <c r="B486" s="11" t="s">
        <v>44</v>
      </c>
      <c r="C486" s="34">
        <v>23632</v>
      </c>
      <c r="D486" s="38">
        <f t="shared" si="108"/>
        <v>4726.3999999999996</v>
      </c>
      <c r="E486" s="12">
        <v>5</v>
      </c>
      <c r="F486" s="13">
        <v>4</v>
      </c>
      <c r="G486" s="13">
        <v>6</v>
      </c>
      <c r="H486" s="35">
        <f t="shared" si="109"/>
        <v>2363.1999999999998</v>
      </c>
      <c r="I486" s="36">
        <f t="shared" si="110"/>
        <v>3150.9</v>
      </c>
      <c r="J486" s="37">
        <f t="shared" si="118"/>
        <v>4726.3999999999996</v>
      </c>
      <c r="K486" s="37">
        <f t="shared" si="118"/>
        <v>9452.7999999999993</v>
      </c>
      <c r="L486" s="37">
        <f t="shared" si="118"/>
        <v>14179.2</v>
      </c>
      <c r="M486" s="37">
        <f t="shared" si="118"/>
        <v>23632</v>
      </c>
      <c r="N486" s="37">
        <f t="shared" si="118"/>
        <v>23632</v>
      </c>
      <c r="O486" s="37">
        <f t="shared" si="118"/>
        <v>23632</v>
      </c>
      <c r="P486" s="37">
        <f t="shared" si="118"/>
        <v>25995.200000000001</v>
      </c>
      <c r="Q486" s="37">
        <f t="shared" si="118"/>
        <v>28358.400000000001</v>
      </c>
      <c r="R486" s="37">
        <f t="shared" si="118"/>
        <v>30721.599999999999</v>
      </c>
      <c r="S486" s="37">
        <f t="shared" si="118"/>
        <v>33084.800000000003</v>
      </c>
      <c r="T486" s="37">
        <f t="shared" si="118"/>
        <v>35448</v>
      </c>
      <c r="U486" s="37">
        <f t="shared" si="117"/>
        <v>37811.199999999997</v>
      </c>
      <c r="V486" s="37">
        <f t="shared" si="117"/>
        <v>40174.400000000001</v>
      </c>
      <c r="W486" s="37">
        <f t="shared" si="117"/>
        <v>42537.599999999999</v>
      </c>
      <c r="X486" s="37">
        <f t="shared" si="117"/>
        <v>44900.800000000003</v>
      </c>
      <c r="Y486" s="37">
        <f t="shared" si="117"/>
        <v>47264</v>
      </c>
      <c r="Z486" s="37">
        <f t="shared" si="116"/>
        <v>49627.199999999997</v>
      </c>
      <c r="AA486" s="37">
        <f t="shared" si="116"/>
        <v>51990.400000000001</v>
      </c>
      <c r="AB486" s="37">
        <f t="shared" si="116"/>
        <v>54353.599999999999</v>
      </c>
      <c r="AC486" s="37">
        <f t="shared" si="115"/>
        <v>56716.800000000003</v>
      </c>
      <c r="AD486" s="37">
        <f t="shared" si="115"/>
        <v>59080</v>
      </c>
      <c r="AE486" s="37">
        <f t="shared" si="115"/>
        <v>61443.199999999997</v>
      </c>
      <c r="AF486" s="37">
        <f t="shared" si="115"/>
        <v>63806.400000000001</v>
      </c>
      <c r="AG486" s="37">
        <f t="shared" si="115"/>
        <v>66169.600000000006</v>
      </c>
      <c r="AH486" s="37">
        <f t="shared" si="115"/>
        <v>68532.800000000003</v>
      </c>
      <c r="AI486" s="37">
        <f t="shared" si="115"/>
        <v>70896</v>
      </c>
      <c r="AJ486" s="37">
        <f t="shared" si="119"/>
        <v>73259.199999999997</v>
      </c>
      <c r="AK486" s="37">
        <f t="shared" si="119"/>
        <v>75622.399999999994</v>
      </c>
      <c r="AL486" s="37">
        <f t="shared" si="119"/>
        <v>77985.600000000006</v>
      </c>
      <c r="AM486" s="37">
        <f t="shared" si="119"/>
        <v>80348.800000000003</v>
      </c>
      <c r="AN486" s="37">
        <f t="shared" si="119"/>
        <v>82712</v>
      </c>
      <c r="AO486" s="37">
        <f t="shared" si="119"/>
        <v>85075.199999999997</v>
      </c>
      <c r="AP486" s="37">
        <f t="shared" si="119"/>
        <v>87438.399999999994</v>
      </c>
      <c r="AQ486" s="37">
        <f t="shared" si="119"/>
        <v>89801.600000000006</v>
      </c>
      <c r="AR486" s="37">
        <f t="shared" si="119"/>
        <v>92164.800000000003</v>
      </c>
      <c r="AS486" s="37">
        <f t="shared" si="119"/>
        <v>94528</v>
      </c>
      <c r="AT486" s="37">
        <f t="shared" si="119"/>
        <v>96891.199999999997</v>
      </c>
      <c r="AU486" s="37">
        <f t="shared" si="119"/>
        <v>99254.399999999994</v>
      </c>
      <c r="AV486" s="37">
        <f t="shared" si="119"/>
        <v>101617.60000000001</v>
      </c>
      <c r="AW486" s="37">
        <f t="shared" si="119"/>
        <v>103980.8</v>
      </c>
    </row>
    <row r="487" spans="1:49" ht="13.2">
      <c r="A487" s="21">
        <v>462170</v>
      </c>
      <c r="B487" s="11" t="s">
        <v>43</v>
      </c>
      <c r="C487" s="34">
        <v>62606.6</v>
      </c>
      <c r="D487" s="38">
        <f t="shared" si="108"/>
        <v>4471.8999999999996</v>
      </c>
      <c r="E487" s="12">
        <v>14</v>
      </c>
      <c r="F487" s="13">
        <v>12</v>
      </c>
      <c r="G487" s="13">
        <v>17</v>
      </c>
      <c r="H487" s="35">
        <f t="shared" si="109"/>
        <v>2236</v>
      </c>
      <c r="I487" s="36">
        <f t="shared" si="110"/>
        <v>2981.3</v>
      </c>
      <c r="J487" s="37">
        <f t="shared" si="118"/>
        <v>4471.8999999999996</v>
      </c>
      <c r="K487" s="37">
        <f t="shared" si="118"/>
        <v>8943.7999999999993</v>
      </c>
      <c r="L487" s="37">
        <f t="shared" si="118"/>
        <v>13415.7</v>
      </c>
      <c r="M487" s="37">
        <f t="shared" si="118"/>
        <v>17887.599999999999</v>
      </c>
      <c r="N487" s="37">
        <f t="shared" si="118"/>
        <v>22359.5</v>
      </c>
      <c r="O487" s="37">
        <f t="shared" si="118"/>
        <v>26831.4</v>
      </c>
      <c r="P487" s="37">
        <f t="shared" si="118"/>
        <v>31303.3</v>
      </c>
      <c r="Q487" s="37">
        <f t="shared" si="118"/>
        <v>35775.199999999997</v>
      </c>
      <c r="R487" s="37">
        <f t="shared" si="118"/>
        <v>40247.1</v>
      </c>
      <c r="S487" s="37">
        <f t="shared" si="118"/>
        <v>44719</v>
      </c>
      <c r="T487" s="37">
        <f t="shared" si="118"/>
        <v>49190.9</v>
      </c>
      <c r="U487" s="37">
        <f t="shared" si="117"/>
        <v>62606.6</v>
      </c>
      <c r="V487" s="37">
        <f t="shared" si="117"/>
        <v>62606.6</v>
      </c>
      <c r="W487" s="37">
        <f t="shared" si="117"/>
        <v>62606.6</v>
      </c>
      <c r="X487" s="37">
        <f t="shared" si="117"/>
        <v>62606.6</v>
      </c>
      <c r="Y487" s="37">
        <f t="shared" si="117"/>
        <v>62606.6</v>
      </c>
      <c r="Z487" s="37">
        <f t="shared" si="116"/>
        <v>62606.6</v>
      </c>
      <c r="AA487" s="37">
        <f t="shared" si="116"/>
        <v>64842.6</v>
      </c>
      <c r="AB487" s="37">
        <f t="shared" si="116"/>
        <v>67078.600000000006</v>
      </c>
      <c r="AC487" s="37">
        <f t="shared" si="115"/>
        <v>69314.600000000006</v>
      </c>
      <c r="AD487" s="37">
        <f t="shared" si="115"/>
        <v>71550.600000000006</v>
      </c>
      <c r="AE487" s="37">
        <f t="shared" si="115"/>
        <v>73786.600000000006</v>
      </c>
      <c r="AF487" s="37">
        <f t="shared" si="115"/>
        <v>76022.600000000006</v>
      </c>
      <c r="AG487" s="37">
        <f t="shared" si="115"/>
        <v>78258.600000000006</v>
      </c>
      <c r="AH487" s="37">
        <f t="shared" si="115"/>
        <v>80494.600000000006</v>
      </c>
      <c r="AI487" s="37">
        <f t="shared" si="115"/>
        <v>82730.600000000006</v>
      </c>
      <c r="AJ487" s="37">
        <f t="shared" si="119"/>
        <v>84966.6</v>
      </c>
      <c r="AK487" s="37">
        <f t="shared" si="119"/>
        <v>87202.6</v>
      </c>
      <c r="AL487" s="37">
        <f t="shared" si="119"/>
        <v>89438.6</v>
      </c>
      <c r="AM487" s="37">
        <f t="shared" si="119"/>
        <v>91674.6</v>
      </c>
      <c r="AN487" s="37">
        <f t="shared" si="119"/>
        <v>93910.6</v>
      </c>
      <c r="AO487" s="37">
        <f t="shared" si="119"/>
        <v>96146.6</v>
      </c>
      <c r="AP487" s="37">
        <f t="shared" si="119"/>
        <v>98382.6</v>
      </c>
      <c r="AQ487" s="37">
        <f t="shared" si="119"/>
        <v>100618.6</v>
      </c>
      <c r="AR487" s="37">
        <f t="shared" si="119"/>
        <v>102854.6</v>
      </c>
      <c r="AS487" s="37">
        <f t="shared" si="119"/>
        <v>105090.6</v>
      </c>
      <c r="AT487" s="37">
        <f t="shared" si="119"/>
        <v>107326.6</v>
      </c>
      <c r="AU487" s="37">
        <f t="shared" si="119"/>
        <v>109562.6</v>
      </c>
      <c r="AV487" s="37">
        <f t="shared" si="119"/>
        <v>111798.6</v>
      </c>
      <c r="AW487" s="37">
        <f t="shared" si="119"/>
        <v>114034.6</v>
      </c>
    </row>
    <row r="488" spans="1:49" ht="13.2">
      <c r="A488" s="21">
        <v>462180</v>
      </c>
      <c r="B488" s="11" t="s">
        <v>42</v>
      </c>
      <c r="C488" s="34">
        <v>36117.599999999999</v>
      </c>
      <c r="D488" s="38">
        <f t="shared" si="108"/>
        <v>4514.7</v>
      </c>
      <c r="E488" s="12">
        <v>8</v>
      </c>
      <c r="F488" s="13">
        <v>7</v>
      </c>
      <c r="G488" s="13">
        <v>10</v>
      </c>
      <c r="H488" s="35">
        <f t="shared" si="109"/>
        <v>2257.4</v>
      </c>
      <c r="I488" s="36">
        <f t="shared" si="110"/>
        <v>3009.8</v>
      </c>
      <c r="J488" s="37">
        <f t="shared" si="118"/>
        <v>4514.7</v>
      </c>
      <c r="K488" s="37">
        <f t="shared" si="118"/>
        <v>9029.4</v>
      </c>
      <c r="L488" s="37">
        <f t="shared" si="118"/>
        <v>13544.1</v>
      </c>
      <c r="M488" s="37">
        <f t="shared" si="118"/>
        <v>18058.8</v>
      </c>
      <c r="N488" s="37">
        <f t="shared" si="118"/>
        <v>22573.5</v>
      </c>
      <c r="O488" s="37">
        <f t="shared" si="118"/>
        <v>27088.2</v>
      </c>
      <c r="P488" s="37">
        <f t="shared" si="118"/>
        <v>36117.599999999999</v>
      </c>
      <c r="Q488" s="37">
        <f t="shared" si="118"/>
        <v>36117.599999999999</v>
      </c>
      <c r="R488" s="37">
        <f t="shared" si="118"/>
        <v>36117.599999999999</v>
      </c>
      <c r="S488" s="37">
        <f t="shared" si="118"/>
        <v>36117.599999999999</v>
      </c>
      <c r="T488" s="37">
        <f t="shared" si="118"/>
        <v>38375</v>
      </c>
      <c r="U488" s="37">
        <f t="shared" si="117"/>
        <v>40632.400000000001</v>
      </c>
      <c r="V488" s="37">
        <f t="shared" si="117"/>
        <v>42889.8</v>
      </c>
      <c r="W488" s="37">
        <f t="shared" si="117"/>
        <v>45147.199999999997</v>
      </c>
      <c r="X488" s="37">
        <f t="shared" si="117"/>
        <v>47404.6</v>
      </c>
      <c r="Y488" s="37">
        <f t="shared" si="117"/>
        <v>49662</v>
      </c>
      <c r="Z488" s="37">
        <f t="shared" si="116"/>
        <v>51919.4</v>
      </c>
      <c r="AA488" s="37">
        <f t="shared" si="116"/>
        <v>54176.800000000003</v>
      </c>
      <c r="AB488" s="37">
        <f t="shared" si="116"/>
        <v>56434.2</v>
      </c>
      <c r="AC488" s="37">
        <f t="shared" si="115"/>
        <v>58691.6</v>
      </c>
      <c r="AD488" s="37">
        <f t="shared" si="115"/>
        <v>60949</v>
      </c>
      <c r="AE488" s="37">
        <f t="shared" si="115"/>
        <v>63206.400000000001</v>
      </c>
      <c r="AF488" s="37">
        <f t="shared" si="115"/>
        <v>65463.8</v>
      </c>
      <c r="AG488" s="37">
        <f t="shared" si="115"/>
        <v>67721.2</v>
      </c>
      <c r="AH488" s="37">
        <f t="shared" si="115"/>
        <v>69978.600000000006</v>
      </c>
      <c r="AI488" s="37">
        <f t="shared" si="115"/>
        <v>72236</v>
      </c>
      <c r="AJ488" s="37">
        <f t="shared" si="119"/>
        <v>74493.399999999994</v>
      </c>
      <c r="AK488" s="37">
        <f t="shared" si="119"/>
        <v>76750.8</v>
      </c>
      <c r="AL488" s="37">
        <f t="shared" si="119"/>
        <v>79008.2</v>
      </c>
      <c r="AM488" s="37">
        <f t="shared" si="119"/>
        <v>81265.600000000006</v>
      </c>
      <c r="AN488" s="37">
        <f t="shared" si="119"/>
        <v>83523</v>
      </c>
      <c r="AO488" s="37">
        <f t="shared" si="119"/>
        <v>85780.4</v>
      </c>
      <c r="AP488" s="37">
        <f t="shared" si="119"/>
        <v>88037.8</v>
      </c>
      <c r="AQ488" s="37">
        <f t="shared" si="119"/>
        <v>90295.2</v>
      </c>
      <c r="AR488" s="37">
        <f t="shared" si="119"/>
        <v>92552.6</v>
      </c>
      <c r="AS488" s="37">
        <f t="shared" si="119"/>
        <v>94810</v>
      </c>
      <c r="AT488" s="37">
        <f t="shared" si="119"/>
        <v>97067.4</v>
      </c>
      <c r="AU488" s="37">
        <f t="shared" si="119"/>
        <v>99324.800000000003</v>
      </c>
      <c r="AV488" s="37">
        <f t="shared" si="119"/>
        <v>101582.2</v>
      </c>
      <c r="AW488" s="37">
        <f t="shared" si="119"/>
        <v>103839.6</v>
      </c>
    </row>
    <row r="489" spans="1:49" ht="13.2">
      <c r="A489" s="21">
        <v>462190</v>
      </c>
      <c r="B489" s="11" t="s">
        <v>41</v>
      </c>
      <c r="C489" s="34">
        <v>40031.199999999997</v>
      </c>
      <c r="D489" s="38">
        <f t="shared" si="108"/>
        <v>5003.8999999999996</v>
      </c>
      <c r="E489" s="12">
        <v>8</v>
      </c>
      <c r="F489" s="13">
        <v>7</v>
      </c>
      <c r="G489" s="13">
        <v>10</v>
      </c>
      <c r="H489" s="35">
        <f t="shared" si="109"/>
        <v>2502</v>
      </c>
      <c r="I489" s="36">
        <f t="shared" si="110"/>
        <v>3335.9</v>
      </c>
      <c r="J489" s="37">
        <f t="shared" si="118"/>
        <v>5003.8999999999996</v>
      </c>
      <c r="K489" s="37">
        <f t="shared" si="118"/>
        <v>10007.799999999999</v>
      </c>
      <c r="L489" s="37">
        <f t="shared" ref="L489:AA508" si="120">IF(L$7&lt;$F489,$D489*L$7,IF(L$7&gt;$G489,$C489+(L$7-$G489)*$H489,$C489))</f>
        <v>15011.7</v>
      </c>
      <c r="M489" s="37">
        <f t="shared" si="120"/>
        <v>20015.599999999999</v>
      </c>
      <c r="N489" s="37">
        <f t="shared" si="120"/>
        <v>25019.5</v>
      </c>
      <c r="O489" s="37">
        <f t="shared" si="120"/>
        <v>30023.4</v>
      </c>
      <c r="P489" s="37">
        <f t="shared" si="120"/>
        <v>40031.199999999997</v>
      </c>
      <c r="Q489" s="37">
        <f t="shared" si="120"/>
        <v>40031.199999999997</v>
      </c>
      <c r="R489" s="37">
        <f t="shared" si="120"/>
        <v>40031.199999999997</v>
      </c>
      <c r="S489" s="37">
        <f t="shared" si="120"/>
        <v>40031.199999999997</v>
      </c>
      <c r="T489" s="37">
        <f t="shared" si="120"/>
        <v>42533.2</v>
      </c>
      <c r="U489" s="37">
        <f t="shared" si="117"/>
        <v>45035.199999999997</v>
      </c>
      <c r="V489" s="37">
        <f t="shared" si="117"/>
        <v>47537.2</v>
      </c>
      <c r="W489" s="37">
        <f t="shared" si="117"/>
        <v>50039.199999999997</v>
      </c>
      <c r="X489" s="37">
        <f t="shared" si="117"/>
        <v>52541.2</v>
      </c>
      <c r="Y489" s="37">
        <f t="shared" si="117"/>
        <v>55043.199999999997</v>
      </c>
      <c r="Z489" s="37">
        <f t="shared" si="116"/>
        <v>57545.2</v>
      </c>
      <c r="AA489" s="37">
        <f t="shared" si="116"/>
        <v>60047.199999999997</v>
      </c>
      <c r="AB489" s="37">
        <f t="shared" si="116"/>
        <v>62549.2</v>
      </c>
      <c r="AC489" s="37">
        <f t="shared" si="115"/>
        <v>65051.199999999997</v>
      </c>
      <c r="AD489" s="37">
        <f t="shared" si="115"/>
        <v>67553.2</v>
      </c>
      <c r="AE489" s="37">
        <f t="shared" si="115"/>
        <v>70055.199999999997</v>
      </c>
      <c r="AF489" s="37">
        <f t="shared" si="115"/>
        <v>72557.2</v>
      </c>
      <c r="AG489" s="37">
        <f t="shared" si="115"/>
        <v>75059.199999999997</v>
      </c>
      <c r="AH489" s="37">
        <f t="shared" si="115"/>
        <v>77561.2</v>
      </c>
      <c r="AI489" s="37">
        <f t="shared" si="115"/>
        <v>80063.199999999997</v>
      </c>
      <c r="AJ489" s="37">
        <f t="shared" si="119"/>
        <v>82565.2</v>
      </c>
      <c r="AK489" s="37">
        <f t="shared" si="119"/>
        <v>85067.199999999997</v>
      </c>
      <c r="AL489" s="37">
        <f t="shared" si="119"/>
        <v>87569.2</v>
      </c>
      <c r="AM489" s="37">
        <f t="shared" si="119"/>
        <v>90071.2</v>
      </c>
      <c r="AN489" s="37">
        <f t="shared" si="119"/>
        <v>92573.2</v>
      </c>
      <c r="AO489" s="37">
        <f t="shared" si="119"/>
        <v>95075.199999999997</v>
      </c>
      <c r="AP489" s="37">
        <f t="shared" si="119"/>
        <v>97577.2</v>
      </c>
      <c r="AQ489" s="37">
        <f t="shared" si="119"/>
        <v>100079.2</v>
      </c>
      <c r="AR489" s="37">
        <f t="shared" si="119"/>
        <v>102581.2</v>
      </c>
      <c r="AS489" s="37">
        <f t="shared" si="119"/>
        <v>105083.2</v>
      </c>
      <c r="AT489" s="37">
        <f t="shared" si="119"/>
        <v>107585.2</v>
      </c>
      <c r="AU489" s="37">
        <f t="shared" si="119"/>
        <v>110087.2</v>
      </c>
      <c r="AV489" s="37">
        <f t="shared" si="119"/>
        <v>112589.2</v>
      </c>
      <c r="AW489" s="37">
        <f t="shared" si="119"/>
        <v>115091.2</v>
      </c>
    </row>
    <row r="490" spans="1:49" ht="24">
      <c r="A490" s="21">
        <v>462200</v>
      </c>
      <c r="B490" s="11" t="s">
        <v>40</v>
      </c>
      <c r="C490" s="34">
        <v>52807</v>
      </c>
      <c r="D490" s="38">
        <f t="shared" si="108"/>
        <v>5280.7</v>
      </c>
      <c r="E490" s="12">
        <v>10</v>
      </c>
      <c r="F490" s="13">
        <v>8</v>
      </c>
      <c r="G490" s="13">
        <v>12</v>
      </c>
      <c r="H490" s="35">
        <f t="shared" si="109"/>
        <v>2640.4</v>
      </c>
      <c r="I490" s="36">
        <f t="shared" si="110"/>
        <v>3520.5</v>
      </c>
      <c r="J490" s="37">
        <f t="shared" ref="J490:R529" si="121">IF(J$7&lt;$F490,$D490*J$7,IF(J$7&gt;$G490,$C490+(J$7-$G490)*$H490,$C490))</f>
        <v>5280.7</v>
      </c>
      <c r="K490" s="37">
        <f t="shared" si="121"/>
        <v>10561.4</v>
      </c>
      <c r="L490" s="37">
        <f t="shared" si="120"/>
        <v>15842.1</v>
      </c>
      <c r="M490" s="37">
        <f t="shared" si="120"/>
        <v>21122.799999999999</v>
      </c>
      <c r="N490" s="37">
        <f t="shared" si="120"/>
        <v>26403.5</v>
      </c>
      <c r="O490" s="37">
        <f t="shared" si="120"/>
        <v>31684.2</v>
      </c>
      <c r="P490" s="37">
        <f t="shared" si="120"/>
        <v>36964.9</v>
      </c>
      <c r="Q490" s="37">
        <f t="shared" si="120"/>
        <v>52807</v>
      </c>
      <c r="R490" s="37">
        <f t="shared" si="120"/>
        <v>52807</v>
      </c>
      <c r="S490" s="37">
        <f t="shared" si="120"/>
        <v>52807</v>
      </c>
      <c r="T490" s="37">
        <f t="shared" si="120"/>
        <v>52807</v>
      </c>
      <c r="U490" s="37">
        <f t="shared" si="117"/>
        <v>52807</v>
      </c>
      <c r="V490" s="37">
        <f t="shared" si="117"/>
        <v>55447.4</v>
      </c>
      <c r="W490" s="37">
        <f t="shared" si="117"/>
        <v>58087.8</v>
      </c>
      <c r="X490" s="37">
        <f t="shared" si="117"/>
        <v>60728.2</v>
      </c>
      <c r="Y490" s="37">
        <f t="shared" si="117"/>
        <v>63368.6</v>
      </c>
      <c r="Z490" s="37">
        <f t="shared" si="116"/>
        <v>66009</v>
      </c>
      <c r="AA490" s="37">
        <f t="shared" si="116"/>
        <v>68649.399999999994</v>
      </c>
      <c r="AB490" s="37">
        <f t="shared" si="116"/>
        <v>71289.8</v>
      </c>
      <c r="AC490" s="37">
        <f t="shared" si="115"/>
        <v>73930.2</v>
      </c>
      <c r="AD490" s="37">
        <f t="shared" si="115"/>
        <v>76570.600000000006</v>
      </c>
      <c r="AE490" s="37">
        <f t="shared" si="115"/>
        <v>79211</v>
      </c>
      <c r="AF490" s="37">
        <f t="shared" si="115"/>
        <v>81851.399999999994</v>
      </c>
      <c r="AG490" s="37">
        <f t="shared" si="115"/>
        <v>84491.8</v>
      </c>
      <c r="AH490" s="37">
        <f t="shared" si="115"/>
        <v>87132.2</v>
      </c>
      <c r="AI490" s="37">
        <f t="shared" si="115"/>
        <v>89772.6</v>
      </c>
      <c r="AJ490" s="37">
        <f t="shared" si="119"/>
        <v>92413</v>
      </c>
      <c r="AK490" s="37">
        <f t="shared" si="119"/>
        <v>95053.4</v>
      </c>
      <c r="AL490" s="37">
        <f t="shared" si="119"/>
        <v>97693.8</v>
      </c>
      <c r="AM490" s="37">
        <f t="shared" si="119"/>
        <v>100334.2</v>
      </c>
      <c r="AN490" s="37">
        <f t="shared" si="119"/>
        <v>102974.6</v>
      </c>
      <c r="AO490" s="37">
        <f t="shared" si="119"/>
        <v>105615</v>
      </c>
      <c r="AP490" s="37">
        <f t="shared" si="119"/>
        <v>108255.4</v>
      </c>
      <c r="AQ490" s="37">
        <f t="shared" si="119"/>
        <v>110895.8</v>
      </c>
      <c r="AR490" s="37">
        <f t="shared" si="119"/>
        <v>113536.2</v>
      </c>
      <c r="AS490" s="37">
        <f t="shared" si="119"/>
        <v>116176.6</v>
      </c>
      <c r="AT490" s="37">
        <f t="shared" si="119"/>
        <v>118817</v>
      </c>
      <c r="AU490" s="37">
        <f t="shared" si="119"/>
        <v>121457.4</v>
      </c>
      <c r="AV490" s="37">
        <f t="shared" si="119"/>
        <v>124097.8</v>
      </c>
      <c r="AW490" s="37">
        <f t="shared" si="119"/>
        <v>126738.2</v>
      </c>
    </row>
    <row r="491" spans="1:49" ht="13.2">
      <c r="A491" s="21">
        <v>462210</v>
      </c>
      <c r="B491" s="11" t="s">
        <v>39</v>
      </c>
      <c r="C491" s="34">
        <v>30583.200000000001</v>
      </c>
      <c r="D491" s="38">
        <f t="shared" si="108"/>
        <v>5097.2</v>
      </c>
      <c r="E491" s="12">
        <v>6</v>
      </c>
      <c r="F491" s="13">
        <v>5</v>
      </c>
      <c r="G491" s="13">
        <v>8</v>
      </c>
      <c r="H491" s="35">
        <f t="shared" si="109"/>
        <v>2548.6</v>
      </c>
      <c r="I491" s="36">
        <f t="shared" si="110"/>
        <v>3398.1</v>
      </c>
      <c r="J491" s="37">
        <f t="shared" si="121"/>
        <v>5097.2</v>
      </c>
      <c r="K491" s="37">
        <f t="shared" si="121"/>
        <v>10194.4</v>
      </c>
      <c r="L491" s="37">
        <f t="shared" si="120"/>
        <v>15291.6</v>
      </c>
      <c r="M491" s="37">
        <f t="shared" si="120"/>
        <v>20388.8</v>
      </c>
      <c r="N491" s="37">
        <f t="shared" si="120"/>
        <v>30583.200000000001</v>
      </c>
      <c r="O491" s="37">
        <f t="shared" si="120"/>
        <v>30583.200000000001</v>
      </c>
      <c r="P491" s="37">
        <f t="shared" si="120"/>
        <v>30583.200000000001</v>
      </c>
      <c r="Q491" s="37">
        <f t="shared" si="120"/>
        <v>30583.200000000001</v>
      </c>
      <c r="R491" s="37">
        <f t="shared" si="120"/>
        <v>33131.800000000003</v>
      </c>
      <c r="S491" s="37">
        <f t="shared" si="120"/>
        <v>35680.400000000001</v>
      </c>
      <c r="T491" s="37">
        <f t="shared" si="120"/>
        <v>38229</v>
      </c>
      <c r="U491" s="37">
        <f t="shared" si="117"/>
        <v>40777.599999999999</v>
      </c>
      <c r="V491" s="37">
        <f t="shared" si="117"/>
        <v>43326.2</v>
      </c>
      <c r="W491" s="37">
        <f t="shared" si="117"/>
        <v>45874.8</v>
      </c>
      <c r="X491" s="37">
        <f t="shared" si="117"/>
        <v>48423.4</v>
      </c>
      <c r="Y491" s="37">
        <f t="shared" si="117"/>
        <v>50972</v>
      </c>
      <c r="Z491" s="37">
        <f t="shared" si="116"/>
        <v>53520.6</v>
      </c>
      <c r="AA491" s="37">
        <f t="shared" si="116"/>
        <v>56069.2</v>
      </c>
      <c r="AB491" s="37">
        <f t="shared" si="116"/>
        <v>58617.8</v>
      </c>
      <c r="AC491" s="37">
        <f t="shared" si="115"/>
        <v>61166.400000000001</v>
      </c>
      <c r="AD491" s="37">
        <f t="shared" si="115"/>
        <v>63715</v>
      </c>
      <c r="AE491" s="37">
        <f t="shared" si="115"/>
        <v>66263.600000000006</v>
      </c>
      <c r="AF491" s="37">
        <f t="shared" si="115"/>
        <v>68812.2</v>
      </c>
      <c r="AG491" s="37">
        <f t="shared" si="115"/>
        <v>71360.800000000003</v>
      </c>
      <c r="AH491" s="37">
        <f t="shared" si="115"/>
        <v>73909.399999999994</v>
      </c>
      <c r="AI491" s="37">
        <f t="shared" si="115"/>
        <v>76458</v>
      </c>
      <c r="AJ491" s="37">
        <f t="shared" si="119"/>
        <v>79006.600000000006</v>
      </c>
      <c r="AK491" s="37">
        <f t="shared" si="119"/>
        <v>81555.199999999997</v>
      </c>
      <c r="AL491" s="37">
        <f t="shared" si="119"/>
        <v>84103.8</v>
      </c>
      <c r="AM491" s="37">
        <f t="shared" si="119"/>
        <v>86652.4</v>
      </c>
      <c r="AN491" s="37">
        <f t="shared" si="119"/>
        <v>89201</v>
      </c>
      <c r="AO491" s="37">
        <f t="shared" si="119"/>
        <v>91749.6</v>
      </c>
      <c r="AP491" s="37">
        <f t="shared" si="119"/>
        <v>94298.2</v>
      </c>
      <c r="AQ491" s="37">
        <f t="shared" si="119"/>
        <v>96846.8</v>
      </c>
      <c r="AR491" s="37">
        <f t="shared" si="119"/>
        <v>99395.4</v>
      </c>
      <c r="AS491" s="37">
        <f t="shared" si="119"/>
        <v>101944</v>
      </c>
      <c r="AT491" s="37">
        <f t="shared" si="119"/>
        <v>104492.6</v>
      </c>
      <c r="AU491" s="37">
        <f t="shared" si="119"/>
        <v>107041.2</v>
      </c>
      <c r="AV491" s="37">
        <f t="shared" si="119"/>
        <v>109589.8</v>
      </c>
      <c r="AW491" s="37">
        <f t="shared" si="119"/>
        <v>112138.4</v>
      </c>
    </row>
    <row r="492" spans="1:49" ht="13.2">
      <c r="A492" s="21">
        <v>462220</v>
      </c>
      <c r="B492" s="11" t="s">
        <v>38</v>
      </c>
      <c r="C492" s="34">
        <v>43153.599999999999</v>
      </c>
      <c r="D492" s="38">
        <f t="shared" si="108"/>
        <v>5394.2</v>
      </c>
      <c r="E492" s="12">
        <v>8</v>
      </c>
      <c r="F492" s="13">
        <v>7</v>
      </c>
      <c r="G492" s="13">
        <v>10</v>
      </c>
      <c r="H492" s="35">
        <f t="shared" si="109"/>
        <v>2697.1</v>
      </c>
      <c r="I492" s="36">
        <f t="shared" si="110"/>
        <v>3596.1</v>
      </c>
      <c r="J492" s="37">
        <f t="shared" si="121"/>
        <v>5394.2</v>
      </c>
      <c r="K492" s="37">
        <f t="shared" si="121"/>
        <v>10788.4</v>
      </c>
      <c r="L492" s="37">
        <f t="shared" si="120"/>
        <v>16182.6</v>
      </c>
      <c r="M492" s="37">
        <f t="shared" si="120"/>
        <v>21576.799999999999</v>
      </c>
      <c r="N492" s="37">
        <f t="shared" si="120"/>
        <v>26971</v>
      </c>
      <c r="O492" s="37">
        <f t="shared" si="120"/>
        <v>32365.200000000001</v>
      </c>
      <c r="P492" s="37">
        <f t="shared" si="120"/>
        <v>43153.599999999999</v>
      </c>
      <c r="Q492" s="37">
        <f t="shared" si="120"/>
        <v>43153.599999999999</v>
      </c>
      <c r="R492" s="37">
        <f t="shared" si="120"/>
        <v>43153.599999999999</v>
      </c>
      <c r="S492" s="37">
        <f t="shared" si="120"/>
        <v>43153.599999999999</v>
      </c>
      <c r="T492" s="37">
        <f t="shared" si="120"/>
        <v>45850.7</v>
      </c>
      <c r="U492" s="37">
        <f t="shared" si="117"/>
        <v>48547.8</v>
      </c>
      <c r="V492" s="37">
        <f t="shared" si="117"/>
        <v>51244.9</v>
      </c>
      <c r="W492" s="37">
        <f t="shared" si="117"/>
        <v>53942</v>
      </c>
      <c r="X492" s="37">
        <f t="shared" si="117"/>
        <v>56639.1</v>
      </c>
      <c r="Y492" s="37">
        <f t="shared" si="117"/>
        <v>59336.2</v>
      </c>
      <c r="Z492" s="37">
        <f t="shared" si="116"/>
        <v>62033.3</v>
      </c>
      <c r="AA492" s="37">
        <f t="shared" si="116"/>
        <v>64730.400000000001</v>
      </c>
      <c r="AB492" s="37">
        <f t="shared" si="116"/>
        <v>67427.5</v>
      </c>
      <c r="AC492" s="37">
        <f t="shared" si="116"/>
        <v>70124.600000000006</v>
      </c>
      <c r="AD492" s="37">
        <f t="shared" si="116"/>
        <v>72821.7</v>
      </c>
      <c r="AE492" s="37">
        <f t="shared" si="116"/>
        <v>75518.8</v>
      </c>
      <c r="AF492" s="37">
        <f t="shared" si="116"/>
        <v>78215.899999999994</v>
      </c>
      <c r="AG492" s="37">
        <f t="shared" si="116"/>
        <v>80913</v>
      </c>
      <c r="AH492" s="37">
        <f t="shared" si="116"/>
        <v>83610.100000000006</v>
      </c>
      <c r="AI492" s="37">
        <f t="shared" si="116"/>
        <v>86307.199999999997</v>
      </c>
      <c r="AJ492" s="37">
        <f t="shared" si="119"/>
        <v>89004.3</v>
      </c>
      <c r="AK492" s="37">
        <f t="shared" si="119"/>
        <v>91701.4</v>
      </c>
      <c r="AL492" s="37">
        <f t="shared" si="119"/>
        <v>94398.5</v>
      </c>
      <c r="AM492" s="37">
        <f t="shared" si="119"/>
        <v>97095.6</v>
      </c>
      <c r="AN492" s="37">
        <f t="shared" si="119"/>
        <v>99792.7</v>
      </c>
      <c r="AO492" s="37">
        <f t="shared" si="119"/>
        <v>102489.8</v>
      </c>
      <c r="AP492" s="37">
        <f t="shared" si="119"/>
        <v>105186.9</v>
      </c>
      <c r="AQ492" s="37">
        <f t="shared" si="119"/>
        <v>107884</v>
      </c>
      <c r="AR492" s="37">
        <f t="shared" si="119"/>
        <v>110581.1</v>
      </c>
      <c r="AS492" s="37">
        <f t="shared" si="119"/>
        <v>113278.2</v>
      </c>
      <c r="AT492" s="37">
        <f t="shared" si="119"/>
        <v>115975.3</v>
      </c>
      <c r="AU492" s="37">
        <f t="shared" si="119"/>
        <v>118672.4</v>
      </c>
      <c r="AV492" s="37">
        <f t="shared" si="119"/>
        <v>121369.5</v>
      </c>
      <c r="AW492" s="37">
        <f t="shared" si="119"/>
        <v>124066.6</v>
      </c>
    </row>
    <row r="493" spans="1:49" ht="24">
      <c r="A493" s="21">
        <v>462230</v>
      </c>
      <c r="B493" s="11" t="s">
        <v>37</v>
      </c>
      <c r="C493" s="34">
        <v>31124</v>
      </c>
      <c r="D493" s="38">
        <f t="shared" si="108"/>
        <v>3890.5</v>
      </c>
      <c r="E493" s="12">
        <v>8</v>
      </c>
      <c r="F493" s="13">
        <v>7</v>
      </c>
      <c r="G493" s="13">
        <v>10</v>
      </c>
      <c r="H493" s="35">
        <f t="shared" si="109"/>
        <v>1945.3</v>
      </c>
      <c r="I493" s="36">
        <f t="shared" si="110"/>
        <v>2593.6999999999998</v>
      </c>
      <c r="J493" s="37">
        <f t="shared" si="121"/>
        <v>3890.5</v>
      </c>
      <c r="K493" s="37">
        <f t="shared" si="121"/>
        <v>7781</v>
      </c>
      <c r="L493" s="37">
        <f t="shared" si="120"/>
        <v>11671.5</v>
      </c>
      <c r="M493" s="37">
        <f t="shared" si="120"/>
        <v>15562</v>
      </c>
      <c r="N493" s="37">
        <f t="shared" si="120"/>
        <v>19452.5</v>
      </c>
      <c r="O493" s="37">
        <f t="shared" si="120"/>
        <v>23343</v>
      </c>
      <c r="P493" s="37">
        <f t="shared" si="120"/>
        <v>31124</v>
      </c>
      <c r="Q493" s="37">
        <f t="shared" si="120"/>
        <v>31124</v>
      </c>
      <c r="R493" s="37">
        <f t="shared" si="120"/>
        <v>31124</v>
      </c>
      <c r="S493" s="37">
        <f t="shared" si="120"/>
        <v>31124</v>
      </c>
      <c r="T493" s="37">
        <f t="shared" si="120"/>
        <v>33069.300000000003</v>
      </c>
      <c r="U493" s="37">
        <f t="shared" si="117"/>
        <v>35014.6</v>
      </c>
      <c r="V493" s="37">
        <f t="shared" si="117"/>
        <v>36959.9</v>
      </c>
      <c r="W493" s="37">
        <f t="shared" si="117"/>
        <v>38905.199999999997</v>
      </c>
      <c r="X493" s="37">
        <f t="shared" si="117"/>
        <v>40850.5</v>
      </c>
      <c r="Y493" s="37">
        <f t="shared" si="117"/>
        <v>42795.8</v>
      </c>
      <c r="Z493" s="37">
        <f t="shared" si="117"/>
        <v>44741.1</v>
      </c>
      <c r="AA493" s="37">
        <f t="shared" si="117"/>
        <v>46686.400000000001</v>
      </c>
      <c r="AB493" s="37">
        <f t="shared" si="117"/>
        <v>48631.7</v>
      </c>
      <c r="AC493" s="37">
        <f t="shared" si="117"/>
        <v>50577</v>
      </c>
      <c r="AD493" s="37">
        <f t="shared" si="117"/>
        <v>52522.3</v>
      </c>
      <c r="AE493" s="37">
        <f t="shared" si="117"/>
        <v>54467.6</v>
      </c>
      <c r="AF493" s="37">
        <f t="shared" si="117"/>
        <v>56412.9</v>
      </c>
      <c r="AG493" s="37">
        <f t="shared" si="117"/>
        <v>58358.2</v>
      </c>
      <c r="AH493" s="37">
        <f t="shared" si="117"/>
        <v>60303.5</v>
      </c>
      <c r="AI493" s="37">
        <f t="shared" si="117"/>
        <v>62248.800000000003</v>
      </c>
      <c r="AJ493" s="37">
        <f t="shared" si="119"/>
        <v>64194.1</v>
      </c>
      <c r="AK493" s="37">
        <f t="shared" si="119"/>
        <v>66139.399999999994</v>
      </c>
      <c r="AL493" s="37">
        <f t="shared" si="119"/>
        <v>68084.7</v>
      </c>
      <c r="AM493" s="37">
        <f t="shared" si="119"/>
        <v>70030</v>
      </c>
      <c r="AN493" s="37">
        <f t="shared" si="119"/>
        <v>71975.3</v>
      </c>
      <c r="AO493" s="37">
        <f t="shared" si="119"/>
        <v>73920.600000000006</v>
      </c>
      <c r="AP493" s="37">
        <f t="shared" si="119"/>
        <v>75865.899999999994</v>
      </c>
      <c r="AQ493" s="37">
        <f t="shared" si="119"/>
        <v>77811.199999999997</v>
      </c>
      <c r="AR493" s="37">
        <f t="shared" si="119"/>
        <v>79756.5</v>
      </c>
      <c r="AS493" s="37">
        <f t="shared" si="119"/>
        <v>81701.8</v>
      </c>
      <c r="AT493" s="37">
        <f t="shared" si="119"/>
        <v>83647.100000000006</v>
      </c>
      <c r="AU493" s="37">
        <f t="shared" si="119"/>
        <v>85592.4</v>
      </c>
      <c r="AV493" s="37">
        <f t="shared" si="119"/>
        <v>87537.7</v>
      </c>
      <c r="AW493" s="37">
        <f t="shared" si="119"/>
        <v>89483</v>
      </c>
    </row>
    <row r="494" spans="1:49" ht="24">
      <c r="A494" s="21">
        <v>462240</v>
      </c>
      <c r="B494" s="11" t="s">
        <v>36</v>
      </c>
      <c r="C494" s="34">
        <v>42748</v>
      </c>
      <c r="D494" s="38">
        <f t="shared" si="108"/>
        <v>5343.5</v>
      </c>
      <c r="E494" s="12">
        <v>8</v>
      </c>
      <c r="F494" s="13">
        <v>7</v>
      </c>
      <c r="G494" s="13">
        <v>10</v>
      </c>
      <c r="H494" s="35">
        <f t="shared" si="109"/>
        <v>2671.8</v>
      </c>
      <c r="I494" s="36">
        <f t="shared" si="110"/>
        <v>3562.3</v>
      </c>
      <c r="J494" s="37">
        <f t="shared" si="121"/>
        <v>5343.5</v>
      </c>
      <c r="K494" s="37">
        <f t="shared" si="121"/>
        <v>10687</v>
      </c>
      <c r="L494" s="37">
        <f t="shared" si="120"/>
        <v>16030.5</v>
      </c>
      <c r="M494" s="37">
        <f t="shared" si="120"/>
        <v>21374</v>
      </c>
      <c r="N494" s="37">
        <f t="shared" si="120"/>
        <v>26717.5</v>
      </c>
      <c r="O494" s="37">
        <f t="shared" si="120"/>
        <v>32061</v>
      </c>
      <c r="P494" s="37">
        <f t="shared" si="120"/>
        <v>42748</v>
      </c>
      <c r="Q494" s="37">
        <f t="shared" si="120"/>
        <v>42748</v>
      </c>
      <c r="R494" s="37">
        <f t="shared" si="120"/>
        <v>42748</v>
      </c>
      <c r="S494" s="37">
        <f t="shared" si="120"/>
        <v>42748</v>
      </c>
      <c r="T494" s="37">
        <f t="shared" si="120"/>
        <v>45419.8</v>
      </c>
      <c r="U494" s="37">
        <f t="shared" si="117"/>
        <v>48091.6</v>
      </c>
      <c r="V494" s="37">
        <f t="shared" si="117"/>
        <v>50763.4</v>
      </c>
      <c r="W494" s="37">
        <f t="shared" si="117"/>
        <v>53435.199999999997</v>
      </c>
      <c r="X494" s="37">
        <f t="shared" si="117"/>
        <v>56107</v>
      </c>
      <c r="Y494" s="37">
        <f t="shared" si="117"/>
        <v>58778.8</v>
      </c>
      <c r="Z494" s="37">
        <f t="shared" si="117"/>
        <v>61450.6</v>
      </c>
      <c r="AA494" s="37">
        <f t="shared" si="117"/>
        <v>64122.400000000001</v>
      </c>
      <c r="AB494" s="37">
        <f t="shared" si="117"/>
        <v>66794.2</v>
      </c>
      <c r="AC494" s="37">
        <f t="shared" si="117"/>
        <v>69466</v>
      </c>
      <c r="AD494" s="37">
        <f t="shared" si="117"/>
        <v>72137.8</v>
      </c>
      <c r="AE494" s="37">
        <f t="shared" si="117"/>
        <v>74809.600000000006</v>
      </c>
      <c r="AF494" s="37">
        <f t="shared" si="117"/>
        <v>77481.399999999994</v>
      </c>
      <c r="AG494" s="37">
        <f t="shared" si="117"/>
        <v>80153.2</v>
      </c>
      <c r="AH494" s="37">
        <f t="shared" si="117"/>
        <v>82825</v>
      </c>
      <c r="AI494" s="37">
        <f t="shared" si="117"/>
        <v>85496.8</v>
      </c>
      <c r="AJ494" s="37">
        <f t="shared" si="119"/>
        <v>88168.6</v>
      </c>
      <c r="AK494" s="37">
        <f t="shared" si="119"/>
        <v>90840.4</v>
      </c>
      <c r="AL494" s="37">
        <f t="shared" si="119"/>
        <v>93512.2</v>
      </c>
      <c r="AM494" s="37">
        <f t="shared" si="119"/>
        <v>96184</v>
      </c>
      <c r="AN494" s="37">
        <f t="shared" si="119"/>
        <v>98855.8</v>
      </c>
      <c r="AO494" s="37">
        <f t="shared" si="119"/>
        <v>101527.6</v>
      </c>
      <c r="AP494" s="37">
        <f t="shared" si="119"/>
        <v>104199.4</v>
      </c>
      <c r="AQ494" s="37">
        <f t="shared" si="119"/>
        <v>106871.2</v>
      </c>
      <c r="AR494" s="37">
        <f t="shared" si="119"/>
        <v>109543</v>
      </c>
      <c r="AS494" s="37">
        <f t="shared" si="119"/>
        <v>112214.8</v>
      </c>
      <c r="AT494" s="37">
        <f t="shared" si="119"/>
        <v>114886.6</v>
      </c>
      <c r="AU494" s="37">
        <f t="shared" si="119"/>
        <v>117558.39999999999</v>
      </c>
      <c r="AV494" s="37">
        <f t="shared" si="119"/>
        <v>120230.2</v>
      </c>
      <c r="AW494" s="37">
        <f t="shared" si="119"/>
        <v>122902</v>
      </c>
    </row>
    <row r="495" spans="1:49" ht="13.2">
      <c r="A495" s="21">
        <v>462250</v>
      </c>
      <c r="B495" s="11" t="s">
        <v>35</v>
      </c>
      <c r="C495" s="34">
        <v>47752</v>
      </c>
      <c r="D495" s="38">
        <f t="shared" si="108"/>
        <v>5969</v>
      </c>
      <c r="E495" s="12">
        <v>8</v>
      </c>
      <c r="F495" s="13">
        <v>7</v>
      </c>
      <c r="G495" s="13">
        <v>10</v>
      </c>
      <c r="H495" s="35">
        <f t="shared" si="109"/>
        <v>2984.5</v>
      </c>
      <c r="I495" s="36">
        <f t="shared" si="110"/>
        <v>3979.3</v>
      </c>
      <c r="J495" s="37">
        <f t="shared" si="121"/>
        <v>5969</v>
      </c>
      <c r="K495" s="37">
        <f t="shared" si="121"/>
        <v>11938</v>
      </c>
      <c r="L495" s="37">
        <f t="shared" si="120"/>
        <v>17907</v>
      </c>
      <c r="M495" s="37">
        <f t="shared" si="120"/>
        <v>23876</v>
      </c>
      <c r="N495" s="37">
        <f t="shared" si="120"/>
        <v>29845</v>
      </c>
      <c r="O495" s="37">
        <f t="shared" si="120"/>
        <v>35814</v>
      </c>
      <c r="P495" s="37">
        <f t="shared" si="120"/>
        <v>47752</v>
      </c>
      <c r="Q495" s="37">
        <f t="shared" si="120"/>
        <v>47752</v>
      </c>
      <c r="R495" s="37">
        <f t="shared" si="120"/>
        <v>47752</v>
      </c>
      <c r="S495" s="37">
        <f t="shared" si="120"/>
        <v>47752</v>
      </c>
      <c r="T495" s="37">
        <f t="shared" si="120"/>
        <v>50736.5</v>
      </c>
      <c r="U495" s="37">
        <f t="shared" si="117"/>
        <v>53721</v>
      </c>
      <c r="V495" s="37">
        <f t="shared" si="117"/>
        <v>56705.5</v>
      </c>
      <c r="W495" s="37">
        <f t="shared" si="117"/>
        <v>59690</v>
      </c>
      <c r="X495" s="37">
        <f t="shared" si="117"/>
        <v>62674.5</v>
      </c>
      <c r="Y495" s="37">
        <f t="shared" si="117"/>
        <v>65659</v>
      </c>
      <c r="Z495" s="37">
        <f t="shared" si="117"/>
        <v>68643.5</v>
      </c>
      <c r="AA495" s="37">
        <f t="shared" si="117"/>
        <v>71628</v>
      </c>
      <c r="AB495" s="37">
        <f t="shared" si="117"/>
        <v>74612.5</v>
      </c>
      <c r="AC495" s="37">
        <f t="shared" si="117"/>
        <v>77597</v>
      </c>
      <c r="AD495" s="37">
        <f t="shared" si="117"/>
        <v>80581.5</v>
      </c>
      <c r="AE495" s="37">
        <f t="shared" si="117"/>
        <v>83566</v>
      </c>
      <c r="AF495" s="37">
        <f t="shared" si="117"/>
        <v>86550.5</v>
      </c>
      <c r="AG495" s="37">
        <f t="shared" si="117"/>
        <v>89535</v>
      </c>
      <c r="AH495" s="37">
        <f t="shared" si="117"/>
        <v>92519.5</v>
      </c>
      <c r="AI495" s="37">
        <f t="shared" si="117"/>
        <v>95504</v>
      </c>
      <c r="AJ495" s="37">
        <f t="shared" si="119"/>
        <v>98488.5</v>
      </c>
      <c r="AK495" s="37">
        <f t="shared" si="119"/>
        <v>101473</v>
      </c>
      <c r="AL495" s="37">
        <f t="shared" si="119"/>
        <v>104457.5</v>
      </c>
      <c r="AM495" s="37">
        <f t="shared" si="119"/>
        <v>107442</v>
      </c>
      <c r="AN495" s="37">
        <f t="shared" si="119"/>
        <v>110426.5</v>
      </c>
      <c r="AO495" s="37">
        <f t="shared" ref="AO495:AW523" si="122">IF(AO$7&lt;$F495,$D495*AO$7,IF(AO$7&gt;$G495,$C495+(AO$7-$G495)*$H495,$C495))</f>
        <v>113411</v>
      </c>
      <c r="AP495" s="37">
        <f t="shared" si="122"/>
        <v>116395.5</v>
      </c>
      <c r="AQ495" s="37">
        <f t="shared" si="122"/>
        <v>119380</v>
      </c>
      <c r="AR495" s="37">
        <f t="shared" si="122"/>
        <v>122364.5</v>
      </c>
      <c r="AS495" s="37">
        <f t="shared" si="122"/>
        <v>125349</v>
      </c>
      <c r="AT495" s="37">
        <f t="shared" si="122"/>
        <v>128333.5</v>
      </c>
      <c r="AU495" s="37">
        <f t="shared" si="122"/>
        <v>131318</v>
      </c>
      <c r="AV495" s="37">
        <f t="shared" si="122"/>
        <v>134302.5</v>
      </c>
      <c r="AW495" s="37">
        <f t="shared" si="122"/>
        <v>137287</v>
      </c>
    </row>
    <row r="496" spans="1:49" ht="24">
      <c r="A496" s="21">
        <v>462260</v>
      </c>
      <c r="B496" s="11" t="s">
        <v>34</v>
      </c>
      <c r="C496" s="34">
        <v>48090.400000000001</v>
      </c>
      <c r="D496" s="38">
        <f t="shared" si="108"/>
        <v>6011.3</v>
      </c>
      <c r="E496" s="12">
        <v>8</v>
      </c>
      <c r="F496" s="13">
        <v>7</v>
      </c>
      <c r="G496" s="13">
        <v>10</v>
      </c>
      <c r="H496" s="35">
        <f t="shared" si="109"/>
        <v>3005.7</v>
      </c>
      <c r="I496" s="36">
        <f t="shared" si="110"/>
        <v>4007.5</v>
      </c>
      <c r="J496" s="37">
        <f t="shared" si="121"/>
        <v>6011.3</v>
      </c>
      <c r="K496" s="37">
        <f t="shared" si="121"/>
        <v>12022.6</v>
      </c>
      <c r="L496" s="37">
        <f t="shared" si="120"/>
        <v>18033.900000000001</v>
      </c>
      <c r="M496" s="37">
        <f t="shared" si="120"/>
        <v>24045.200000000001</v>
      </c>
      <c r="N496" s="37">
        <f t="shared" si="120"/>
        <v>30056.5</v>
      </c>
      <c r="O496" s="37">
        <f t="shared" si="120"/>
        <v>36067.800000000003</v>
      </c>
      <c r="P496" s="37">
        <f t="shared" si="120"/>
        <v>48090.400000000001</v>
      </c>
      <c r="Q496" s="37">
        <f t="shared" si="120"/>
        <v>48090.400000000001</v>
      </c>
      <c r="R496" s="37">
        <f t="shared" si="120"/>
        <v>48090.400000000001</v>
      </c>
      <c r="S496" s="37">
        <f t="shared" si="120"/>
        <v>48090.400000000001</v>
      </c>
      <c r="T496" s="37">
        <f t="shared" si="120"/>
        <v>51096.1</v>
      </c>
      <c r="U496" s="37">
        <f t="shared" si="117"/>
        <v>54101.8</v>
      </c>
      <c r="V496" s="37">
        <f t="shared" si="117"/>
        <v>57107.5</v>
      </c>
      <c r="W496" s="37">
        <f t="shared" si="117"/>
        <v>60113.2</v>
      </c>
      <c r="X496" s="37">
        <f t="shared" si="117"/>
        <v>63118.9</v>
      </c>
      <c r="Y496" s="37">
        <f t="shared" si="117"/>
        <v>66124.600000000006</v>
      </c>
      <c r="Z496" s="37">
        <f t="shared" si="117"/>
        <v>69130.3</v>
      </c>
      <c r="AA496" s="37">
        <f t="shared" si="117"/>
        <v>72136</v>
      </c>
      <c r="AB496" s="37">
        <f t="shared" si="117"/>
        <v>75141.7</v>
      </c>
      <c r="AC496" s="37">
        <f t="shared" si="117"/>
        <v>78147.399999999994</v>
      </c>
      <c r="AD496" s="37">
        <f t="shared" si="117"/>
        <v>81153.100000000006</v>
      </c>
      <c r="AE496" s="37">
        <f t="shared" si="117"/>
        <v>84158.8</v>
      </c>
      <c r="AF496" s="37">
        <f t="shared" si="117"/>
        <v>87164.5</v>
      </c>
      <c r="AG496" s="37">
        <f t="shared" si="117"/>
        <v>90170.2</v>
      </c>
      <c r="AH496" s="37">
        <f t="shared" si="117"/>
        <v>93175.9</v>
      </c>
      <c r="AI496" s="37">
        <f t="shared" si="117"/>
        <v>96181.6</v>
      </c>
      <c r="AJ496" s="37">
        <f t="shared" si="117"/>
        <v>99187.3</v>
      </c>
      <c r="AK496" s="37">
        <f t="shared" ref="AK496:AQ529" si="123">IF(AK$7&lt;$F496,$D496*AK$7,IF(AK$7&gt;$G496,$C496+(AK$7-$G496)*$H496,$C496))</f>
        <v>102193</v>
      </c>
      <c r="AL496" s="37">
        <f t="shared" si="123"/>
        <v>105198.7</v>
      </c>
      <c r="AM496" s="37">
        <f t="shared" si="123"/>
        <v>108204.4</v>
      </c>
      <c r="AN496" s="37">
        <f t="shared" si="123"/>
        <v>111210.1</v>
      </c>
      <c r="AO496" s="37">
        <f t="shared" si="122"/>
        <v>114215.8</v>
      </c>
      <c r="AP496" s="37">
        <f t="shared" si="122"/>
        <v>117221.5</v>
      </c>
      <c r="AQ496" s="37">
        <f t="shared" si="122"/>
        <v>120227.2</v>
      </c>
      <c r="AR496" s="37">
        <f t="shared" si="122"/>
        <v>123232.9</v>
      </c>
      <c r="AS496" s="37">
        <f t="shared" si="122"/>
        <v>126238.6</v>
      </c>
      <c r="AT496" s="37">
        <f t="shared" si="122"/>
        <v>129244.3</v>
      </c>
      <c r="AU496" s="37">
        <f t="shared" si="122"/>
        <v>132250</v>
      </c>
      <c r="AV496" s="37">
        <f t="shared" si="122"/>
        <v>135255.70000000001</v>
      </c>
      <c r="AW496" s="37">
        <f t="shared" si="122"/>
        <v>138261.4</v>
      </c>
    </row>
    <row r="497" spans="1:49" ht="13.2">
      <c r="A497" s="21">
        <v>462270</v>
      </c>
      <c r="B497" s="11" t="s">
        <v>33</v>
      </c>
      <c r="C497" s="34">
        <v>43314</v>
      </c>
      <c r="D497" s="38">
        <f t="shared" ref="D497:D529" si="124">ROUND(C497/E497,1)</f>
        <v>4331.3999999999996</v>
      </c>
      <c r="E497" s="12">
        <v>10</v>
      </c>
      <c r="F497" s="13">
        <v>8</v>
      </c>
      <c r="G497" s="13">
        <v>12</v>
      </c>
      <c r="H497" s="35">
        <f t="shared" si="109"/>
        <v>2165.6999999999998</v>
      </c>
      <c r="I497" s="36">
        <f t="shared" si="110"/>
        <v>2887.6</v>
      </c>
      <c r="J497" s="37">
        <f t="shared" si="121"/>
        <v>4331.3999999999996</v>
      </c>
      <c r="K497" s="37">
        <f t="shared" si="121"/>
        <v>8662.7999999999993</v>
      </c>
      <c r="L497" s="37">
        <f t="shared" si="120"/>
        <v>12994.2</v>
      </c>
      <c r="M497" s="37">
        <f t="shared" si="120"/>
        <v>17325.599999999999</v>
      </c>
      <c r="N497" s="37">
        <f t="shared" si="120"/>
        <v>21657</v>
      </c>
      <c r="O497" s="37">
        <f t="shared" si="120"/>
        <v>25988.400000000001</v>
      </c>
      <c r="P497" s="37">
        <f t="shared" si="120"/>
        <v>30319.8</v>
      </c>
      <c r="Q497" s="37">
        <f t="shared" si="120"/>
        <v>43314</v>
      </c>
      <c r="R497" s="37">
        <f t="shared" si="120"/>
        <v>43314</v>
      </c>
      <c r="S497" s="37">
        <f t="shared" si="120"/>
        <v>43314</v>
      </c>
      <c r="T497" s="37">
        <f t="shared" si="120"/>
        <v>43314</v>
      </c>
      <c r="U497" s="37">
        <f t="shared" si="120"/>
        <v>43314</v>
      </c>
      <c r="V497" s="37">
        <f t="shared" si="120"/>
        <v>45479.7</v>
      </c>
      <c r="W497" s="37">
        <f t="shared" si="120"/>
        <v>47645.4</v>
      </c>
      <c r="X497" s="37">
        <f t="shared" si="120"/>
        <v>49811.1</v>
      </c>
      <c r="Y497" s="37">
        <f t="shared" si="120"/>
        <v>51976.800000000003</v>
      </c>
      <c r="Z497" s="37">
        <f t="shared" si="120"/>
        <v>54142.5</v>
      </c>
      <c r="AA497" s="37">
        <f t="shared" si="120"/>
        <v>56308.2</v>
      </c>
      <c r="AB497" s="37">
        <f t="shared" ref="AB497:AJ525" si="125">IF(AB$7&lt;$F497,$D497*AB$7,IF(AB$7&gt;$G497,$C497+(AB$7-$G497)*$H497,$C497))</f>
        <v>58473.9</v>
      </c>
      <c r="AC497" s="37">
        <f t="shared" si="125"/>
        <v>60639.6</v>
      </c>
      <c r="AD497" s="37">
        <f t="shared" si="125"/>
        <v>62805.3</v>
      </c>
      <c r="AE497" s="37">
        <f t="shared" si="125"/>
        <v>64971</v>
      </c>
      <c r="AF497" s="37">
        <f t="shared" si="125"/>
        <v>67136.7</v>
      </c>
      <c r="AG497" s="37">
        <f t="shared" si="125"/>
        <v>69302.399999999994</v>
      </c>
      <c r="AH497" s="37">
        <f t="shared" si="125"/>
        <v>71468.100000000006</v>
      </c>
      <c r="AI497" s="37">
        <f t="shared" si="125"/>
        <v>73633.8</v>
      </c>
      <c r="AJ497" s="37">
        <f t="shared" si="125"/>
        <v>75799.5</v>
      </c>
      <c r="AK497" s="37">
        <f t="shared" si="123"/>
        <v>77965.2</v>
      </c>
      <c r="AL497" s="37">
        <f t="shared" si="123"/>
        <v>80130.899999999994</v>
      </c>
      <c r="AM497" s="37">
        <f t="shared" si="123"/>
        <v>82296.600000000006</v>
      </c>
      <c r="AN497" s="37">
        <f t="shared" si="123"/>
        <v>84462.3</v>
      </c>
      <c r="AO497" s="37">
        <f t="shared" si="122"/>
        <v>86628</v>
      </c>
      <c r="AP497" s="37">
        <f t="shared" si="122"/>
        <v>88793.7</v>
      </c>
      <c r="AQ497" s="37">
        <f t="shared" si="122"/>
        <v>90959.4</v>
      </c>
      <c r="AR497" s="37">
        <f t="shared" si="122"/>
        <v>93125.1</v>
      </c>
      <c r="AS497" s="37">
        <f t="shared" si="122"/>
        <v>95290.8</v>
      </c>
      <c r="AT497" s="37">
        <f t="shared" si="122"/>
        <v>97456.5</v>
      </c>
      <c r="AU497" s="37">
        <f t="shared" si="122"/>
        <v>99622.2</v>
      </c>
      <c r="AV497" s="37">
        <f t="shared" si="122"/>
        <v>101787.9</v>
      </c>
      <c r="AW497" s="37">
        <f t="shared" si="122"/>
        <v>103953.60000000001</v>
      </c>
    </row>
    <row r="498" spans="1:49" ht="13.2">
      <c r="A498" s="21">
        <v>462280</v>
      </c>
      <c r="B498" s="11" t="s">
        <v>32</v>
      </c>
      <c r="C498" s="34">
        <v>49899</v>
      </c>
      <c r="D498" s="38">
        <f t="shared" si="124"/>
        <v>4989.8999999999996</v>
      </c>
      <c r="E498" s="12">
        <v>10</v>
      </c>
      <c r="F498" s="13">
        <v>8</v>
      </c>
      <c r="G498" s="13">
        <v>12</v>
      </c>
      <c r="H498" s="35">
        <f t="shared" ref="H498:H529" si="126">ROUND(D498/2,1)</f>
        <v>2495</v>
      </c>
      <c r="I498" s="36">
        <f t="shared" ref="I498:I529" si="127">ROUND((D498*2)/3,1)</f>
        <v>3326.6</v>
      </c>
      <c r="J498" s="37">
        <f t="shared" si="121"/>
        <v>4989.8999999999996</v>
      </c>
      <c r="K498" s="37">
        <f t="shared" si="121"/>
        <v>9979.7999999999993</v>
      </c>
      <c r="L498" s="37">
        <f t="shared" si="120"/>
        <v>14969.7</v>
      </c>
      <c r="M498" s="37">
        <f t="shared" si="120"/>
        <v>19959.599999999999</v>
      </c>
      <c r="N498" s="37">
        <f t="shared" si="120"/>
        <v>24949.5</v>
      </c>
      <c r="O498" s="37">
        <f t="shared" si="120"/>
        <v>29939.4</v>
      </c>
      <c r="P498" s="37">
        <f t="shared" si="120"/>
        <v>34929.300000000003</v>
      </c>
      <c r="Q498" s="37">
        <f t="shared" si="120"/>
        <v>49899</v>
      </c>
      <c r="R498" s="37">
        <f t="shared" si="120"/>
        <v>49899</v>
      </c>
      <c r="S498" s="37">
        <f t="shared" si="120"/>
        <v>49899</v>
      </c>
      <c r="T498" s="37">
        <f t="shared" si="120"/>
        <v>49899</v>
      </c>
      <c r="U498" s="37">
        <f t="shared" si="120"/>
        <v>49899</v>
      </c>
      <c r="V498" s="37">
        <f t="shared" si="120"/>
        <v>52394</v>
      </c>
      <c r="W498" s="37">
        <f t="shared" si="120"/>
        <v>54889</v>
      </c>
      <c r="X498" s="37">
        <f t="shared" si="120"/>
        <v>57384</v>
      </c>
      <c r="Y498" s="37">
        <f t="shared" si="120"/>
        <v>59879</v>
      </c>
      <c r="Z498" s="37">
        <f t="shared" si="120"/>
        <v>62374</v>
      </c>
      <c r="AA498" s="37">
        <f t="shared" si="120"/>
        <v>64869</v>
      </c>
      <c r="AB498" s="37">
        <f t="shared" si="125"/>
        <v>67364</v>
      </c>
      <c r="AC498" s="37">
        <f t="shared" si="125"/>
        <v>69859</v>
      </c>
      <c r="AD498" s="37">
        <f t="shared" si="125"/>
        <v>72354</v>
      </c>
      <c r="AE498" s="37">
        <f t="shared" si="125"/>
        <v>74849</v>
      </c>
      <c r="AF498" s="37">
        <f t="shared" si="125"/>
        <v>77344</v>
      </c>
      <c r="AG498" s="37">
        <f t="shared" si="125"/>
        <v>79839</v>
      </c>
      <c r="AH498" s="37">
        <f t="shared" si="125"/>
        <v>82334</v>
      </c>
      <c r="AI498" s="37">
        <f t="shared" si="125"/>
        <v>84829</v>
      </c>
      <c r="AJ498" s="37">
        <f t="shared" si="125"/>
        <v>87324</v>
      </c>
      <c r="AK498" s="37">
        <f t="shared" si="123"/>
        <v>89819</v>
      </c>
      <c r="AL498" s="37">
        <f t="shared" si="123"/>
        <v>92314</v>
      </c>
      <c r="AM498" s="37">
        <f t="shared" si="123"/>
        <v>94809</v>
      </c>
      <c r="AN498" s="37">
        <f t="shared" si="123"/>
        <v>97304</v>
      </c>
      <c r="AO498" s="37">
        <f t="shared" si="122"/>
        <v>99799</v>
      </c>
      <c r="AP498" s="37">
        <f t="shared" si="122"/>
        <v>102294</v>
      </c>
      <c r="AQ498" s="37">
        <f t="shared" si="122"/>
        <v>104789</v>
      </c>
      <c r="AR498" s="37">
        <f t="shared" si="122"/>
        <v>107284</v>
      </c>
      <c r="AS498" s="37">
        <f t="shared" si="122"/>
        <v>109779</v>
      </c>
      <c r="AT498" s="37">
        <f t="shared" si="122"/>
        <v>112274</v>
      </c>
      <c r="AU498" s="37">
        <f t="shared" si="122"/>
        <v>114769</v>
      </c>
      <c r="AV498" s="37">
        <f t="shared" si="122"/>
        <v>117264</v>
      </c>
      <c r="AW498" s="37">
        <f t="shared" si="122"/>
        <v>119759</v>
      </c>
    </row>
    <row r="499" spans="1:49" ht="24">
      <c r="A499" s="21">
        <v>462290</v>
      </c>
      <c r="B499" s="11" t="s">
        <v>31</v>
      </c>
      <c r="C499" s="34">
        <v>50643.6</v>
      </c>
      <c r="D499" s="38">
        <f t="shared" si="124"/>
        <v>4220.3</v>
      </c>
      <c r="E499" s="12">
        <v>12</v>
      </c>
      <c r="F499" s="13">
        <v>10</v>
      </c>
      <c r="G499" s="13">
        <v>15</v>
      </c>
      <c r="H499" s="35">
        <f t="shared" si="126"/>
        <v>2110.1999999999998</v>
      </c>
      <c r="I499" s="36">
        <f t="shared" si="127"/>
        <v>2813.5</v>
      </c>
      <c r="J499" s="37">
        <f t="shared" si="121"/>
        <v>4220.3</v>
      </c>
      <c r="K499" s="37">
        <f t="shared" si="121"/>
        <v>8440.6</v>
      </c>
      <c r="L499" s="37">
        <f t="shared" si="120"/>
        <v>12660.9</v>
      </c>
      <c r="M499" s="37">
        <f t="shared" si="120"/>
        <v>16881.2</v>
      </c>
      <c r="N499" s="37">
        <f t="shared" si="120"/>
        <v>21101.5</v>
      </c>
      <c r="O499" s="37">
        <f t="shared" si="120"/>
        <v>25321.8</v>
      </c>
      <c r="P499" s="37">
        <f t="shared" si="120"/>
        <v>29542.1</v>
      </c>
      <c r="Q499" s="37">
        <f t="shared" si="120"/>
        <v>33762.400000000001</v>
      </c>
      <c r="R499" s="37">
        <f t="shared" si="120"/>
        <v>37982.699999999997</v>
      </c>
      <c r="S499" s="37">
        <f t="shared" si="120"/>
        <v>50643.6</v>
      </c>
      <c r="T499" s="37">
        <f t="shared" si="120"/>
        <v>50643.6</v>
      </c>
      <c r="U499" s="37">
        <f t="shared" si="120"/>
        <v>50643.6</v>
      </c>
      <c r="V499" s="37">
        <f t="shared" si="120"/>
        <v>50643.6</v>
      </c>
      <c r="W499" s="37">
        <f t="shared" si="120"/>
        <v>50643.6</v>
      </c>
      <c r="X499" s="37">
        <f t="shared" si="120"/>
        <v>50643.6</v>
      </c>
      <c r="Y499" s="37">
        <f t="shared" si="120"/>
        <v>52753.8</v>
      </c>
      <c r="Z499" s="37">
        <f t="shared" si="120"/>
        <v>54864</v>
      </c>
      <c r="AA499" s="37">
        <f t="shared" si="120"/>
        <v>56974.2</v>
      </c>
      <c r="AB499" s="37">
        <f t="shared" si="125"/>
        <v>59084.4</v>
      </c>
      <c r="AC499" s="37">
        <f t="shared" si="125"/>
        <v>61194.6</v>
      </c>
      <c r="AD499" s="37">
        <f t="shared" si="125"/>
        <v>63304.800000000003</v>
      </c>
      <c r="AE499" s="37">
        <f t="shared" si="125"/>
        <v>65415</v>
      </c>
      <c r="AF499" s="37">
        <f t="shared" si="125"/>
        <v>67525.2</v>
      </c>
      <c r="AG499" s="37">
        <f t="shared" si="125"/>
        <v>69635.399999999994</v>
      </c>
      <c r="AH499" s="37">
        <f t="shared" si="125"/>
        <v>71745.600000000006</v>
      </c>
      <c r="AI499" s="37">
        <f t="shared" si="125"/>
        <v>73855.8</v>
      </c>
      <c r="AJ499" s="37">
        <f t="shared" si="125"/>
        <v>75966</v>
      </c>
      <c r="AK499" s="37">
        <f t="shared" si="123"/>
        <v>78076.2</v>
      </c>
      <c r="AL499" s="37">
        <f t="shared" si="123"/>
        <v>80186.399999999994</v>
      </c>
      <c r="AM499" s="37">
        <f t="shared" si="123"/>
        <v>82296.600000000006</v>
      </c>
      <c r="AN499" s="37">
        <f t="shared" si="123"/>
        <v>84406.8</v>
      </c>
      <c r="AO499" s="37">
        <f t="shared" si="122"/>
        <v>86517</v>
      </c>
      <c r="AP499" s="37">
        <f t="shared" si="122"/>
        <v>88627.199999999997</v>
      </c>
      <c r="AQ499" s="37">
        <f t="shared" si="122"/>
        <v>90737.4</v>
      </c>
      <c r="AR499" s="37">
        <f t="shared" si="122"/>
        <v>92847.6</v>
      </c>
      <c r="AS499" s="37">
        <f t="shared" si="122"/>
        <v>94957.8</v>
      </c>
      <c r="AT499" s="37">
        <f t="shared" si="122"/>
        <v>97068</v>
      </c>
      <c r="AU499" s="37">
        <f t="shared" si="122"/>
        <v>99178.2</v>
      </c>
      <c r="AV499" s="37">
        <f t="shared" si="122"/>
        <v>101288.4</v>
      </c>
      <c r="AW499" s="37">
        <f t="shared" si="122"/>
        <v>103398.6</v>
      </c>
    </row>
    <row r="500" spans="1:49" ht="13.2">
      <c r="A500" s="21">
        <v>462300</v>
      </c>
      <c r="B500" s="11" t="s">
        <v>30</v>
      </c>
      <c r="C500" s="34">
        <v>29224.2</v>
      </c>
      <c r="D500" s="38">
        <f t="shared" si="124"/>
        <v>4870.7</v>
      </c>
      <c r="E500" s="12">
        <v>6</v>
      </c>
      <c r="F500" s="13">
        <v>5</v>
      </c>
      <c r="G500" s="13">
        <v>8</v>
      </c>
      <c r="H500" s="35">
        <f t="shared" si="126"/>
        <v>2435.4</v>
      </c>
      <c r="I500" s="36">
        <f t="shared" si="127"/>
        <v>3247.1</v>
      </c>
      <c r="J500" s="37">
        <f t="shared" si="121"/>
        <v>4870.7</v>
      </c>
      <c r="K500" s="37">
        <f t="shared" si="121"/>
        <v>9741.4</v>
      </c>
      <c r="L500" s="37">
        <f t="shared" si="120"/>
        <v>14612.1</v>
      </c>
      <c r="M500" s="37">
        <f t="shared" si="120"/>
        <v>19482.8</v>
      </c>
      <c r="N500" s="37">
        <f t="shared" si="120"/>
        <v>29224.2</v>
      </c>
      <c r="O500" s="37">
        <f t="shared" si="120"/>
        <v>29224.2</v>
      </c>
      <c r="P500" s="37">
        <f t="shared" si="120"/>
        <v>29224.2</v>
      </c>
      <c r="Q500" s="37">
        <f t="shared" si="120"/>
        <v>29224.2</v>
      </c>
      <c r="R500" s="37">
        <f t="shared" si="120"/>
        <v>31659.599999999999</v>
      </c>
      <c r="S500" s="37">
        <f t="shared" si="120"/>
        <v>34095</v>
      </c>
      <c r="T500" s="37">
        <f t="shared" si="120"/>
        <v>36530.400000000001</v>
      </c>
      <c r="U500" s="37">
        <f t="shared" si="120"/>
        <v>38965.800000000003</v>
      </c>
      <c r="V500" s="37">
        <f t="shared" si="120"/>
        <v>41401.199999999997</v>
      </c>
      <c r="W500" s="37">
        <f t="shared" si="120"/>
        <v>43836.6</v>
      </c>
      <c r="X500" s="37">
        <f t="shared" si="120"/>
        <v>46272</v>
      </c>
      <c r="Y500" s="37">
        <f t="shared" si="120"/>
        <v>48707.4</v>
      </c>
      <c r="Z500" s="37">
        <f t="shared" si="120"/>
        <v>51142.8</v>
      </c>
      <c r="AA500" s="37">
        <f t="shared" si="120"/>
        <v>53578.2</v>
      </c>
      <c r="AB500" s="37">
        <f t="shared" si="125"/>
        <v>56013.599999999999</v>
      </c>
      <c r="AC500" s="37">
        <f t="shared" si="125"/>
        <v>58449</v>
      </c>
      <c r="AD500" s="37">
        <f t="shared" si="125"/>
        <v>60884.4</v>
      </c>
      <c r="AE500" s="37">
        <f t="shared" si="125"/>
        <v>63319.8</v>
      </c>
      <c r="AF500" s="37">
        <f t="shared" si="125"/>
        <v>65755.199999999997</v>
      </c>
      <c r="AG500" s="37">
        <f t="shared" si="125"/>
        <v>68190.600000000006</v>
      </c>
      <c r="AH500" s="37">
        <f t="shared" si="125"/>
        <v>70626</v>
      </c>
      <c r="AI500" s="37">
        <f t="shared" si="125"/>
        <v>73061.399999999994</v>
      </c>
      <c r="AJ500" s="37">
        <f t="shared" si="125"/>
        <v>75496.800000000003</v>
      </c>
      <c r="AK500" s="37">
        <f t="shared" si="123"/>
        <v>77932.2</v>
      </c>
      <c r="AL500" s="37">
        <f t="shared" si="123"/>
        <v>80367.600000000006</v>
      </c>
      <c r="AM500" s="37">
        <f t="shared" si="123"/>
        <v>82803</v>
      </c>
      <c r="AN500" s="37">
        <f t="shared" si="123"/>
        <v>85238.399999999994</v>
      </c>
      <c r="AO500" s="37">
        <f t="shared" si="122"/>
        <v>87673.8</v>
      </c>
      <c r="AP500" s="37">
        <f t="shared" si="122"/>
        <v>90109.2</v>
      </c>
      <c r="AQ500" s="37">
        <f t="shared" si="122"/>
        <v>92544.6</v>
      </c>
      <c r="AR500" s="37">
        <f t="shared" si="122"/>
        <v>94980</v>
      </c>
      <c r="AS500" s="37">
        <f t="shared" si="122"/>
        <v>97415.4</v>
      </c>
      <c r="AT500" s="37">
        <f t="shared" si="122"/>
        <v>99850.8</v>
      </c>
      <c r="AU500" s="37">
        <f t="shared" si="122"/>
        <v>102286.2</v>
      </c>
      <c r="AV500" s="37">
        <f t="shared" si="122"/>
        <v>104721.60000000001</v>
      </c>
      <c r="AW500" s="37">
        <f t="shared" si="122"/>
        <v>107157</v>
      </c>
    </row>
    <row r="501" spans="1:49" ht="13.2">
      <c r="A501" s="21">
        <v>462310</v>
      </c>
      <c r="B501" s="11" t="s">
        <v>29</v>
      </c>
      <c r="C501" s="34">
        <v>22245</v>
      </c>
      <c r="D501" s="38">
        <f t="shared" si="124"/>
        <v>3707.5</v>
      </c>
      <c r="E501" s="12">
        <v>6</v>
      </c>
      <c r="F501" s="13">
        <v>5</v>
      </c>
      <c r="G501" s="13">
        <v>8</v>
      </c>
      <c r="H501" s="35">
        <f t="shared" si="126"/>
        <v>1853.8</v>
      </c>
      <c r="I501" s="36">
        <f t="shared" si="127"/>
        <v>2471.6999999999998</v>
      </c>
      <c r="J501" s="37">
        <f t="shared" si="121"/>
        <v>3707.5</v>
      </c>
      <c r="K501" s="37">
        <f t="shared" si="121"/>
        <v>7415</v>
      </c>
      <c r="L501" s="37">
        <f t="shared" si="120"/>
        <v>11122.5</v>
      </c>
      <c r="M501" s="37">
        <f t="shared" si="120"/>
        <v>14830</v>
      </c>
      <c r="N501" s="37">
        <f t="shared" si="120"/>
        <v>22245</v>
      </c>
      <c r="O501" s="37">
        <f t="shared" si="120"/>
        <v>22245</v>
      </c>
      <c r="P501" s="37">
        <f t="shared" si="120"/>
        <v>22245</v>
      </c>
      <c r="Q501" s="37">
        <f t="shared" si="120"/>
        <v>22245</v>
      </c>
      <c r="R501" s="37">
        <f t="shared" si="120"/>
        <v>24098.799999999999</v>
      </c>
      <c r="S501" s="37">
        <f t="shared" si="120"/>
        <v>25952.6</v>
      </c>
      <c r="T501" s="37">
        <f t="shared" si="120"/>
        <v>27806.400000000001</v>
      </c>
      <c r="U501" s="37">
        <f t="shared" si="120"/>
        <v>29660.2</v>
      </c>
      <c r="V501" s="37">
        <f t="shared" si="120"/>
        <v>31514</v>
      </c>
      <c r="W501" s="37">
        <f t="shared" si="120"/>
        <v>33367.800000000003</v>
      </c>
      <c r="X501" s="37">
        <f t="shared" si="120"/>
        <v>35221.599999999999</v>
      </c>
      <c r="Y501" s="37">
        <f t="shared" si="120"/>
        <v>37075.4</v>
      </c>
      <c r="Z501" s="37">
        <f t="shared" si="120"/>
        <v>38929.199999999997</v>
      </c>
      <c r="AA501" s="37">
        <f t="shared" si="120"/>
        <v>40783</v>
      </c>
      <c r="AB501" s="37">
        <f t="shared" si="125"/>
        <v>42636.800000000003</v>
      </c>
      <c r="AC501" s="37">
        <f t="shared" si="125"/>
        <v>44490.6</v>
      </c>
      <c r="AD501" s="37">
        <f t="shared" si="125"/>
        <v>46344.4</v>
      </c>
      <c r="AE501" s="37">
        <f t="shared" si="125"/>
        <v>48198.2</v>
      </c>
      <c r="AF501" s="37">
        <f t="shared" si="125"/>
        <v>50052</v>
      </c>
      <c r="AG501" s="37">
        <f t="shared" si="125"/>
        <v>51905.8</v>
      </c>
      <c r="AH501" s="37">
        <f t="shared" si="125"/>
        <v>53759.6</v>
      </c>
      <c r="AI501" s="37">
        <f t="shared" si="125"/>
        <v>55613.4</v>
      </c>
      <c r="AJ501" s="37">
        <f t="shared" si="125"/>
        <v>57467.199999999997</v>
      </c>
      <c r="AK501" s="37">
        <f t="shared" si="123"/>
        <v>59321</v>
      </c>
      <c r="AL501" s="37">
        <f t="shared" si="123"/>
        <v>61174.8</v>
      </c>
      <c r="AM501" s="37">
        <f t="shared" si="123"/>
        <v>63028.6</v>
      </c>
      <c r="AN501" s="37">
        <f t="shared" si="123"/>
        <v>64882.400000000001</v>
      </c>
      <c r="AO501" s="37">
        <f t="shared" si="122"/>
        <v>66736.2</v>
      </c>
      <c r="AP501" s="37">
        <f t="shared" si="122"/>
        <v>68590</v>
      </c>
      <c r="AQ501" s="37">
        <f t="shared" si="122"/>
        <v>70443.8</v>
      </c>
      <c r="AR501" s="37">
        <f t="shared" si="122"/>
        <v>72297.600000000006</v>
      </c>
      <c r="AS501" s="37">
        <f t="shared" si="122"/>
        <v>74151.399999999994</v>
      </c>
      <c r="AT501" s="37">
        <f t="shared" si="122"/>
        <v>76005.2</v>
      </c>
      <c r="AU501" s="37">
        <f t="shared" si="122"/>
        <v>77859</v>
      </c>
      <c r="AV501" s="37">
        <f t="shared" si="122"/>
        <v>79712.800000000003</v>
      </c>
      <c r="AW501" s="37">
        <f t="shared" si="122"/>
        <v>81566.600000000006</v>
      </c>
    </row>
    <row r="502" spans="1:49" ht="24">
      <c r="A502" s="21">
        <v>462320</v>
      </c>
      <c r="B502" s="11" t="s">
        <v>28</v>
      </c>
      <c r="C502" s="34">
        <v>31952.400000000001</v>
      </c>
      <c r="D502" s="38">
        <f t="shared" si="124"/>
        <v>2662.7</v>
      </c>
      <c r="E502" s="12">
        <v>12</v>
      </c>
      <c r="F502" s="13">
        <v>10</v>
      </c>
      <c r="G502" s="13">
        <v>15</v>
      </c>
      <c r="H502" s="35">
        <f t="shared" si="126"/>
        <v>1331.4</v>
      </c>
      <c r="I502" s="36">
        <f t="shared" si="127"/>
        <v>1775.1</v>
      </c>
      <c r="J502" s="37">
        <f t="shared" si="121"/>
        <v>2662.7</v>
      </c>
      <c r="K502" s="37">
        <f t="shared" si="121"/>
        <v>5325.4</v>
      </c>
      <c r="L502" s="37">
        <f t="shared" si="120"/>
        <v>7988.1</v>
      </c>
      <c r="M502" s="37">
        <f t="shared" si="120"/>
        <v>10650.8</v>
      </c>
      <c r="N502" s="37">
        <f t="shared" si="120"/>
        <v>13313.5</v>
      </c>
      <c r="O502" s="37">
        <f t="shared" si="120"/>
        <v>15976.2</v>
      </c>
      <c r="P502" s="37">
        <f t="shared" si="120"/>
        <v>18638.900000000001</v>
      </c>
      <c r="Q502" s="37">
        <f t="shared" si="120"/>
        <v>21301.599999999999</v>
      </c>
      <c r="R502" s="37">
        <f t="shared" si="120"/>
        <v>23964.3</v>
      </c>
      <c r="S502" s="37">
        <f t="shared" si="120"/>
        <v>31952.400000000001</v>
      </c>
      <c r="T502" s="37">
        <f t="shared" si="120"/>
        <v>31952.400000000001</v>
      </c>
      <c r="U502" s="37">
        <f t="shared" si="120"/>
        <v>31952.400000000001</v>
      </c>
      <c r="V502" s="37">
        <f t="shared" si="120"/>
        <v>31952.400000000001</v>
      </c>
      <c r="W502" s="37">
        <f t="shared" si="120"/>
        <v>31952.400000000001</v>
      </c>
      <c r="X502" s="37">
        <f t="shared" si="120"/>
        <v>31952.400000000001</v>
      </c>
      <c r="Y502" s="37">
        <f t="shared" si="120"/>
        <v>33283.800000000003</v>
      </c>
      <c r="Z502" s="37">
        <f t="shared" si="120"/>
        <v>34615.199999999997</v>
      </c>
      <c r="AA502" s="37">
        <f t="shared" si="120"/>
        <v>35946.6</v>
      </c>
      <c r="AB502" s="37">
        <f t="shared" si="125"/>
        <v>37278</v>
      </c>
      <c r="AC502" s="37">
        <f t="shared" si="125"/>
        <v>38609.4</v>
      </c>
      <c r="AD502" s="37">
        <f t="shared" si="125"/>
        <v>39940.800000000003</v>
      </c>
      <c r="AE502" s="37">
        <f t="shared" si="125"/>
        <v>41272.199999999997</v>
      </c>
      <c r="AF502" s="37">
        <f t="shared" si="125"/>
        <v>42603.6</v>
      </c>
      <c r="AG502" s="37">
        <f t="shared" si="125"/>
        <v>43935</v>
      </c>
      <c r="AH502" s="37">
        <f t="shared" si="125"/>
        <v>45266.400000000001</v>
      </c>
      <c r="AI502" s="37">
        <f t="shared" si="125"/>
        <v>46597.8</v>
      </c>
      <c r="AJ502" s="37">
        <f t="shared" si="125"/>
        <v>47929.2</v>
      </c>
      <c r="AK502" s="37">
        <f t="shared" si="123"/>
        <v>49260.6</v>
      </c>
      <c r="AL502" s="37">
        <f t="shared" si="123"/>
        <v>50592</v>
      </c>
      <c r="AM502" s="37">
        <f t="shared" si="123"/>
        <v>51923.4</v>
      </c>
      <c r="AN502" s="37">
        <f t="shared" si="123"/>
        <v>53254.8</v>
      </c>
      <c r="AO502" s="37">
        <f t="shared" si="122"/>
        <v>54586.2</v>
      </c>
      <c r="AP502" s="37">
        <f t="shared" si="122"/>
        <v>55917.599999999999</v>
      </c>
      <c r="AQ502" s="37">
        <f t="shared" si="122"/>
        <v>57249</v>
      </c>
      <c r="AR502" s="37">
        <f t="shared" si="122"/>
        <v>58580.4</v>
      </c>
      <c r="AS502" s="37">
        <f t="shared" si="122"/>
        <v>59911.8</v>
      </c>
      <c r="AT502" s="37">
        <f t="shared" si="122"/>
        <v>61243.199999999997</v>
      </c>
      <c r="AU502" s="37">
        <f t="shared" si="122"/>
        <v>62574.6</v>
      </c>
      <c r="AV502" s="37">
        <f t="shared" si="122"/>
        <v>63906</v>
      </c>
      <c r="AW502" s="37">
        <f t="shared" si="122"/>
        <v>65237.4</v>
      </c>
    </row>
    <row r="503" spans="1:49" ht="24">
      <c r="A503" s="21">
        <v>462330</v>
      </c>
      <c r="B503" s="11" t="s">
        <v>27</v>
      </c>
      <c r="C503" s="34">
        <v>50530.9</v>
      </c>
      <c r="D503" s="38">
        <f t="shared" si="124"/>
        <v>7218.7</v>
      </c>
      <c r="E503" s="12">
        <v>7</v>
      </c>
      <c r="F503" s="13">
        <v>6</v>
      </c>
      <c r="G503" s="13">
        <v>9</v>
      </c>
      <c r="H503" s="35">
        <f t="shared" si="126"/>
        <v>3609.4</v>
      </c>
      <c r="I503" s="36">
        <f t="shared" si="127"/>
        <v>4812.5</v>
      </c>
      <c r="J503" s="37">
        <f t="shared" si="121"/>
        <v>7218.7</v>
      </c>
      <c r="K503" s="37">
        <f t="shared" si="121"/>
        <v>14437.4</v>
      </c>
      <c r="L503" s="37">
        <f t="shared" si="120"/>
        <v>21656.1</v>
      </c>
      <c r="M503" s="37">
        <f t="shared" si="120"/>
        <v>28874.799999999999</v>
      </c>
      <c r="N503" s="37">
        <f t="shared" si="120"/>
        <v>36093.5</v>
      </c>
      <c r="O503" s="37">
        <f t="shared" si="120"/>
        <v>50530.9</v>
      </c>
      <c r="P503" s="37">
        <f t="shared" si="120"/>
        <v>50530.9</v>
      </c>
      <c r="Q503" s="37">
        <f t="shared" si="120"/>
        <v>50530.9</v>
      </c>
      <c r="R503" s="37">
        <f t="shared" si="120"/>
        <v>50530.9</v>
      </c>
      <c r="S503" s="37">
        <f t="shared" si="120"/>
        <v>54140.3</v>
      </c>
      <c r="T503" s="37">
        <f t="shared" si="120"/>
        <v>57749.7</v>
      </c>
      <c r="U503" s="37">
        <f t="shared" si="120"/>
        <v>61359.1</v>
      </c>
      <c r="V503" s="37">
        <f t="shared" si="120"/>
        <v>64968.5</v>
      </c>
      <c r="W503" s="37">
        <f t="shared" si="120"/>
        <v>68577.899999999994</v>
      </c>
      <c r="X503" s="37">
        <f t="shared" si="120"/>
        <v>72187.3</v>
      </c>
      <c r="Y503" s="37">
        <f t="shared" si="120"/>
        <v>75796.7</v>
      </c>
      <c r="Z503" s="37">
        <f t="shared" si="120"/>
        <v>79406.100000000006</v>
      </c>
      <c r="AA503" s="37">
        <f t="shared" si="120"/>
        <v>83015.5</v>
      </c>
      <c r="AB503" s="37">
        <f t="shared" si="125"/>
        <v>86624.9</v>
      </c>
      <c r="AC503" s="37">
        <f t="shared" si="125"/>
        <v>90234.3</v>
      </c>
      <c r="AD503" s="37">
        <f t="shared" si="125"/>
        <v>93843.7</v>
      </c>
      <c r="AE503" s="37">
        <f t="shared" si="125"/>
        <v>97453.1</v>
      </c>
      <c r="AF503" s="37">
        <f t="shared" si="125"/>
        <v>101062.5</v>
      </c>
      <c r="AG503" s="37">
        <f t="shared" si="125"/>
        <v>104671.9</v>
      </c>
      <c r="AH503" s="37">
        <f t="shared" si="125"/>
        <v>108281.3</v>
      </c>
      <c r="AI503" s="37">
        <f t="shared" si="125"/>
        <v>111890.7</v>
      </c>
      <c r="AJ503" s="37">
        <f t="shared" si="125"/>
        <v>115500.1</v>
      </c>
      <c r="AK503" s="37">
        <f t="shared" si="123"/>
        <v>119109.5</v>
      </c>
      <c r="AL503" s="37">
        <f t="shared" si="123"/>
        <v>122718.9</v>
      </c>
      <c r="AM503" s="37">
        <f t="shared" si="123"/>
        <v>126328.3</v>
      </c>
      <c r="AN503" s="37">
        <f t="shared" si="123"/>
        <v>129937.7</v>
      </c>
      <c r="AO503" s="37">
        <f t="shared" si="122"/>
        <v>133547.1</v>
      </c>
      <c r="AP503" s="37">
        <f t="shared" si="122"/>
        <v>137156.5</v>
      </c>
      <c r="AQ503" s="37">
        <f t="shared" si="122"/>
        <v>140765.9</v>
      </c>
      <c r="AR503" s="37">
        <f t="shared" si="122"/>
        <v>144375.29999999999</v>
      </c>
      <c r="AS503" s="37">
        <f t="shared" si="122"/>
        <v>147984.70000000001</v>
      </c>
      <c r="AT503" s="37">
        <f t="shared" si="122"/>
        <v>151594.1</v>
      </c>
      <c r="AU503" s="37">
        <f t="shared" si="122"/>
        <v>155203.5</v>
      </c>
      <c r="AV503" s="37">
        <f t="shared" si="122"/>
        <v>158812.9</v>
      </c>
      <c r="AW503" s="37">
        <f t="shared" si="122"/>
        <v>162422.29999999999</v>
      </c>
    </row>
    <row r="504" spans="1:49" ht="13.2">
      <c r="A504" s="21">
        <v>462340</v>
      </c>
      <c r="B504" s="11" t="s">
        <v>26</v>
      </c>
      <c r="C504" s="34">
        <v>47150</v>
      </c>
      <c r="D504" s="38">
        <f t="shared" si="124"/>
        <v>4715</v>
      </c>
      <c r="E504" s="12">
        <v>10</v>
      </c>
      <c r="F504" s="13">
        <v>8</v>
      </c>
      <c r="G504" s="13">
        <v>12</v>
      </c>
      <c r="H504" s="35">
        <f t="shared" si="126"/>
        <v>2357.5</v>
      </c>
      <c r="I504" s="36">
        <f t="shared" si="127"/>
        <v>3143.3</v>
      </c>
      <c r="J504" s="37">
        <f t="shared" si="121"/>
        <v>4715</v>
      </c>
      <c r="K504" s="37">
        <f t="shared" si="121"/>
        <v>9430</v>
      </c>
      <c r="L504" s="37">
        <f t="shared" si="120"/>
        <v>14145</v>
      </c>
      <c r="M504" s="37">
        <f t="shared" si="120"/>
        <v>18860</v>
      </c>
      <c r="N504" s="37">
        <f t="shared" si="120"/>
        <v>23575</v>
      </c>
      <c r="O504" s="37">
        <f t="shared" si="120"/>
        <v>28290</v>
      </c>
      <c r="P504" s="37">
        <f t="shared" si="120"/>
        <v>33005</v>
      </c>
      <c r="Q504" s="37">
        <f t="shared" si="120"/>
        <v>47150</v>
      </c>
      <c r="R504" s="37">
        <f t="shared" si="120"/>
        <v>47150</v>
      </c>
      <c r="S504" s="37">
        <f t="shared" si="120"/>
        <v>47150</v>
      </c>
      <c r="T504" s="37">
        <f t="shared" si="120"/>
        <v>47150</v>
      </c>
      <c r="U504" s="37">
        <f t="shared" si="120"/>
        <v>47150</v>
      </c>
      <c r="V504" s="37">
        <f t="shared" si="120"/>
        <v>49507.5</v>
      </c>
      <c r="W504" s="37">
        <f t="shared" si="120"/>
        <v>51865</v>
      </c>
      <c r="X504" s="37">
        <f t="shared" si="120"/>
        <v>54222.5</v>
      </c>
      <c r="Y504" s="37">
        <f t="shared" si="120"/>
        <v>56580</v>
      </c>
      <c r="Z504" s="37">
        <f t="shared" si="120"/>
        <v>58937.5</v>
      </c>
      <c r="AA504" s="37">
        <f t="shared" si="120"/>
        <v>61295</v>
      </c>
      <c r="AB504" s="37">
        <f t="shared" si="125"/>
        <v>63652.5</v>
      </c>
      <c r="AC504" s="37">
        <f t="shared" si="125"/>
        <v>66010</v>
      </c>
      <c r="AD504" s="37">
        <f t="shared" si="125"/>
        <v>68367.5</v>
      </c>
      <c r="AE504" s="37">
        <f t="shared" si="125"/>
        <v>70725</v>
      </c>
      <c r="AF504" s="37">
        <f t="shared" si="125"/>
        <v>73082.5</v>
      </c>
      <c r="AG504" s="37">
        <f t="shared" si="125"/>
        <v>75440</v>
      </c>
      <c r="AH504" s="37">
        <f t="shared" si="125"/>
        <v>77797.5</v>
      </c>
      <c r="AI504" s="37">
        <f t="shared" si="125"/>
        <v>80155</v>
      </c>
      <c r="AJ504" s="37">
        <f t="shared" si="125"/>
        <v>82512.5</v>
      </c>
      <c r="AK504" s="37">
        <f t="shared" si="123"/>
        <v>84870</v>
      </c>
      <c r="AL504" s="37">
        <f t="shared" si="123"/>
        <v>87227.5</v>
      </c>
      <c r="AM504" s="37">
        <f t="shared" si="123"/>
        <v>89585</v>
      </c>
      <c r="AN504" s="37">
        <f t="shared" si="123"/>
        <v>91942.5</v>
      </c>
      <c r="AO504" s="37">
        <f t="shared" si="122"/>
        <v>94300</v>
      </c>
      <c r="AP504" s="37">
        <f t="shared" si="122"/>
        <v>96657.5</v>
      </c>
      <c r="AQ504" s="37">
        <f t="shared" si="122"/>
        <v>99015</v>
      </c>
      <c r="AR504" s="37">
        <f t="shared" si="122"/>
        <v>101372.5</v>
      </c>
      <c r="AS504" s="37">
        <f t="shared" si="122"/>
        <v>103730</v>
      </c>
      <c r="AT504" s="37">
        <f t="shared" si="122"/>
        <v>106087.5</v>
      </c>
      <c r="AU504" s="37">
        <f t="shared" si="122"/>
        <v>108445</v>
      </c>
      <c r="AV504" s="37">
        <f t="shared" si="122"/>
        <v>110802.5</v>
      </c>
      <c r="AW504" s="37">
        <f t="shared" si="122"/>
        <v>113160</v>
      </c>
    </row>
    <row r="505" spans="1:49" ht="24">
      <c r="A505" s="21">
        <v>462350</v>
      </c>
      <c r="B505" s="11" t="s">
        <v>25</v>
      </c>
      <c r="C505" s="34">
        <v>19083.599999999999</v>
      </c>
      <c r="D505" s="38">
        <f t="shared" si="124"/>
        <v>3180.6</v>
      </c>
      <c r="E505" s="12">
        <v>6</v>
      </c>
      <c r="F505" s="13">
        <v>5</v>
      </c>
      <c r="G505" s="13">
        <v>8</v>
      </c>
      <c r="H505" s="35">
        <f t="shared" si="126"/>
        <v>1590.3</v>
      </c>
      <c r="I505" s="36">
        <f t="shared" si="127"/>
        <v>2120.4</v>
      </c>
      <c r="J505" s="37">
        <f t="shared" si="121"/>
        <v>3180.6</v>
      </c>
      <c r="K505" s="37">
        <f t="shared" si="121"/>
        <v>6361.2</v>
      </c>
      <c r="L505" s="37">
        <f t="shared" si="120"/>
        <v>9541.7999999999993</v>
      </c>
      <c r="M505" s="37">
        <f t="shared" si="120"/>
        <v>12722.4</v>
      </c>
      <c r="N505" s="37">
        <f t="shared" si="120"/>
        <v>19083.599999999999</v>
      </c>
      <c r="O505" s="37">
        <f t="shared" si="120"/>
        <v>19083.599999999999</v>
      </c>
      <c r="P505" s="37">
        <f t="shared" si="120"/>
        <v>19083.599999999999</v>
      </c>
      <c r="Q505" s="37">
        <f t="shared" si="120"/>
        <v>19083.599999999999</v>
      </c>
      <c r="R505" s="37">
        <f t="shared" si="120"/>
        <v>20673.900000000001</v>
      </c>
      <c r="S505" s="37">
        <f t="shared" si="120"/>
        <v>22264.2</v>
      </c>
      <c r="T505" s="37">
        <f t="shared" si="120"/>
        <v>23854.5</v>
      </c>
      <c r="U505" s="37">
        <f t="shared" si="120"/>
        <v>25444.799999999999</v>
      </c>
      <c r="V505" s="37">
        <f t="shared" si="120"/>
        <v>27035.1</v>
      </c>
      <c r="W505" s="37">
        <f t="shared" si="120"/>
        <v>28625.4</v>
      </c>
      <c r="X505" s="37">
        <f t="shared" si="120"/>
        <v>30215.7</v>
      </c>
      <c r="Y505" s="37">
        <f t="shared" si="120"/>
        <v>31806</v>
      </c>
      <c r="Z505" s="37">
        <f t="shared" si="120"/>
        <v>33396.300000000003</v>
      </c>
      <c r="AA505" s="37">
        <f t="shared" si="120"/>
        <v>34986.6</v>
      </c>
      <c r="AB505" s="37">
        <f t="shared" si="125"/>
        <v>36576.9</v>
      </c>
      <c r="AC505" s="37">
        <f t="shared" si="125"/>
        <v>38167.199999999997</v>
      </c>
      <c r="AD505" s="37">
        <f t="shared" si="125"/>
        <v>39757.5</v>
      </c>
      <c r="AE505" s="37">
        <f t="shared" si="125"/>
        <v>41347.800000000003</v>
      </c>
      <c r="AF505" s="37">
        <f t="shared" si="125"/>
        <v>42938.1</v>
      </c>
      <c r="AG505" s="37">
        <f t="shared" si="125"/>
        <v>44528.4</v>
      </c>
      <c r="AH505" s="37">
        <f t="shared" si="125"/>
        <v>46118.7</v>
      </c>
      <c r="AI505" s="37">
        <f t="shared" si="125"/>
        <v>47709</v>
      </c>
      <c r="AJ505" s="37">
        <f t="shared" si="125"/>
        <v>49299.3</v>
      </c>
      <c r="AK505" s="37">
        <f t="shared" si="123"/>
        <v>50889.599999999999</v>
      </c>
      <c r="AL505" s="37">
        <f t="shared" si="123"/>
        <v>52479.9</v>
      </c>
      <c r="AM505" s="37">
        <f t="shared" si="123"/>
        <v>54070.2</v>
      </c>
      <c r="AN505" s="37">
        <f t="shared" si="123"/>
        <v>55660.5</v>
      </c>
      <c r="AO505" s="37">
        <f t="shared" si="122"/>
        <v>57250.8</v>
      </c>
      <c r="AP505" s="37">
        <f t="shared" si="122"/>
        <v>58841.1</v>
      </c>
      <c r="AQ505" s="37">
        <f t="shared" si="122"/>
        <v>60431.4</v>
      </c>
      <c r="AR505" s="37">
        <f t="shared" si="122"/>
        <v>62021.7</v>
      </c>
      <c r="AS505" s="37">
        <f t="shared" si="122"/>
        <v>63612</v>
      </c>
      <c r="AT505" s="37">
        <f t="shared" si="122"/>
        <v>65202.3</v>
      </c>
      <c r="AU505" s="37">
        <f t="shared" si="122"/>
        <v>66792.600000000006</v>
      </c>
      <c r="AV505" s="37">
        <f t="shared" si="122"/>
        <v>68382.899999999994</v>
      </c>
      <c r="AW505" s="37">
        <f t="shared" si="122"/>
        <v>69973.2</v>
      </c>
    </row>
    <row r="506" spans="1:49" ht="13.2">
      <c r="A506" s="21">
        <v>462360</v>
      </c>
      <c r="B506" s="11" t="s">
        <v>24</v>
      </c>
      <c r="C506" s="34">
        <v>27814.400000000001</v>
      </c>
      <c r="D506" s="38">
        <f t="shared" si="124"/>
        <v>3476.8</v>
      </c>
      <c r="E506" s="12">
        <v>8</v>
      </c>
      <c r="F506" s="13">
        <v>7</v>
      </c>
      <c r="G506" s="13">
        <v>10</v>
      </c>
      <c r="H506" s="35">
        <f t="shared" si="126"/>
        <v>1738.4</v>
      </c>
      <c r="I506" s="36">
        <f t="shared" si="127"/>
        <v>2317.9</v>
      </c>
      <c r="J506" s="37">
        <f t="shared" si="121"/>
        <v>3476.8</v>
      </c>
      <c r="K506" s="37">
        <f t="shared" si="121"/>
        <v>6953.6</v>
      </c>
      <c r="L506" s="37">
        <f t="shared" si="120"/>
        <v>10430.4</v>
      </c>
      <c r="M506" s="37">
        <f t="shared" si="120"/>
        <v>13907.2</v>
      </c>
      <c r="N506" s="37">
        <f t="shared" si="120"/>
        <v>17384</v>
      </c>
      <c r="O506" s="37">
        <f t="shared" si="120"/>
        <v>20860.8</v>
      </c>
      <c r="P506" s="37">
        <f t="shared" si="120"/>
        <v>27814.400000000001</v>
      </c>
      <c r="Q506" s="37">
        <f t="shared" si="120"/>
        <v>27814.400000000001</v>
      </c>
      <c r="R506" s="37">
        <f t="shared" si="120"/>
        <v>27814.400000000001</v>
      </c>
      <c r="S506" s="37">
        <f t="shared" si="120"/>
        <v>27814.400000000001</v>
      </c>
      <c r="T506" s="37">
        <f t="shared" si="120"/>
        <v>29552.799999999999</v>
      </c>
      <c r="U506" s="37">
        <f t="shared" si="120"/>
        <v>31291.200000000001</v>
      </c>
      <c r="V506" s="37">
        <f t="shared" si="120"/>
        <v>33029.599999999999</v>
      </c>
      <c r="W506" s="37">
        <f t="shared" si="120"/>
        <v>34768</v>
      </c>
      <c r="X506" s="37">
        <f t="shared" si="120"/>
        <v>36506.400000000001</v>
      </c>
      <c r="Y506" s="37">
        <f t="shared" si="120"/>
        <v>38244.800000000003</v>
      </c>
      <c r="Z506" s="37">
        <f t="shared" si="120"/>
        <v>39983.199999999997</v>
      </c>
      <c r="AA506" s="37">
        <f t="shared" si="120"/>
        <v>41721.599999999999</v>
      </c>
      <c r="AB506" s="37">
        <f t="shared" si="125"/>
        <v>43460</v>
      </c>
      <c r="AC506" s="37">
        <f t="shared" si="125"/>
        <v>45198.400000000001</v>
      </c>
      <c r="AD506" s="37">
        <f t="shared" si="125"/>
        <v>46936.800000000003</v>
      </c>
      <c r="AE506" s="37">
        <f t="shared" si="125"/>
        <v>48675.199999999997</v>
      </c>
      <c r="AF506" s="37">
        <f t="shared" si="125"/>
        <v>50413.599999999999</v>
      </c>
      <c r="AG506" s="37">
        <f t="shared" si="125"/>
        <v>52152</v>
      </c>
      <c r="AH506" s="37">
        <f t="shared" si="125"/>
        <v>53890.400000000001</v>
      </c>
      <c r="AI506" s="37">
        <f t="shared" si="125"/>
        <v>55628.800000000003</v>
      </c>
      <c r="AJ506" s="37">
        <f t="shared" si="125"/>
        <v>57367.199999999997</v>
      </c>
      <c r="AK506" s="37">
        <f t="shared" si="123"/>
        <v>59105.599999999999</v>
      </c>
      <c r="AL506" s="37">
        <f t="shared" si="123"/>
        <v>60844</v>
      </c>
      <c r="AM506" s="37">
        <f t="shared" si="123"/>
        <v>62582.400000000001</v>
      </c>
      <c r="AN506" s="37">
        <f t="shared" si="123"/>
        <v>64320.800000000003</v>
      </c>
      <c r="AO506" s="37">
        <f t="shared" si="122"/>
        <v>66059.199999999997</v>
      </c>
      <c r="AP506" s="37">
        <f t="shared" si="122"/>
        <v>67797.600000000006</v>
      </c>
      <c r="AQ506" s="37">
        <f t="shared" si="122"/>
        <v>69536</v>
      </c>
      <c r="AR506" s="37">
        <f t="shared" si="122"/>
        <v>71274.399999999994</v>
      </c>
      <c r="AS506" s="37">
        <f t="shared" si="122"/>
        <v>73012.800000000003</v>
      </c>
      <c r="AT506" s="37">
        <f t="shared" si="122"/>
        <v>74751.199999999997</v>
      </c>
      <c r="AU506" s="37">
        <f t="shared" si="122"/>
        <v>76489.600000000006</v>
      </c>
      <c r="AV506" s="37">
        <f t="shared" si="122"/>
        <v>78228</v>
      </c>
      <c r="AW506" s="37">
        <f t="shared" si="122"/>
        <v>79966.399999999994</v>
      </c>
    </row>
    <row r="507" spans="1:49" ht="13.2">
      <c r="A507" s="21">
        <v>462370</v>
      </c>
      <c r="B507" s="11" t="s">
        <v>23</v>
      </c>
      <c r="C507" s="34">
        <v>24563.7</v>
      </c>
      <c r="D507" s="38">
        <f t="shared" si="124"/>
        <v>3509.1</v>
      </c>
      <c r="E507" s="12">
        <v>7</v>
      </c>
      <c r="F507" s="13">
        <v>6</v>
      </c>
      <c r="G507" s="13">
        <v>9</v>
      </c>
      <c r="H507" s="35">
        <f t="shared" si="126"/>
        <v>1754.6</v>
      </c>
      <c r="I507" s="36">
        <f t="shared" si="127"/>
        <v>2339.4</v>
      </c>
      <c r="J507" s="37">
        <f t="shared" si="121"/>
        <v>3509.1</v>
      </c>
      <c r="K507" s="37">
        <f t="shared" si="121"/>
        <v>7018.2</v>
      </c>
      <c r="L507" s="37">
        <f t="shared" si="120"/>
        <v>10527.3</v>
      </c>
      <c r="M507" s="37">
        <f t="shared" si="120"/>
        <v>14036.4</v>
      </c>
      <c r="N507" s="37">
        <f t="shared" si="120"/>
        <v>17545.5</v>
      </c>
      <c r="O507" s="37">
        <f t="shared" si="120"/>
        <v>24563.7</v>
      </c>
      <c r="P507" s="37">
        <f t="shared" si="120"/>
        <v>24563.7</v>
      </c>
      <c r="Q507" s="37">
        <f t="shared" si="120"/>
        <v>24563.7</v>
      </c>
      <c r="R507" s="37">
        <f t="shared" si="120"/>
        <v>24563.7</v>
      </c>
      <c r="S507" s="37">
        <f t="shared" si="120"/>
        <v>26318.3</v>
      </c>
      <c r="T507" s="37">
        <f t="shared" si="120"/>
        <v>28072.9</v>
      </c>
      <c r="U507" s="37">
        <f t="shared" si="120"/>
        <v>29827.5</v>
      </c>
      <c r="V507" s="37">
        <f t="shared" si="120"/>
        <v>31582.1</v>
      </c>
      <c r="W507" s="37">
        <f t="shared" si="120"/>
        <v>33336.699999999997</v>
      </c>
      <c r="X507" s="37">
        <f t="shared" si="120"/>
        <v>35091.300000000003</v>
      </c>
      <c r="Y507" s="37">
        <f t="shared" si="120"/>
        <v>36845.9</v>
      </c>
      <c r="Z507" s="37">
        <f t="shared" si="120"/>
        <v>38600.5</v>
      </c>
      <c r="AA507" s="37">
        <f t="shared" si="120"/>
        <v>40355.1</v>
      </c>
      <c r="AB507" s="37">
        <f t="shared" si="125"/>
        <v>42109.7</v>
      </c>
      <c r="AC507" s="37">
        <f t="shared" si="125"/>
        <v>43864.3</v>
      </c>
      <c r="AD507" s="37">
        <f t="shared" si="125"/>
        <v>45618.9</v>
      </c>
      <c r="AE507" s="37">
        <f t="shared" si="125"/>
        <v>47373.5</v>
      </c>
      <c r="AF507" s="37">
        <f t="shared" si="125"/>
        <v>49128.1</v>
      </c>
      <c r="AG507" s="37">
        <f t="shared" si="125"/>
        <v>50882.7</v>
      </c>
      <c r="AH507" s="37">
        <f t="shared" si="125"/>
        <v>52637.3</v>
      </c>
      <c r="AI507" s="37">
        <f t="shared" si="125"/>
        <v>54391.9</v>
      </c>
      <c r="AJ507" s="37">
        <f t="shared" si="125"/>
        <v>56146.5</v>
      </c>
      <c r="AK507" s="37">
        <f t="shared" si="123"/>
        <v>57901.1</v>
      </c>
      <c r="AL507" s="37">
        <f t="shared" si="123"/>
        <v>59655.7</v>
      </c>
      <c r="AM507" s="37">
        <f t="shared" si="123"/>
        <v>61410.3</v>
      </c>
      <c r="AN507" s="37">
        <f t="shared" si="123"/>
        <v>63164.9</v>
      </c>
      <c r="AO507" s="37">
        <f t="shared" si="122"/>
        <v>64919.5</v>
      </c>
      <c r="AP507" s="37">
        <f t="shared" si="122"/>
        <v>66674.100000000006</v>
      </c>
      <c r="AQ507" s="37">
        <f t="shared" si="122"/>
        <v>68428.7</v>
      </c>
      <c r="AR507" s="37">
        <f t="shared" si="122"/>
        <v>70183.3</v>
      </c>
      <c r="AS507" s="37">
        <f t="shared" si="122"/>
        <v>71937.899999999994</v>
      </c>
      <c r="AT507" s="37">
        <f t="shared" si="122"/>
        <v>73692.5</v>
      </c>
      <c r="AU507" s="37">
        <f t="shared" si="122"/>
        <v>75447.100000000006</v>
      </c>
      <c r="AV507" s="37">
        <f t="shared" si="122"/>
        <v>77201.7</v>
      </c>
      <c r="AW507" s="37">
        <f t="shared" si="122"/>
        <v>78956.3</v>
      </c>
    </row>
    <row r="508" spans="1:49" ht="13.2">
      <c r="A508" s="21">
        <v>462380</v>
      </c>
      <c r="B508" s="11" t="s">
        <v>22</v>
      </c>
      <c r="C508" s="34">
        <v>21777.599999999999</v>
      </c>
      <c r="D508" s="38">
        <f t="shared" si="124"/>
        <v>3629.6</v>
      </c>
      <c r="E508" s="12">
        <v>6</v>
      </c>
      <c r="F508" s="13">
        <v>5</v>
      </c>
      <c r="G508" s="13">
        <v>8</v>
      </c>
      <c r="H508" s="35">
        <f t="shared" si="126"/>
        <v>1814.8</v>
      </c>
      <c r="I508" s="36">
        <f t="shared" si="127"/>
        <v>2419.6999999999998</v>
      </c>
      <c r="J508" s="37">
        <f t="shared" si="121"/>
        <v>3629.6</v>
      </c>
      <c r="K508" s="37">
        <f t="shared" si="121"/>
        <v>7259.2</v>
      </c>
      <c r="L508" s="37">
        <f t="shared" si="120"/>
        <v>10888.8</v>
      </c>
      <c r="M508" s="37">
        <f t="shared" si="120"/>
        <v>14518.4</v>
      </c>
      <c r="N508" s="37">
        <f t="shared" si="120"/>
        <v>21777.599999999999</v>
      </c>
      <c r="O508" s="37">
        <f t="shared" si="120"/>
        <v>21777.599999999999</v>
      </c>
      <c r="P508" s="37">
        <f t="shared" si="120"/>
        <v>21777.599999999999</v>
      </c>
      <c r="Q508" s="37">
        <f t="shared" si="120"/>
        <v>21777.599999999999</v>
      </c>
      <c r="R508" s="37">
        <f t="shared" si="120"/>
        <v>23592.400000000001</v>
      </c>
      <c r="S508" s="37">
        <f t="shared" ref="S508:AD529" si="128">IF(S$7&lt;$F508,$D508*S$7,IF(S$7&gt;$G508,$C508+(S$7-$G508)*$H508,$C508))</f>
        <v>25407.200000000001</v>
      </c>
      <c r="T508" s="37">
        <f t="shared" si="128"/>
        <v>27222</v>
      </c>
      <c r="U508" s="37">
        <f t="shared" si="128"/>
        <v>29036.799999999999</v>
      </c>
      <c r="V508" s="37">
        <f t="shared" si="128"/>
        <v>30851.599999999999</v>
      </c>
      <c r="W508" s="37">
        <f t="shared" si="128"/>
        <v>32666.400000000001</v>
      </c>
      <c r="X508" s="37">
        <f t="shared" si="128"/>
        <v>34481.199999999997</v>
      </c>
      <c r="Y508" s="37">
        <f t="shared" si="128"/>
        <v>36296</v>
      </c>
      <c r="Z508" s="37">
        <f t="shared" si="128"/>
        <v>38110.800000000003</v>
      </c>
      <c r="AA508" s="37">
        <f t="shared" si="128"/>
        <v>39925.599999999999</v>
      </c>
      <c r="AB508" s="37">
        <f t="shared" si="125"/>
        <v>41740.400000000001</v>
      </c>
      <c r="AC508" s="37">
        <f t="shared" si="125"/>
        <v>43555.199999999997</v>
      </c>
      <c r="AD508" s="37">
        <f t="shared" si="125"/>
        <v>45370</v>
      </c>
      <c r="AE508" s="37">
        <f t="shared" si="125"/>
        <v>47184.800000000003</v>
      </c>
      <c r="AF508" s="37">
        <f t="shared" si="125"/>
        <v>48999.6</v>
      </c>
      <c r="AG508" s="37">
        <f t="shared" si="125"/>
        <v>50814.400000000001</v>
      </c>
      <c r="AH508" s="37">
        <f t="shared" si="125"/>
        <v>52629.2</v>
      </c>
      <c r="AI508" s="37">
        <f t="shared" si="125"/>
        <v>54444</v>
      </c>
      <c r="AJ508" s="37">
        <f t="shared" si="125"/>
        <v>56258.8</v>
      </c>
      <c r="AK508" s="37">
        <f t="shared" si="123"/>
        <v>58073.599999999999</v>
      </c>
      <c r="AL508" s="37">
        <f t="shared" si="123"/>
        <v>59888.4</v>
      </c>
      <c r="AM508" s="37">
        <f t="shared" si="123"/>
        <v>61703.199999999997</v>
      </c>
      <c r="AN508" s="37">
        <f t="shared" si="123"/>
        <v>63518</v>
      </c>
      <c r="AO508" s="37">
        <f t="shared" si="122"/>
        <v>65332.800000000003</v>
      </c>
      <c r="AP508" s="37">
        <f t="shared" si="122"/>
        <v>67147.600000000006</v>
      </c>
      <c r="AQ508" s="37">
        <f t="shared" si="122"/>
        <v>68962.399999999994</v>
      </c>
      <c r="AR508" s="37">
        <f t="shared" si="122"/>
        <v>70777.2</v>
      </c>
      <c r="AS508" s="37">
        <f t="shared" si="122"/>
        <v>72592</v>
      </c>
      <c r="AT508" s="37">
        <f t="shared" si="122"/>
        <v>74406.8</v>
      </c>
      <c r="AU508" s="37">
        <f t="shared" si="122"/>
        <v>76221.600000000006</v>
      </c>
      <c r="AV508" s="37">
        <f t="shared" si="122"/>
        <v>78036.399999999994</v>
      </c>
      <c r="AW508" s="37">
        <f t="shared" si="122"/>
        <v>79851.199999999997</v>
      </c>
    </row>
    <row r="509" spans="1:49" ht="24">
      <c r="A509" s="21">
        <v>462390</v>
      </c>
      <c r="B509" s="11" t="s">
        <v>21</v>
      </c>
      <c r="C509" s="34">
        <v>34683.199999999997</v>
      </c>
      <c r="D509" s="38">
        <f t="shared" si="124"/>
        <v>4335.3999999999996</v>
      </c>
      <c r="E509" s="12">
        <v>8</v>
      </c>
      <c r="F509" s="13">
        <v>7</v>
      </c>
      <c r="G509" s="13">
        <v>10</v>
      </c>
      <c r="H509" s="35">
        <f t="shared" si="126"/>
        <v>2167.6999999999998</v>
      </c>
      <c r="I509" s="36">
        <f t="shared" si="127"/>
        <v>2890.3</v>
      </c>
      <c r="J509" s="37">
        <f t="shared" si="121"/>
        <v>4335.3999999999996</v>
      </c>
      <c r="K509" s="37">
        <f t="shared" si="121"/>
        <v>8670.7999999999993</v>
      </c>
      <c r="L509" s="37">
        <f t="shared" si="121"/>
        <v>13006.2</v>
      </c>
      <c r="M509" s="37">
        <f t="shared" si="121"/>
        <v>17341.599999999999</v>
      </c>
      <c r="N509" s="37">
        <f t="shared" si="121"/>
        <v>21677</v>
      </c>
      <c r="O509" s="37">
        <f t="shared" si="121"/>
        <v>26012.400000000001</v>
      </c>
      <c r="P509" s="37">
        <f t="shared" si="121"/>
        <v>34683.199999999997</v>
      </c>
      <c r="Q509" s="37">
        <f t="shared" si="121"/>
        <v>34683.199999999997</v>
      </c>
      <c r="R509" s="37">
        <f t="shared" si="121"/>
        <v>34683.199999999997</v>
      </c>
      <c r="S509" s="37">
        <f t="shared" si="128"/>
        <v>34683.199999999997</v>
      </c>
      <c r="T509" s="37">
        <f t="shared" si="128"/>
        <v>36850.9</v>
      </c>
      <c r="U509" s="37">
        <f t="shared" si="128"/>
        <v>39018.6</v>
      </c>
      <c r="V509" s="37">
        <f t="shared" si="128"/>
        <v>41186.300000000003</v>
      </c>
      <c r="W509" s="37">
        <f t="shared" si="128"/>
        <v>43354</v>
      </c>
      <c r="X509" s="37">
        <f t="shared" si="128"/>
        <v>45521.7</v>
      </c>
      <c r="Y509" s="37">
        <f t="shared" si="128"/>
        <v>47689.4</v>
      </c>
      <c r="Z509" s="37">
        <f t="shared" si="128"/>
        <v>49857.1</v>
      </c>
      <c r="AA509" s="37">
        <f t="shared" si="128"/>
        <v>52024.800000000003</v>
      </c>
      <c r="AB509" s="37">
        <f t="shared" si="125"/>
        <v>54192.5</v>
      </c>
      <c r="AC509" s="37">
        <f t="shared" si="125"/>
        <v>56360.2</v>
      </c>
      <c r="AD509" s="37">
        <f t="shared" si="125"/>
        <v>58527.9</v>
      </c>
      <c r="AE509" s="37">
        <f t="shared" si="125"/>
        <v>60695.6</v>
      </c>
      <c r="AF509" s="37">
        <f t="shared" si="125"/>
        <v>62863.3</v>
      </c>
      <c r="AG509" s="37">
        <f t="shared" si="125"/>
        <v>65031</v>
      </c>
      <c r="AH509" s="37">
        <f t="shared" si="125"/>
        <v>67198.7</v>
      </c>
      <c r="AI509" s="37">
        <f t="shared" si="125"/>
        <v>69366.399999999994</v>
      </c>
      <c r="AJ509" s="37">
        <f t="shared" si="125"/>
        <v>71534.100000000006</v>
      </c>
      <c r="AK509" s="37">
        <f t="shared" si="123"/>
        <v>73701.8</v>
      </c>
      <c r="AL509" s="37">
        <f t="shared" si="123"/>
        <v>75869.5</v>
      </c>
      <c r="AM509" s="37">
        <f t="shared" si="123"/>
        <v>78037.2</v>
      </c>
      <c r="AN509" s="37">
        <f t="shared" si="123"/>
        <v>80204.899999999994</v>
      </c>
      <c r="AO509" s="37">
        <f t="shared" si="122"/>
        <v>82372.600000000006</v>
      </c>
      <c r="AP509" s="37">
        <f t="shared" si="122"/>
        <v>84540.3</v>
      </c>
      <c r="AQ509" s="37">
        <f t="shared" si="122"/>
        <v>86708</v>
      </c>
      <c r="AR509" s="37">
        <f t="shared" si="122"/>
        <v>88875.7</v>
      </c>
      <c r="AS509" s="37">
        <f t="shared" si="122"/>
        <v>91043.4</v>
      </c>
      <c r="AT509" s="37">
        <f t="shared" si="122"/>
        <v>93211.1</v>
      </c>
      <c r="AU509" s="37">
        <f t="shared" si="122"/>
        <v>95378.8</v>
      </c>
      <c r="AV509" s="37">
        <f t="shared" si="122"/>
        <v>97546.5</v>
      </c>
      <c r="AW509" s="37">
        <f t="shared" si="122"/>
        <v>99714.2</v>
      </c>
    </row>
    <row r="510" spans="1:49" ht="13.2">
      <c r="A510" s="21">
        <v>462400</v>
      </c>
      <c r="B510" s="11" t="s">
        <v>20</v>
      </c>
      <c r="C510" s="34">
        <v>68684.399999999994</v>
      </c>
      <c r="D510" s="38">
        <f t="shared" si="124"/>
        <v>5723.7</v>
      </c>
      <c r="E510" s="12">
        <v>12</v>
      </c>
      <c r="F510" s="13">
        <v>10</v>
      </c>
      <c r="G510" s="13">
        <v>15</v>
      </c>
      <c r="H510" s="35">
        <f t="shared" si="126"/>
        <v>2861.9</v>
      </c>
      <c r="I510" s="36">
        <f t="shared" si="127"/>
        <v>3815.8</v>
      </c>
      <c r="J510" s="37">
        <f t="shared" si="121"/>
        <v>5723.7</v>
      </c>
      <c r="K510" s="37">
        <f t="shared" si="121"/>
        <v>11447.4</v>
      </c>
      <c r="L510" s="37">
        <f t="shared" si="121"/>
        <v>17171.099999999999</v>
      </c>
      <c r="M510" s="37">
        <f t="shared" si="121"/>
        <v>22894.799999999999</v>
      </c>
      <c r="N510" s="37">
        <f t="shared" si="121"/>
        <v>28618.5</v>
      </c>
      <c r="O510" s="37">
        <f t="shared" si="121"/>
        <v>34342.199999999997</v>
      </c>
      <c r="P510" s="37">
        <f t="shared" si="121"/>
        <v>40065.9</v>
      </c>
      <c r="Q510" s="37">
        <f t="shared" si="121"/>
        <v>45789.599999999999</v>
      </c>
      <c r="R510" s="37">
        <f t="shared" si="121"/>
        <v>51513.3</v>
      </c>
      <c r="S510" s="37">
        <f t="shared" si="128"/>
        <v>68684.399999999994</v>
      </c>
      <c r="T510" s="37">
        <f t="shared" si="128"/>
        <v>68684.399999999994</v>
      </c>
      <c r="U510" s="37">
        <f t="shared" si="128"/>
        <v>68684.399999999994</v>
      </c>
      <c r="V510" s="37">
        <f t="shared" si="128"/>
        <v>68684.399999999994</v>
      </c>
      <c r="W510" s="37">
        <f t="shared" si="128"/>
        <v>68684.399999999994</v>
      </c>
      <c r="X510" s="37">
        <f t="shared" si="128"/>
        <v>68684.399999999994</v>
      </c>
      <c r="Y510" s="37">
        <f t="shared" si="128"/>
        <v>71546.3</v>
      </c>
      <c r="Z510" s="37">
        <f t="shared" si="128"/>
        <v>74408.2</v>
      </c>
      <c r="AA510" s="37">
        <f t="shared" si="128"/>
        <v>77270.100000000006</v>
      </c>
      <c r="AB510" s="37">
        <f t="shared" si="125"/>
        <v>80132</v>
      </c>
      <c r="AC510" s="37">
        <f t="shared" si="125"/>
        <v>82993.899999999994</v>
      </c>
      <c r="AD510" s="37">
        <f t="shared" si="125"/>
        <v>85855.8</v>
      </c>
      <c r="AE510" s="37">
        <f t="shared" si="125"/>
        <v>88717.7</v>
      </c>
      <c r="AF510" s="37">
        <f t="shared" si="125"/>
        <v>91579.6</v>
      </c>
      <c r="AG510" s="37">
        <f t="shared" si="125"/>
        <v>94441.5</v>
      </c>
      <c r="AH510" s="37">
        <f t="shared" si="125"/>
        <v>97303.4</v>
      </c>
      <c r="AI510" s="37">
        <f t="shared" si="125"/>
        <v>100165.3</v>
      </c>
      <c r="AJ510" s="37">
        <f t="shared" si="125"/>
        <v>103027.2</v>
      </c>
      <c r="AK510" s="37">
        <f t="shared" si="123"/>
        <v>105889.1</v>
      </c>
      <c r="AL510" s="37">
        <f t="shared" si="123"/>
        <v>108751</v>
      </c>
      <c r="AM510" s="37">
        <f t="shared" si="123"/>
        <v>111612.9</v>
      </c>
      <c r="AN510" s="37">
        <f t="shared" si="123"/>
        <v>114474.8</v>
      </c>
      <c r="AO510" s="37">
        <f t="shared" si="122"/>
        <v>117336.7</v>
      </c>
      <c r="AP510" s="37">
        <f t="shared" si="122"/>
        <v>120198.6</v>
      </c>
      <c r="AQ510" s="37">
        <f t="shared" si="122"/>
        <v>123060.5</v>
      </c>
      <c r="AR510" s="37">
        <f t="shared" si="122"/>
        <v>125922.4</v>
      </c>
      <c r="AS510" s="37">
        <f t="shared" si="122"/>
        <v>128784.3</v>
      </c>
      <c r="AT510" s="37">
        <f t="shared" si="122"/>
        <v>131646.20000000001</v>
      </c>
      <c r="AU510" s="37">
        <f t="shared" si="122"/>
        <v>134508.1</v>
      </c>
      <c r="AV510" s="37">
        <f t="shared" si="122"/>
        <v>137370</v>
      </c>
      <c r="AW510" s="37">
        <f t="shared" si="122"/>
        <v>140231.9</v>
      </c>
    </row>
    <row r="511" spans="1:49" ht="13.2">
      <c r="A511" s="21">
        <v>462410</v>
      </c>
      <c r="B511" s="11" t="s">
        <v>19</v>
      </c>
      <c r="C511" s="34">
        <v>19616.400000000001</v>
      </c>
      <c r="D511" s="38">
        <f t="shared" si="124"/>
        <v>3269.4</v>
      </c>
      <c r="E511" s="12">
        <v>6</v>
      </c>
      <c r="F511" s="13">
        <v>5</v>
      </c>
      <c r="G511" s="13">
        <v>8</v>
      </c>
      <c r="H511" s="35">
        <f t="shared" si="126"/>
        <v>1634.7</v>
      </c>
      <c r="I511" s="36">
        <f t="shared" si="127"/>
        <v>2179.6</v>
      </c>
      <c r="J511" s="37">
        <f t="shared" si="121"/>
        <v>3269.4</v>
      </c>
      <c r="K511" s="37">
        <f t="shared" si="121"/>
        <v>6538.8</v>
      </c>
      <c r="L511" s="37">
        <f t="shared" si="121"/>
        <v>9808.2000000000007</v>
      </c>
      <c r="M511" s="37">
        <f t="shared" si="121"/>
        <v>13077.6</v>
      </c>
      <c r="N511" s="37">
        <f t="shared" si="121"/>
        <v>19616.400000000001</v>
      </c>
      <c r="O511" s="37">
        <f t="shared" si="121"/>
        <v>19616.400000000001</v>
      </c>
      <c r="P511" s="37">
        <f t="shared" si="121"/>
        <v>19616.400000000001</v>
      </c>
      <c r="Q511" s="37">
        <f t="shared" si="121"/>
        <v>19616.400000000001</v>
      </c>
      <c r="R511" s="37">
        <f t="shared" si="121"/>
        <v>21251.1</v>
      </c>
      <c r="S511" s="37">
        <f t="shared" si="128"/>
        <v>22885.8</v>
      </c>
      <c r="T511" s="37">
        <f t="shared" si="128"/>
        <v>24520.5</v>
      </c>
      <c r="U511" s="37">
        <f t="shared" si="128"/>
        <v>26155.200000000001</v>
      </c>
      <c r="V511" s="37">
        <f t="shared" si="128"/>
        <v>27789.9</v>
      </c>
      <c r="W511" s="37">
        <f t="shared" si="128"/>
        <v>29424.6</v>
      </c>
      <c r="X511" s="37">
        <f t="shared" si="128"/>
        <v>31059.3</v>
      </c>
      <c r="Y511" s="37">
        <f t="shared" si="128"/>
        <v>32694</v>
      </c>
      <c r="Z511" s="37">
        <f t="shared" si="128"/>
        <v>34328.699999999997</v>
      </c>
      <c r="AA511" s="37">
        <f t="shared" si="128"/>
        <v>35963.4</v>
      </c>
      <c r="AB511" s="37">
        <f t="shared" si="125"/>
        <v>37598.1</v>
      </c>
      <c r="AC511" s="37">
        <f t="shared" si="125"/>
        <v>39232.800000000003</v>
      </c>
      <c r="AD511" s="37">
        <f t="shared" si="125"/>
        <v>40867.5</v>
      </c>
      <c r="AE511" s="37">
        <f t="shared" si="125"/>
        <v>42502.2</v>
      </c>
      <c r="AF511" s="37">
        <f t="shared" si="125"/>
        <v>44136.9</v>
      </c>
      <c r="AG511" s="37">
        <f t="shared" si="125"/>
        <v>45771.6</v>
      </c>
      <c r="AH511" s="37">
        <f t="shared" si="125"/>
        <v>47406.3</v>
      </c>
      <c r="AI511" s="37">
        <f t="shared" si="125"/>
        <v>49041</v>
      </c>
      <c r="AJ511" s="37">
        <f t="shared" si="125"/>
        <v>50675.7</v>
      </c>
      <c r="AK511" s="37">
        <f t="shared" si="123"/>
        <v>52310.400000000001</v>
      </c>
      <c r="AL511" s="37">
        <f t="shared" si="123"/>
        <v>53945.1</v>
      </c>
      <c r="AM511" s="37">
        <f t="shared" si="123"/>
        <v>55579.8</v>
      </c>
      <c r="AN511" s="37">
        <f t="shared" si="123"/>
        <v>57214.5</v>
      </c>
      <c r="AO511" s="37">
        <f t="shared" si="122"/>
        <v>58849.2</v>
      </c>
      <c r="AP511" s="37">
        <f t="shared" si="122"/>
        <v>60483.9</v>
      </c>
      <c r="AQ511" s="37">
        <f t="shared" si="122"/>
        <v>62118.6</v>
      </c>
      <c r="AR511" s="37">
        <f t="shared" si="122"/>
        <v>63753.3</v>
      </c>
      <c r="AS511" s="37">
        <f t="shared" si="122"/>
        <v>65388</v>
      </c>
      <c r="AT511" s="37">
        <f t="shared" si="122"/>
        <v>67022.7</v>
      </c>
      <c r="AU511" s="37">
        <f t="shared" si="122"/>
        <v>68657.399999999994</v>
      </c>
      <c r="AV511" s="37">
        <f t="shared" si="122"/>
        <v>70292.100000000006</v>
      </c>
      <c r="AW511" s="37">
        <f t="shared" si="122"/>
        <v>71926.8</v>
      </c>
    </row>
    <row r="512" spans="1:49" ht="24">
      <c r="A512" s="21">
        <v>462420</v>
      </c>
      <c r="B512" s="11" t="s">
        <v>18</v>
      </c>
      <c r="C512" s="34">
        <v>60137.599999999999</v>
      </c>
      <c r="D512" s="38">
        <f t="shared" si="124"/>
        <v>7517.2</v>
      </c>
      <c r="E512" s="12">
        <v>8</v>
      </c>
      <c r="F512" s="13">
        <v>7</v>
      </c>
      <c r="G512" s="13">
        <v>10</v>
      </c>
      <c r="H512" s="35">
        <f t="shared" si="126"/>
        <v>3758.6</v>
      </c>
      <c r="I512" s="36">
        <f t="shared" si="127"/>
        <v>5011.5</v>
      </c>
      <c r="J512" s="37">
        <f t="shared" si="121"/>
        <v>7517.2</v>
      </c>
      <c r="K512" s="37">
        <f t="shared" si="121"/>
        <v>15034.4</v>
      </c>
      <c r="L512" s="37">
        <f t="shared" si="121"/>
        <v>22551.599999999999</v>
      </c>
      <c r="M512" s="37">
        <f t="shared" si="121"/>
        <v>30068.799999999999</v>
      </c>
      <c r="N512" s="37">
        <f t="shared" si="121"/>
        <v>37586</v>
      </c>
      <c r="O512" s="37">
        <f t="shared" si="121"/>
        <v>45103.199999999997</v>
      </c>
      <c r="P512" s="37">
        <f t="shared" si="121"/>
        <v>60137.599999999999</v>
      </c>
      <c r="Q512" s="37">
        <f t="shared" si="121"/>
        <v>60137.599999999999</v>
      </c>
      <c r="R512" s="37">
        <f t="shared" si="121"/>
        <v>60137.599999999999</v>
      </c>
      <c r="S512" s="37">
        <f t="shared" si="128"/>
        <v>60137.599999999999</v>
      </c>
      <c r="T512" s="37">
        <f t="shared" si="128"/>
        <v>63896.2</v>
      </c>
      <c r="U512" s="37">
        <f t="shared" si="128"/>
        <v>67654.8</v>
      </c>
      <c r="V512" s="37">
        <f t="shared" si="128"/>
        <v>71413.399999999994</v>
      </c>
      <c r="W512" s="37">
        <f t="shared" si="128"/>
        <v>75172</v>
      </c>
      <c r="X512" s="37">
        <f t="shared" si="128"/>
        <v>78930.600000000006</v>
      </c>
      <c r="Y512" s="37">
        <f t="shared" si="128"/>
        <v>82689.2</v>
      </c>
      <c r="Z512" s="37">
        <f t="shared" si="128"/>
        <v>86447.8</v>
      </c>
      <c r="AA512" s="37">
        <f t="shared" si="128"/>
        <v>90206.399999999994</v>
      </c>
      <c r="AB512" s="37">
        <f t="shared" si="125"/>
        <v>93965</v>
      </c>
      <c r="AC512" s="37">
        <f t="shared" si="125"/>
        <v>97723.6</v>
      </c>
      <c r="AD512" s="37">
        <f t="shared" si="125"/>
        <v>101482.2</v>
      </c>
      <c r="AE512" s="37">
        <f t="shared" si="125"/>
        <v>105240.8</v>
      </c>
      <c r="AF512" s="37">
        <f t="shared" si="125"/>
        <v>108999.4</v>
      </c>
      <c r="AG512" s="37">
        <f t="shared" si="125"/>
        <v>112758</v>
      </c>
      <c r="AH512" s="37">
        <f t="shared" si="125"/>
        <v>116516.6</v>
      </c>
      <c r="AI512" s="37">
        <f t="shared" si="125"/>
        <v>120275.2</v>
      </c>
      <c r="AJ512" s="37">
        <f t="shared" si="125"/>
        <v>124033.8</v>
      </c>
      <c r="AK512" s="37">
        <f t="shared" si="123"/>
        <v>127792.4</v>
      </c>
      <c r="AL512" s="37">
        <f t="shared" si="123"/>
        <v>131551</v>
      </c>
      <c r="AM512" s="37">
        <f t="shared" si="123"/>
        <v>135309.6</v>
      </c>
      <c r="AN512" s="37">
        <f t="shared" si="123"/>
        <v>139068.20000000001</v>
      </c>
      <c r="AO512" s="37">
        <f t="shared" si="122"/>
        <v>142826.79999999999</v>
      </c>
      <c r="AP512" s="37">
        <f t="shared" si="122"/>
        <v>146585.4</v>
      </c>
      <c r="AQ512" s="37">
        <f t="shared" si="122"/>
        <v>150344</v>
      </c>
      <c r="AR512" s="37">
        <f t="shared" si="122"/>
        <v>154102.6</v>
      </c>
      <c r="AS512" s="37">
        <f t="shared" si="122"/>
        <v>157861.20000000001</v>
      </c>
      <c r="AT512" s="37">
        <f t="shared" si="122"/>
        <v>161619.79999999999</v>
      </c>
      <c r="AU512" s="37">
        <f t="shared" si="122"/>
        <v>165378.4</v>
      </c>
      <c r="AV512" s="37">
        <f t="shared" si="122"/>
        <v>169137</v>
      </c>
      <c r="AW512" s="37">
        <f t="shared" si="122"/>
        <v>172895.6</v>
      </c>
    </row>
    <row r="513" spans="1:49" ht="13.2">
      <c r="A513" s="21">
        <v>462430</v>
      </c>
      <c r="B513" s="11" t="s">
        <v>17</v>
      </c>
      <c r="C513" s="34">
        <v>52691.8</v>
      </c>
      <c r="D513" s="38">
        <f t="shared" si="124"/>
        <v>7527.4</v>
      </c>
      <c r="E513" s="12">
        <v>7</v>
      </c>
      <c r="F513" s="13">
        <v>6</v>
      </c>
      <c r="G513" s="13">
        <v>9</v>
      </c>
      <c r="H513" s="35">
        <f t="shared" si="126"/>
        <v>3763.7</v>
      </c>
      <c r="I513" s="36">
        <f t="shared" si="127"/>
        <v>5018.3</v>
      </c>
      <c r="J513" s="37">
        <f t="shared" si="121"/>
        <v>7527.4</v>
      </c>
      <c r="K513" s="37">
        <f t="shared" si="121"/>
        <v>15054.8</v>
      </c>
      <c r="L513" s="37">
        <f t="shared" si="121"/>
        <v>22582.2</v>
      </c>
      <c r="M513" s="37">
        <f t="shared" si="121"/>
        <v>30109.599999999999</v>
      </c>
      <c r="N513" s="37">
        <f t="shared" si="121"/>
        <v>37637</v>
      </c>
      <c r="O513" s="37">
        <f t="shared" si="121"/>
        <v>52691.8</v>
      </c>
      <c r="P513" s="37">
        <f t="shared" si="121"/>
        <v>52691.8</v>
      </c>
      <c r="Q513" s="37">
        <f t="shared" si="121"/>
        <v>52691.8</v>
      </c>
      <c r="R513" s="37">
        <f t="shared" si="121"/>
        <v>52691.8</v>
      </c>
      <c r="S513" s="37">
        <f t="shared" si="128"/>
        <v>56455.5</v>
      </c>
      <c r="T513" s="37">
        <f t="shared" si="128"/>
        <v>60219.199999999997</v>
      </c>
      <c r="U513" s="37">
        <f t="shared" si="128"/>
        <v>63982.9</v>
      </c>
      <c r="V513" s="37">
        <f t="shared" si="128"/>
        <v>67746.600000000006</v>
      </c>
      <c r="W513" s="37">
        <f t="shared" si="128"/>
        <v>71510.3</v>
      </c>
      <c r="X513" s="37">
        <f t="shared" si="128"/>
        <v>75274</v>
      </c>
      <c r="Y513" s="37">
        <f t="shared" si="128"/>
        <v>79037.7</v>
      </c>
      <c r="Z513" s="37">
        <f t="shared" si="128"/>
        <v>82801.399999999994</v>
      </c>
      <c r="AA513" s="37">
        <f t="shared" si="128"/>
        <v>86565.1</v>
      </c>
      <c r="AB513" s="37">
        <f t="shared" si="125"/>
        <v>90328.8</v>
      </c>
      <c r="AC513" s="37">
        <f t="shared" si="125"/>
        <v>94092.5</v>
      </c>
      <c r="AD513" s="37">
        <f t="shared" si="125"/>
        <v>97856.2</v>
      </c>
      <c r="AE513" s="37">
        <f t="shared" si="125"/>
        <v>101619.9</v>
      </c>
      <c r="AF513" s="37">
        <f t="shared" si="125"/>
        <v>105383.6</v>
      </c>
      <c r="AG513" s="37">
        <f t="shared" si="125"/>
        <v>109147.3</v>
      </c>
      <c r="AH513" s="37">
        <f t="shared" si="125"/>
        <v>112911</v>
      </c>
      <c r="AI513" s="37">
        <f t="shared" si="125"/>
        <v>116674.7</v>
      </c>
      <c r="AJ513" s="37">
        <f t="shared" si="125"/>
        <v>120438.39999999999</v>
      </c>
      <c r="AK513" s="37">
        <f t="shared" si="123"/>
        <v>124202.1</v>
      </c>
      <c r="AL513" s="37">
        <f t="shared" si="123"/>
        <v>127965.8</v>
      </c>
      <c r="AM513" s="37">
        <f t="shared" si="123"/>
        <v>131729.5</v>
      </c>
      <c r="AN513" s="37">
        <f t="shared" si="123"/>
        <v>135493.20000000001</v>
      </c>
      <c r="AO513" s="37">
        <f t="shared" si="122"/>
        <v>139256.9</v>
      </c>
      <c r="AP513" s="37">
        <f t="shared" si="122"/>
        <v>143020.6</v>
      </c>
      <c r="AQ513" s="37">
        <f t="shared" si="122"/>
        <v>146784.29999999999</v>
      </c>
      <c r="AR513" s="37">
        <f t="shared" si="122"/>
        <v>150548</v>
      </c>
      <c r="AS513" s="37">
        <f t="shared" si="122"/>
        <v>154311.70000000001</v>
      </c>
      <c r="AT513" s="37">
        <f t="shared" si="122"/>
        <v>158075.4</v>
      </c>
      <c r="AU513" s="37">
        <f t="shared" si="122"/>
        <v>161839.1</v>
      </c>
      <c r="AV513" s="37">
        <f t="shared" si="122"/>
        <v>165602.79999999999</v>
      </c>
      <c r="AW513" s="37">
        <f t="shared" si="122"/>
        <v>169366.5</v>
      </c>
    </row>
    <row r="514" spans="1:49" ht="13.2">
      <c r="A514" s="21">
        <v>462440</v>
      </c>
      <c r="B514" s="11" t="s">
        <v>16</v>
      </c>
      <c r="C514" s="34">
        <v>40054.699999999997</v>
      </c>
      <c r="D514" s="38">
        <f t="shared" si="124"/>
        <v>5722.1</v>
      </c>
      <c r="E514" s="12">
        <v>7</v>
      </c>
      <c r="F514" s="13">
        <v>6</v>
      </c>
      <c r="G514" s="13">
        <v>9</v>
      </c>
      <c r="H514" s="35">
        <f t="shared" si="126"/>
        <v>2861.1</v>
      </c>
      <c r="I514" s="36">
        <f t="shared" si="127"/>
        <v>3814.7</v>
      </c>
      <c r="J514" s="37">
        <f t="shared" si="121"/>
        <v>5722.1</v>
      </c>
      <c r="K514" s="37">
        <f t="shared" si="121"/>
        <v>11444.2</v>
      </c>
      <c r="L514" s="37">
        <f t="shared" si="121"/>
        <v>17166.3</v>
      </c>
      <c r="M514" s="37">
        <f t="shared" si="121"/>
        <v>22888.400000000001</v>
      </c>
      <c r="N514" s="37">
        <f t="shared" si="121"/>
        <v>28610.5</v>
      </c>
      <c r="O514" s="37">
        <f t="shared" si="121"/>
        <v>40054.699999999997</v>
      </c>
      <c r="P514" s="37">
        <f t="shared" si="121"/>
        <v>40054.699999999997</v>
      </c>
      <c r="Q514" s="37">
        <f t="shared" si="121"/>
        <v>40054.699999999997</v>
      </c>
      <c r="R514" s="37">
        <f t="shared" si="121"/>
        <v>40054.699999999997</v>
      </c>
      <c r="S514" s="37">
        <f t="shared" si="128"/>
        <v>42915.8</v>
      </c>
      <c r="T514" s="37">
        <f t="shared" si="128"/>
        <v>45776.9</v>
      </c>
      <c r="U514" s="37">
        <f t="shared" si="128"/>
        <v>48638</v>
      </c>
      <c r="V514" s="37">
        <f t="shared" si="128"/>
        <v>51499.1</v>
      </c>
      <c r="W514" s="37">
        <f t="shared" si="128"/>
        <v>54360.2</v>
      </c>
      <c r="X514" s="37">
        <f t="shared" si="128"/>
        <v>57221.3</v>
      </c>
      <c r="Y514" s="37">
        <f t="shared" si="128"/>
        <v>60082.400000000001</v>
      </c>
      <c r="Z514" s="37">
        <f t="shared" si="128"/>
        <v>62943.5</v>
      </c>
      <c r="AA514" s="37">
        <f t="shared" si="128"/>
        <v>65804.600000000006</v>
      </c>
      <c r="AB514" s="37">
        <f t="shared" si="125"/>
        <v>68665.7</v>
      </c>
      <c r="AC514" s="37">
        <f t="shared" si="125"/>
        <v>71526.8</v>
      </c>
      <c r="AD514" s="37">
        <f t="shared" si="125"/>
        <v>74387.899999999994</v>
      </c>
      <c r="AE514" s="37">
        <f t="shared" si="125"/>
        <v>77249</v>
      </c>
      <c r="AF514" s="37">
        <f t="shared" si="125"/>
        <v>80110.100000000006</v>
      </c>
      <c r="AG514" s="37">
        <f t="shared" si="125"/>
        <v>82971.199999999997</v>
      </c>
      <c r="AH514" s="37">
        <f t="shared" si="125"/>
        <v>85832.3</v>
      </c>
      <c r="AI514" s="37">
        <f t="shared" si="125"/>
        <v>88693.4</v>
      </c>
      <c r="AJ514" s="37">
        <f t="shared" si="125"/>
        <v>91554.5</v>
      </c>
      <c r="AK514" s="37">
        <f t="shared" si="123"/>
        <v>94415.6</v>
      </c>
      <c r="AL514" s="37">
        <f t="shared" si="123"/>
        <v>97276.7</v>
      </c>
      <c r="AM514" s="37">
        <f t="shared" si="123"/>
        <v>100137.8</v>
      </c>
      <c r="AN514" s="37">
        <f t="shared" si="123"/>
        <v>102998.9</v>
      </c>
      <c r="AO514" s="37">
        <f t="shared" si="122"/>
        <v>105860</v>
      </c>
      <c r="AP514" s="37">
        <f t="shared" si="122"/>
        <v>108721.1</v>
      </c>
      <c r="AQ514" s="37">
        <f t="shared" si="122"/>
        <v>111582.2</v>
      </c>
      <c r="AR514" s="37">
        <f t="shared" si="122"/>
        <v>114443.3</v>
      </c>
      <c r="AS514" s="37">
        <f t="shared" si="122"/>
        <v>117304.4</v>
      </c>
      <c r="AT514" s="37">
        <f t="shared" si="122"/>
        <v>120165.5</v>
      </c>
      <c r="AU514" s="37">
        <f t="shared" si="122"/>
        <v>123026.6</v>
      </c>
      <c r="AV514" s="37">
        <f t="shared" si="122"/>
        <v>125887.7</v>
      </c>
      <c r="AW514" s="37">
        <f t="shared" si="122"/>
        <v>128748.8</v>
      </c>
    </row>
    <row r="515" spans="1:49" ht="13.2">
      <c r="A515" s="21">
        <v>462450</v>
      </c>
      <c r="B515" s="11" t="s">
        <v>15</v>
      </c>
      <c r="C515" s="34">
        <v>48850.2</v>
      </c>
      <c r="D515" s="38">
        <f t="shared" si="124"/>
        <v>3489.3</v>
      </c>
      <c r="E515" s="12">
        <v>14</v>
      </c>
      <c r="F515" s="13">
        <v>12</v>
      </c>
      <c r="G515" s="13">
        <v>17</v>
      </c>
      <c r="H515" s="35">
        <f t="shared" si="126"/>
        <v>1744.7</v>
      </c>
      <c r="I515" s="36">
        <f t="shared" si="127"/>
        <v>2326.1999999999998</v>
      </c>
      <c r="J515" s="37">
        <f t="shared" si="121"/>
        <v>3489.3</v>
      </c>
      <c r="K515" s="37">
        <f t="shared" si="121"/>
        <v>6978.6</v>
      </c>
      <c r="L515" s="37">
        <f t="shared" si="121"/>
        <v>10467.9</v>
      </c>
      <c r="M515" s="37">
        <f t="shared" si="121"/>
        <v>13957.2</v>
      </c>
      <c r="N515" s="37">
        <f t="shared" si="121"/>
        <v>17446.5</v>
      </c>
      <c r="O515" s="37">
        <f t="shared" si="121"/>
        <v>20935.8</v>
      </c>
      <c r="P515" s="37">
        <f t="shared" si="121"/>
        <v>24425.1</v>
      </c>
      <c r="Q515" s="37">
        <f t="shared" si="121"/>
        <v>27914.400000000001</v>
      </c>
      <c r="R515" s="37">
        <f t="shared" si="121"/>
        <v>31403.7</v>
      </c>
      <c r="S515" s="37">
        <f t="shared" si="128"/>
        <v>34893</v>
      </c>
      <c r="T515" s="37">
        <f t="shared" si="128"/>
        <v>38382.300000000003</v>
      </c>
      <c r="U515" s="37">
        <f t="shared" si="128"/>
        <v>48850.2</v>
      </c>
      <c r="V515" s="37">
        <f t="shared" si="128"/>
        <v>48850.2</v>
      </c>
      <c r="W515" s="37">
        <f t="shared" si="128"/>
        <v>48850.2</v>
      </c>
      <c r="X515" s="37">
        <f t="shared" si="128"/>
        <v>48850.2</v>
      </c>
      <c r="Y515" s="37">
        <f t="shared" si="128"/>
        <v>48850.2</v>
      </c>
      <c r="Z515" s="37">
        <f t="shared" si="128"/>
        <v>48850.2</v>
      </c>
      <c r="AA515" s="37">
        <f t="shared" si="128"/>
        <v>50594.9</v>
      </c>
      <c r="AB515" s="37">
        <f t="shared" si="125"/>
        <v>52339.6</v>
      </c>
      <c r="AC515" s="37">
        <f t="shared" si="125"/>
        <v>54084.3</v>
      </c>
      <c r="AD515" s="37">
        <f t="shared" si="125"/>
        <v>55829</v>
      </c>
      <c r="AE515" s="37">
        <f t="shared" si="125"/>
        <v>57573.7</v>
      </c>
      <c r="AF515" s="37">
        <f t="shared" si="125"/>
        <v>59318.400000000001</v>
      </c>
      <c r="AG515" s="37">
        <f t="shared" si="125"/>
        <v>61063.1</v>
      </c>
      <c r="AH515" s="37">
        <f t="shared" si="125"/>
        <v>62807.8</v>
      </c>
      <c r="AI515" s="37">
        <f t="shared" si="125"/>
        <v>64552.5</v>
      </c>
      <c r="AJ515" s="37">
        <f t="shared" si="125"/>
        <v>66297.2</v>
      </c>
      <c r="AK515" s="37">
        <f t="shared" si="123"/>
        <v>68041.899999999994</v>
      </c>
      <c r="AL515" s="37">
        <f t="shared" si="123"/>
        <v>69786.600000000006</v>
      </c>
      <c r="AM515" s="37">
        <f t="shared" si="123"/>
        <v>71531.3</v>
      </c>
      <c r="AN515" s="37">
        <f t="shared" si="123"/>
        <v>73276</v>
      </c>
      <c r="AO515" s="37">
        <f t="shared" si="122"/>
        <v>75020.7</v>
      </c>
      <c r="AP515" s="37">
        <f t="shared" si="122"/>
        <v>76765.399999999994</v>
      </c>
      <c r="AQ515" s="37">
        <f t="shared" si="122"/>
        <v>78510.100000000006</v>
      </c>
      <c r="AR515" s="37">
        <f t="shared" si="122"/>
        <v>80254.8</v>
      </c>
      <c r="AS515" s="37">
        <f t="shared" si="122"/>
        <v>81999.5</v>
      </c>
      <c r="AT515" s="37">
        <f t="shared" si="122"/>
        <v>83744.2</v>
      </c>
      <c r="AU515" s="37">
        <f t="shared" si="122"/>
        <v>85488.9</v>
      </c>
      <c r="AV515" s="37">
        <f t="shared" si="122"/>
        <v>87233.600000000006</v>
      </c>
      <c r="AW515" s="37">
        <f t="shared" si="122"/>
        <v>88978.3</v>
      </c>
    </row>
    <row r="516" spans="1:49" ht="13.2">
      <c r="A516" s="21">
        <v>462460</v>
      </c>
      <c r="B516" s="11" t="s">
        <v>14</v>
      </c>
      <c r="C516" s="34">
        <v>46884</v>
      </c>
      <c r="D516" s="38">
        <f t="shared" si="124"/>
        <v>4688.3999999999996</v>
      </c>
      <c r="E516" s="12">
        <v>10</v>
      </c>
      <c r="F516" s="13">
        <v>8</v>
      </c>
      <c r="G516" s="13">
        <v>12</v>
      </c>
      <c r="H516" s="35">
        <f t="shared" si="126"/>
        <v>2344.1999999999998</v>
      </c>
      <c r="I516" s="36">
        <f t="shared" si="127"/>
        <v>3125.6</v>
      </c>
      <c r="J516" s="37">
        <f t="shared" si="121"/>
        <v>4688.3999999999996</v>
      </c>
      <c r="K516" s="37">
        <f t="shared" si="121"/>
        <v>9376.7999999999993</v>
      </c>
      <c r="L516" s="37">
        <f t="shared" si="121"/>
        <v>14065.2</v>
      </c>
      <c r="M516" s="37">
        <f t="shared" si="121"/>
        <v>18753.599999999999</v>
      </c>
      <c r="N516" s="37">
        <f t="shared" si="121"/>
        <v>23442</v>
      </c>
      <c r="O516" s="37">
        <f t="shared" si="121"/>
        <v>28130.400000000001</v>
      </c>
      <c r="P516" s="37">
        <f t="shared" si="121"/>
        <v>32818.800000000003</v>
      </c>
      <c r="Q516" s="37">
        <f t="shared" si="121"/>
        <v>46884</v>
      </c>
      <c r="R516" s="37">
        <f t="shared" si="121"/>
        <v>46884</v>
      </c>
      <c r="S516" s="37">
        <f t="shared" si="128"/>
        <v>46884</v>
      </c>
      <c r="T516" s="37">
        <f t="shared" si="128"/>
        <v>46884</v>
      </c>
      <c r="U516" s="37">
        <f t="shared" si="128"/>
        <v>46884</v>
      </c>
      <c r="V516" s="37">
        <f t="shared" si="128"/>
        <v>49228.2</v>
      </c>
      <c r="W516" s="37">
        <f t="shared" si="128"/>
        <v>51572.4</v>
      </c>
      <c r="X516" s="37">
        <f t="shared" si="128"/>
        <v>53916.6</v>
      </c>
      <c r="Y516" s="37">
        <f t="shared" si="128"/>
        <v>56260.800000000003</v>
      </c>
      <c r="Z516" s="37">
        <f t="shared" si="128"/>
        <v>58605</v>
      </c>
      <c r="AA516" s="37">
        <f t="shared" si="128"/>
        <v>60949.2</v>
      </c>
      <c r="AB516" s="37">
        <f t="shared" si="125"/>
        <v>63293.4</v>
      </c>
      <c r="AC516" s="37">
        <f t="shared" si="125"/>
        <v>65637.600000000006</v>
      </c>
      <c r="AD516" s="37">
        <f t="shared" si="125"/>
        <v>67981.8</v>
      </c>
      <c r="AE516" s="37">
        <f t="shared" si="125"/>
        <v>70326</v>
      </c>
      <c r="AF516" s="37">
        <f t="shared" si="125"/>
        <v>72670.2</v>
      </c>
      <c r="AG516" s="37">
        <f t="shared" si="125"/>
        <v>75014.399999999994</v>
      </c>
      <c r="AH516" s="37">
        <f t="shared" si="125"/>
        <v>77358.600000000006</v>
      </c>
      <c r="AI516" s="37">
        <f t="shared" si="125"/>
        <v>79702.8</v>
      </c>
      <c r="AJ516" s="37">
        <f t="shared" si="125"/>
        <v>82047</v>
      </c>
      <c r="AK516" s="37">
        <f t="shared" si="123"/>
        <v>84391.2</v>
      </c>
      <c r="AL516" s="37">
        <f t="shared" si="123"/>
        <v>86735.4</v>
      </c>
      <c r="AM516" s="37">
        <f t="shared" si="123"/>
        <v>89079.6</v>
      </c>
      <c r="AN516" s="37">
        <f t="shared" si="123"/>
        <v>91423.8</v>
      </c>
      <c r="AO516" s="37">
        <f t="shared" si="122"/>
        <v>93768</v>
      </c>
      <c r="AP516" s="37">
        <f t="shared" si="122"/>
        <v>96112.2</v>
      </c>
      <c r="AQ516" s="37">
        <f t="shared" si="122"/>
        <v>98456.4</v>
      </c>
      <c r="AR516" s="37">
        <f t="shared" si="122"/>
        <v>100800.6</v>
      </c>
      <c r="AS516" s="37">
        <f t="shared" si="122"/>
        <v>103144.8</v>
      </c>
      <c r="AT516" s="37">
        <f t="shared" si="122"/>
        <v>105489</v>
      </c>
      <c r="AU516" s="37">
        <f t="shared" si="122"/>
        <v>107833.2</v>
      </c>
      <c r="AV516" s="37">
        <f t="shared" si="122"/>
        <v>110177.4</v>
      </c>
      <c r="AW516" s="37">
        <f t="shared" si="122"/>
        <v>112521.60000000001</v>
      </c>
    </row>
    <row r="517" spans="1:49" ht="24">
      <c r="A517" s="21">
        <v>462470</v>
      </c>
      <c r="B517" s="11" t="s">
        <v>13</v>
      </c>
      <c r="C517" s="34">
        <v>55314</v>
      </c>
      <c r="D517" s="38">
        <f t="shared" si="124"/>
        <v>4609.5</v>
      </c>
      <c r="E517" s="12">
        <v>12</v>
      </c>
      <c r="F517" s="13">
        <v>10</v>
      </c>
      <c r="G517" s="13">
        <v>15</v>
      </c>
      <c r="H517" s="35">
        <f t="shared" si="126"/>
        <v>2304.8000000000002</v>
      </c>
      <c r="I517" s="36">
        <f t="shared" si="127"/>
        <v>3073</v>
      </c>
      <c r="J517" s="37">
        <f t="shared" si="121"/>
        <v>4609.5</v>
      </c>
      <c r="K517" s="37">
        <f t="shared" si="121"/>
        <v>9219</v>
      </c>
      <c r="L517" s="37">
        <f t="shared" si="121"/>
        <v>13828.5</v>
      </c>
      <c r="M517" s="37">
        <f t="shared" si="121"/>
        <v>18438</v>
      </c>
      <c r="N517" s="37">
        <f t="shared" si="121"/>
        <v>23047.5</v>
      </c>
      <c r="O517" s="37">
        <f t="shared" si="121"/>
        <v>27657</v>
      </c>
      <c r="P517" s="37">
        <f t="shared" si="121"/>
        <v>32266.5</v>
      </c>
      <c r="Q517" s="37">
        <f t="shared" si="121"/>
        <v>36876</v>
      </c>
      <c r="R517" s="37">
        <f t="shared" si="121"/>
        <v>41485.5</v>
      </c>
      <c r="S517" s="37">
        <f t="shared" si="128"/>
        <v>55314</v>
      </c>
      <c r="T517" s="37">
        <f t="shared" si="128"/>
        <v>55314</v>
      </c>
      <c r="U517" s="37">
        <f t="shared" si="128"/>
        <v>55314</v>
      </c>
      <c r="V517" s="37">
        <f t="shared" si="128"/>
        <v>55314</v>
      </c>
      <c r="W517" s="37">
        <f t="shared" si="128"/>
        <v>55314</v>
      </c>
      <c r="X517" s="37">
        <f t="shared" si="128"/>
        <v>55314</v>
      </c>
      <c r="Y517" s="37">
        <f t="shared" si="128"/>
        <v>57618.8</v>
      </c>
      <c r="Z517" s="37">
        <f t="shared" si="128"/>
        <v>59923.6</v>
      </c>
      <c r="AA517" s="37">
        <f t="shared" si="128"/>
        <v>62228.4</v>
      </c>
      <c r="AB517" s="37">
        <f t="shared" si="125"/>
        <v>64533.2</v>
      </c>
      <c r="AC517" s="37">
        <f t="shared" si="125"/>
        <v>66838</v>
      </c>
      <c r="AD517" s="37">
        <f t="shared" si="125"/>
        <v>69142.8</v>
      </c>
      <c r="AE517" s="37">
        <f t="shared" si="125"/>
        <v>71447.600000000006</v>
      </c>
      <c r="AF517" s="37">
        <f t="shared" si="125"/>
        <v>73752.399999999994</v>
      </c>
      <c r="AG517" s="37">
        <f t="shared" si="125"/>
        <v>76057.2</v>
      </c>
      <c r="AH517" s="37">
        <f t="shared" si="125"/>
        <v>78362</v>
      </c>
      <c r="AI517" s="37">
        <f t="shared" si="125"/>
        <v>80666.8</v>
      </c>
      <c r="AJ517" s="37">
        <f t="shared" si="125"/>
        <v>82971.600000000006</v>
      </c>
      <c r="AK517" s="37">
        <f t="shared" si="123"/>
        <v>85276.4</v>
      </c>
      <c r="AL517" s="37">
        <f t="shared" si="123"/>
        <v>87581.2</v>
      </c>
      <c r="AM517" s="37">
        <f t="shared" si="123"/>
        <v>89886</v>
      </c>
      <c r="AN517" s="37">
        <f t="shared" si="123"/>
        <v>92190.8</v>
      </c>
      <c r="AO517" s="37">
        <f t="shared" si="122"/>
        <v>94495.6</v>
      </c>
      <c r="AP517" s="37">
        <f t="shared" si="122"/>
        <v>96800.4</v>
      </c>
      <c r="AQ517" s="37">
        <f t="shared" si="122"/>
        <v>99105.2</v>
      </c>
      <c r="AR517" s="37">
        <f t="shared" si="122"/>
        <v>101410</v>
      </c>
      <c r="AS517" s="37">
        <f t="shared" si="122"/>
        <v>103714.8</v>
      </c>
      <c r="AT517" s="37">
        <f t="shared" si="122"/>
        <v>106019.6</v>
      </c>
      <c r="AU517" s="37">
        <f t="shared" si="122"/>
        <v>108324.4</v>
      </c>
      <c r="AV517" s="37">
        <f t="shared" si="122"/>
        <v>110629.2</v>
      </c>
      <c r="AW517" s="37">
        <f t="shared" si="122"/>
        <v>112934</v>
      </c>
    </row>
    <row r="518" spans="1:49" ht="13.2">
      <c r="A518" s="21">
        <v>462480</v>
      </c>
      <c r="B518" s="11" t="s">
        <v>12</v>
      </c>
      <c r="C518" s="34">
        <v>121505</v>
      </c>
      <c r="D518" s="38">
        <f t="shared" si="124"/>
        <v>12150.5</v>
      </c>
      <c r="E518" s="12">
        <v>10</v>
      </c>
      <c r="F518" s="13">
        <v>8</v>
      </c>
      <c r="G518" s="13">
        <v>12</v>
      </c>
      <c r="H518" s="35">
        <f t="shared" si="126"/>
        <v>6075.3</v>
      </c>
      <c r="I518" s="36">
        <f t="shared" si="127"/>
        <v>8100.3</v>
      </c>
      <c r="J518" s="37">
        <f t="shared" si="121"/>
        <v>12150.5</v>
      </c>
      <c r="K518" s="37">
        <f t="shared" si="121"/>
        <v>24301</v>
      </c>
      <c r="L518" s="37">
        <f t="shared" si="121"/>
        <v>36451.5</v>
      </c>
      <c r="M518" s="37">
        <f t="shared" si="121"/>
        <v>48602</v>
      </c>
      <c r="N518" s="37">
        <f t="shared" si="121"/>
        <v>60752.5</v>
      </c>
      <c r="O518" s="37">
        <f t="shared" si="121"/>
        <v>72903</v>
      </c>
      <c r="P518" s="37">
        <f t="shared" si="121"/>
        <v>85053.5</v>
      </c>
      <c r="Q518" s="37">
        <f t="shared" si="121"/>
        <v>121505</v>
      </c>
      <c r="R518" s="37">
        <f t="shared" si="121"/>
        <v>121505</v>
      </c>
      <c r="S518" s="37">
        <f t="shared" si="128"/>
        <v>121505</v>
      </c>
      <c r="T518" s="37">
        <f t="shared" si="128"/>
        <v>121505</v>
      </c>
      <c r="U518" s="37">
        <f t="shared" si="128"/>
        <v>121505</v>
      </c>
      <c r="V518" s="37">
        <f t="shared" si="128"/>
        <v>127580.3</v>
      </c>
      <c r="W518" s="37">
        <f t="shared" si="128"/>
        <v>133655.6</v>
      </c>
      <c r="X518" s="37">
        <f t="shared" si="128"/>
        <v>139730.9</v>
      </c>
      <c r="Y518" s="37">
        <f t="shared" si="128"/>
        <v>145806.20000000001</v>
      </c>
      <c r="Z518" s="37">
        <f t="shared" si="128"/>
        <v>151881.5</v>
      </c>
      <c r="AA518" s="37">
        <f t="shared" si="128"/>
        <v>157956.79999999999</v>
      </c>
      <c r="AB518" s="37">
        <f t="shared" si="125"/>
        <v>164032.1</v>
      </c>
      <c r="AC518" s="37">
        <f t="shared" si="125"/>
        <v>170107.4</v>
      </c>
      <c r="AD518" s="37">
        <f t="shared" si="125"/>
        <v>176182.7</v>
      </c>
      <c r="AE518" s="37">
        <f t="shared" si="125"/>
        <v>182258</v>
      </c>
      <c r="AF518" s="37">
        <f t="shared" si="125"/>
        <v>188333.3</v>
      </c>
      <c r="AG518" s="37">
        <f t="shared" si="125"/>
        <v>194408.6</v>
      </c>
      <c r="AH518" s="37">
        <f t="shared" si="125"/>
        <v>200483.9</v>
      </c>
      <c r="AI518" s="37">
        <f t="shared" si="125"/>
        <v>206559.2</v>
      </c>
      <c r="AJ518" s="37">
        <f t="shared" si="125"/>
        <v>212634.5</v>
      </c>
      <c r="AK518" s="37">
        <f t="shared" si="123"/>
        <v>218709.8</v>
      </c>
      <c r="AL518" s="37">
        <f t="shared" si="123"/>
        <v>224785.1</v>
      </c>
      <c r="AM518" s="37">
        <f t="shared" si="123"/>
        <v>230860.4</v>
      </c>
      <c r="AN518" s="37">
        <f t="shared" si="123"/>
        <v>236935.7</v>
      </c>
      <c r="AO518" s="37">
        <f t="shared" si="122"/>
        <v>243011</v>
      </c>
      <c r="AP518" s="37">
        <f t="shared" si="122"/>
        <v>249086.3</v>
      </c>
      <c r="AQ518" s="37">
        <f t="shared" si="122"/>
        <v>255161.60000000001</v>
      </c>
      <c r="AR518" s="37">
        <f t="shared" si="122"/>
        <v>261236.9</v>
      </c>
      <c r="AS518" s="37">
        <f t="shared" si="122"/>
        <v>267312.2</v>
      </c>
      <c r="AT518" s="37">
        <f t="shared" si="122"/>
        <v>273387.5</v>
      </c>
      <c r="AU518" s="37">
        <f t="shared" si="122"/>
        <v>279462.8</v>
      </c>
      <c r="AV518" s="37">
        <f t="shared" si="122"/>
        <v>285538.09999999998</v>
      </c>
      <c r="AW518" s="37">
        <f t="shared" si="122"/>
        <v>291613.40000000002</v>
      </c>
    </row>
    <row r="519" spans="1:49" ht="24">
      <c r="A519" s="21">
        <v>462490</v>
      </c>
      <c r="B519" s="11" t="s">
        <v>11</v>
      </c>
      <c r="C519" s="34">
        <v>34586.400000000001</v>
      </c>
      <c r="D519" s="38">
        <f t="shared" si="124"/>
        <v>4323.3</v>
      </c>
      <c r="E519" s="12">
        <v>8</v>
      </c>
      <c r="F519" s="13">
        <v>7</v>
      </c>
      <c r="G519" s="13">
        <v>10</v>
      </c>
      <c r="H519" s="35">
        <f t="shared" si="126"/>
        <v>2161.6999999999998</v>
      </c>
      <c r="I519" s="36">
        <f t="shared" si="127"/>
        <v>2882.2</v>
      </c>
      <c r="J519" s="37">
        <f t="shared" si="121"/>
        <v>4323.3</v>
      </c>
      <c r="K519" s="37">
        <f t="shared" si="121"/>
        <v>8646.6</v>
      </c>
      <c r="L519" s="37">
        <f t="shared" si="121"/>
        <v>12969.9</v>
      </c>
      <c r="M519" s="37">
        <f t="shared" si="121"/>
        <v>17293.2</v>
      </c>
      <c r="N519" s="37">
        <f t="shared" si="121"/>
        <v>21616.5</v>
      </c>
      <c r="O519" s="37">
        <f t="shared" si="121"/>
        <v>25939.8</v>
      </c>
      <c r="P519" s="37">
        <f t="shared" si="121"/>
        <v>34586.400000000001</v>
      </c>
      <c r="Q519" s="37">
        <f t="shared" si="121"/>
        <v>34586.400000000001</v>
      </c>
      <c r="R519" s="37">
        <f t="shared" si="121"/>
        <v>34586.400000000001</v>
      </c>
      <c r="S519" s="37">
        <f t="shared" si="128"/>
        <v>34586.400000000001</v>
      </c>
      <c r="T519" s="37">
        <f t="shared" si="128"/>
        <v>36748.1</v>
      </c>
      <c r="U519" s="37">
        <f t="shared" si="128"/>
        <v>38909.800000000003</v>
      </c>
      <c r="V519" s="37">
        <f t="shared" si="128"/>
        <v>41071.5</v>
      </c>
      <c r="W519" s="37">
        <f t="shared" si="128"/>
        <v>43233.2</v>
      </c>
      <c r="X519" s="37">
        <f t="shared" si="128"/>
        <v>45394.9</v>
      </c>
      <c r="Y519" s="37">
        <f t="shared" si="128"/>
        <v>47556.6</v>
      </c>
      <c r="Z519" s="37">
        <f t="shared" si="128"/>
        <v>49718.3</v>
      </c>
      <c r="AA519" s="37">
        <f t="shared" si="128"/>
        <v>51880</v>
      </c>
      <c r="AB519" s="37">
        <f t="shared" si="125"/>
        <v>54041.7</v>
      </c>
      <c r="AC519" s="37">
        <f t="shared" si="125"/>
        <v>56203.4</v>
      </c>
      <c r="AD519" s="37">
        <f t="shared" si="125"/>
        <v>58365.1</v>
      </c>
      <c r="AE519" s="37">
        <f t="shared" si="125"/>
        <v>60526.8</v>
      </c>
      <c r="AF519" s="37">
        <f t="shared" si="125"/>
        <v>62688.5</v>
      </c>
      <c r="AG519" s="37">
        <f t="shared" si="125"/>
        <v>64850.2</v>
      </c>
      <c r="AH519" s="37">
        <f t="shared" si="125"/>
        <v>67011.899999999994</v>
      </c>
      <c r="AI519" s="37">
        <f t="shared" si="125"/>
        <v>69173.600000000006</v>
      </c>
      <c r="AJ519" s="37">
        <f t="shared" si="125"/>
        <v>71335.3</v>
      </c>
      <c r="AK519" s="37">
        <f t="shared" si="123"/>
        <v>73497</v>
      </c>
      <c r="AL519" s="37">
        <f t="shared" si="123"/>
        <v>75658.7</v>
      </c>
      <c r="AM519" s="37">
        <f t="shared" si="123"/>
        <v>77820.399999999994</v>
      </c>
      <c r="AN519" s="37">
        <f t="shared" si="123"/>
        <v>79982.100000000006</v>
      </c>
      <c r="AO519" s="37">
        <f t="shared" si="122"/>
        <v>82143.8</v>
      </c>
      <c r="AP519" s="37">
        <f t="shared" si="122"/>
        <v>84305.5</v>
      </c>
      <c r="AQ519" s="37">
        <f t="shared" si="122"/>
        <v>86467.199999999997</v>
      </c>
      <c r="AR519" s="37">
        <f t="shared" si="122"/>
        <v>88628.9</v>
      </c>
      <c r="AS519" s="37">
        <f t="shared" si="122"/>
        <v>90790.6</v>
      </c>
      <c r="AT519" s="37">
        <f t="shared" si="122"/>
        <v>92952.3</v>
      </c>
      <c r="AU519" s="37">
        <f t="shared" si="122"/>
        <v>95114</v>
      </c>
      <c r="AV519" s="37">
        <f t="shared" si="122"/>
        <v>97275.7</v>
      </c>
      <c r="AW519" s="37">
        <f t="shared" si="122"/>
        <v>99437.4</v>
      </c>
    </row>
    <row r="520" spans="1:49" ht="13.2">
      <c r="A520" s="21">
        <v>462500</v>
      </c>
      <c r="B520" s="11" t="s">
        <v>10</v>
      </c>
      <c r="C520" s="34">
        <v>39830</v>
      </c>
      <c r="D520" s="38">
        <f t="shared" si="124"/>
        <v>3983</v>
      </c>
      <c r="E520" s="12">
        <v>10</v>
      </c>
      <c r="F520" s="13">
        <v>8</v>
      </c>
      <c r="G520" s="13">
        <v>12</v>
      </c>
      <c r="H520" s="35">
        <f t="shared" si="126"/>
        <v>1991.5</v>
      </c>
      <c r="I520" s="36">
        <f t="shared" si="127"/>
        <v>2655.3</v>
      </c>
      <c r="J520" s="37">
        <f t="shared" si="121"/>
        <v>3983</v>
      </c>
      <c r="K520" s="37">
        <f t="shared" si="121"/>
        <v>7966</v>
      </c>
      <c r="L520" s="37">
        <f t="shared" si="121"/>
        <v>11949</v>
      </c>
      <c r="M520" s="37">
        <f t="shared" si="121"/>
        <v>15932</v>
      </c>
      <c r="N520" s="37">
        <f t="shared" si="121"/>
        <v>19915</v>
      </c>
      <c r="O520" s="37">
        <f t="shared" si="121"/>
        <v>23898</v>
      </c>
      <c r="P520" s="37">
        <f t="shared" si="121"/>
        <v>27881</v>
      </c>
      <c r="Q520" s="37">
        <f t="shared" si="121"/>
        <v>39830</v>
      </c>
      <c r="R520" s="37">
        <f t="shared" si="121"/>
        <v>39830</v>
      </c>
      <c r="S520" s="37">
        <f t="shared" si="128"/>
        <v>39830</v>
      </c>
      <c r="T520" s="37">
        <f t="shared" si="128"/>
        <v>39830</v>
      </c>
      <c r="U520" s="37">
        <f t="shared" si="128"/>
        <v>39830</v>
      </c>
      <c r="V520" s="37">
        <f t="shared" si="128"/>
        <v>41821.5</v>
      </c>
      <c r="W520" s="37">
        <f t="shared" si="128"/>
        <v>43813</v>
      </c>
      <c r="X520" s="37">
        <f t="shared" si="128"/>
        <v>45804.5</v>
      </c>
      <c r="Y520" s="37">
        <f t="shared" si="128"/>
        <v>47796</v>
      </c>
      <c r="Z520" s="37">
        <f t="shared" si="128"/>
        <v>49787.5</v>
      </c>
      <c r="AA520" s="37">
        <f t="shared" si="128"/>
        <v>51779</v>
      </c>
      <c r="AB520" s="37">
        <f t="shared" si="125"/>
        <v>53770.5</v>
      </c>
      <c r="AC520" s="37">
        <f t="shared" si="125"/>
        <v>55762</v>
      </c>
      <c r="AD520" s="37">
        <f t="shared" si="125"/>
        <v>57753.5</v>
      </c>
      <c r="AE520" s="37">
        <f t="shared" si="125"/>
        <v>59745</v>
      </c>
      <c r="AF520" s="37">
        <f t="shared" si="125"/>
        <v>61736.5</v>
      </c>
      <c r="AG520" s="37">
        <f t="shared" si="125"/>
        <v>63728</v>
      </c>
      <c r="AH520" s="37">
        <f t="shared" si="125"/>
        <v>65719.5</v>
      </c>
      <c r="AI520" s="37">
        <f t="shared" si="125"/>
        <v>67711</v>
      </c>
      <c r="AJ520" s="37">
        <f t="shared" si="125"/>
        <v>69702.5</v>
      </c>
      <c r="AK520" s="37">
        <f t="shared" si="123"/>
        <v>71694</v>
      </c>
      <c r="AL520" s="37">
        <f t="shared" si="123"/>
        <v>73685.5</v>
      </c>
      <c r="AM520" s="37">
        <f t="shared" si="123"/>
        <v>75677</v>
      </c>
      <c r="AN520" s="37">
        <f t="shared" si="123"/>
        <v>77668.5</v>
      </c>
      <c r="AO520" s="37">
        <f t="shared" si="122"/>
        <v>79660</v>
      </c>
      <c r="AP520" s="37">
        <f t="shared" si="122"/>
        <v>81651.5</v>
      </c>
      <c r="AQ520" s="37">
        <f t="shared" si="122"/>
        <v>83643</v>
      </c>
      <c r="AR520" s="37">
        <f t="shared" si="122"/>
        <v>85634.5</v>
      </c>
      <c r="AS520" s="37">
        <f t="shared" si="122"/>
        <v>87626</v>
      </c>
      <c r="AT520" s="37">
        <f t="shared" si="122"/>
        <v>89617.5</v>
      </c>
      <c r="AU520" s="37">
        <f t="shared" si="122"/>
        <v>91609</v>
      </c>
      <c r="AV520" s="37">
        <f t="shared" si="122"/>
        <v>93600.5</v>
      </c>
      <c r="AW520" s="37">
        <f t="shared" si="122"/>
        <v>95592</v>
      </c>
    </row>
    <row r="521" spans="1:49" ht="13.2">
      <c r="A521" s="21">
        <v>462510</v>
      </c>
      <c r="B521" s="11" t="s">
        <v>9</v>
      </c>
      <c r="C521" s="34">
        <v>64636.800000000003</v>
      </c>
      <c r="D521" s="38">
        <f t="shared" si="124"/>
        <v>5386.4</v>
      </c>
      <c r="E521" s="12">
        <v>12</v>
      </c>
      <c r="F521" s="13">
        <v>10</v>
      </c>
      <c r="G521" s="13">
        <v>15</v>
      </c>
      <c r="H521" s="35">
        <f t="shared" si="126"/>
        <v>2693.2</v>
      </c>
      <c r="I521" s="36">
        <f t="shared" si="127"/>
        <v>3590.9</v>
      </c>
      <c r="J521" s="37">
        <f t="shared" si="121"/>
        <v>5386.4</v>
      </c>
      <c r="K521" s="37">
        <f t="shared" si="121"/>
        <v>10772.8</v>
      </c>
      <c r="L521" s="37">
        <f t="shared" si="121"/>
        <v>16159.2</v>
      </c>
      <c r="M521" s="37">
        <f t="shared" si="121"/>
        <v>21545.599999999999</v>
      </c>
      <c r="N521" s="37">
        <f t="shared" si="121"/>
        <v>26932</v>
      </c>
      <c r="O521" s="37">
        <f t="shared" si="121"/>
        <v>32318.400000000001</v>
      </c>
      <c r="P521" s="37">
        <f t="shared" si="121"/>
        <v>37704.800000000003</v>
      </c>
      <c r="Q521" s="37">
        <f t="shared" si="121"/>
        <v>43091.199999999997</v>
      </c>
      <c r="R521" s="37">
        <f t="shared" si="121"/>
        <v>48477.599999999999</v>
      </c>
      <c r="S521" s="37">
        <f t="shared" si="128"/>
        <v>64636.800000000003</v>
      </c>
      <c r="T521" s="37">
        <f t="shared" si="128"/>
        <v>64636.800000000003</v>
      </c>
      <c r="U521" s="37">
        <f t="shared" si="128"/>
        <v>64636.800000000003</v>
      </c>
      <c r="V521" s="37">
        <f t="shared" si="128"/>
        <v>64636.800000000003</v>
      </c>
      <c r="W521" s="37">
        <f t="shared" si="128"/>
        <v>64636.800000000003</v>
      </c>
      <c r="X521" s="37">
        <f t="shared" si="128"/>
        <v>64636.800000000003</v>
      </c>
      <c r="Y521" s="37">
        <f t="shared" si="128"/>
        <v>67330</v>
      </c>
      <c r="Z521" s="37">
        <f t="shared" si="128"/>
        <v>70023.199999999997</v>
      </c>
      <c r="AA521" s="37">
        <f t="shared" si="128"/>
        <v>72716.399999999994</v>
      </c>
      <c r="AB521" s="37">
        <f t="shared" si="125"/>
        <v>75409.600000000006</v>
      </c>
      <c r="AC521" s="37">
        <f t="shared" si="125"/>
        <v>78102.8</v>
      </c>
      <c r="AD521" s="37">
        <f t="shared" si="125"/>
        <v>80796</v>
      </c>
      <c r="AE521" s="37">
        <f t="shared" si="125"/>
        <v>83489.2</v>
      </c>
      <c r="AF521" s="37">
        <f t="shared" si="125"/>
        <v>86182.399999999994</v>
      </c>
      <c r="AG521" s="37">
        <f t="shared" si="125"/>
        <v>88875.6</v>
      </c>
      <c r="AH521" s="37">
        <f t="shared" si="125"/>
        <v>91568.8</v>
      </c>
      <c r="AI521" s="37">
        <f t="shared" si="125"/>
        <v>94262</v>
      </c>
      <c r="AJ521" s="37">
        <f t="shared" si="125"/>
        <v>96955.199999999997</v>
      </c>
      <c r="AK521" s="37">
        <f t="shared" si="123"/>
        <v>99648.4</v>
      </c>
      <c r="AL521" s="37">
        <f t="shared" si="123"/>
        <v>102341.6</v>
      </c>
      <c r="AM521" s="37">
        <f t="shared" si="123"/>
        <v>105034.8</v>
      </c>
      <c r="AN521" s="37">
        <f t="shared" si="123"/>
        <v>107728</v>
      </c>
      <c r="AO521" s="37">
        <f t="shared" si="122"/>
        <v>110421.2</v>
      </c>
      <c r="AP521" s="37">
        <f t="shared" si="122"/>
        <v>113114.4</v>
      </c>
      <c r="AQ521" s="37">
        <f t="shared" si="122"/>
        <v>115807.6</v>
      </c>
      <c r="AR521" s="37">
        <f t="shared" si="122"/>
        <v>118500.8</v>
      </c>
      <c r="AS521" s="37">
        <f t="shared" si="122"/>
        <v>121194</v>
      </c>
      <c r="AT521" s="37">
        <f t="shared" si="122"/>
        <v>123887.2</v>
      </c>
      <c r="AU521" s="37">
        <f t="shared" si="122"/>
        <v>126580.4</v>
      </c>
      <c r="AV521" s="37">
        <f t="shared" si="122"/>
        <v>129273.60000000001</v>
      </c>
      <c r="AW521" s="37">
        <f t="shared" si="122"/>
        <v>131966.79999999999</v>
      </c>
    </row>
    <row r="522" spans="1:49" ht="13.2">
      <c r="A522" s="21">
        <v>462520</v>
      </c>
      <c r="B522" s="11" t="s">
        <v>8</v>
      </c>
      <c r="C522" s="34">
        <v>59441.599999999999</v>
      </c>
      <c r="D522" s="38">
        <f t="shared" si="124"/>
        <v>3715.1</v>
      </c>
      <c r="E522" s="12">
        <v>16</v>
      </c>
      <c r="F522" s="13">
        <v>13</v>
      </c>
      <c r="G522" s="13">
        <v>20</v>
      </c>
      <c r="H522" s="35">
        <f t="shared" si="126"/>
        <v>1857.6</v>
      </c>
      <c r="I522" s="36">
        <f t="shared" si="127"/>
        <v>2476.6999999999998</v>
      </c>
      <c r="J522" s="37">
        <f t="shared" si="121"/>
        <v>3715.1</v>
      </c>
      <c r="K522" s="37">
        <f t="shared" si="121"/>
        <v>7430.2</v>
      </c>
      <c r="L522" s="37">
        <f t="shared" si="121"/>
        <v>11145.3</v>
      </c>
      <c r="M522" s="37">
        <f t="shared" si="121"/>
        <v>14860.4</v>
      </c>
      <c r="N522" s="37">
        <f t="shared" si="121"/>
        <v>18575.5</v>
      </c>
      <c r="O522" s="37">
        <f t="shared" si="121"/>
        <v>22290.6</v>
      </c>
      <c r="P522" s="37">
        <f t="shared" si="121"/>
        <v>26005.7</v>
      </c>
      <c r="Q522" s="37">
        <f t="shared" si="121"/>
        <v>29720.799999999999</v>
      </c>
      <c r="R522" s="37">
        <f t="shared" si="121"/>
        <v>33435.9</v>
      </c>
      <c r="S522" s="37">
        <f t="shared" si="128"/>
        <v>37151</v>
      </c>
      <c r="T522" s="37">
        <f t="shared" si="128"/>
        <v>40866.1</v>
      </c>
      <c r="U522" s="37">
        <f t="shared" si="128"/>
        <v>44581.2</v>
      </c>
      <c r="V522" s="37">
        <f t="shared" si="128"/>
        <v>59441.599999999999</v>
      </c>
      <c r="W522" s="37">
        <f t="shared" si="128"/>
        <v>59441.599999999999</v>
      </c>
      <c r="X522" s="37">
        <f t="shared" si="128"/>
        <v>59441.599999999999</v>
      </c>
      <c r="Y522" s="37">
        <f t="shared" si="128"/>
        <v>59441.599999999999</v>
      </c>
      <c r="Z522" s="37">
        <f t="shared" si="128"/>
        <v>59441.599999999999</v>
      </c>
      <c r="AA522" s="37">
        <f t="shared" si="128"/>
        <v>59441.599999999999</v>
      </c>
      <c r="AB522" s="37">
        <f t="shared" si="125"/>
        <v>59441.599999999999</v>
      </c>
      <c r="AC522" s="37">
        <f t="shared" si="125"/>
        <v>59441.599999999999</v>
      </c>
      <c r="AD522" s="37">
        <f t="shared" si="125"/>
        <v>61299.199999999997</v>
      </c>
      <c r="AE522" s="37">
        <f t="shared" si="125"/>
        <v>63156.800000000003</v>
      </c>
      <c r="AF522" s="37">
        <f t="shared" si="125"/>
        <v>65014.400000000001</v>
      </c>
      <c r="AG522" s="37">
        <f t="shared" si="125"/>
        <v>66872</v>
      </c>
      <c r="AH522" s="37">
        <f t="shared" si="125"/>
        <v>68729.600000000006</v>
      </c>
      <c r="AI522" s="37">
        <f t="shared" si="125"/>
        <v>70587.199999999997</v>
      </c>
      <c r="AJ522" s="37">
        <f t="shared" si="125"/>
        <v>72444.800000000003</v>
      </c>
      <c r="AK522" s="37">
        <f t="shared" si="123"/>
        <v>74302.399999999994</v>
      </c>
      <c r="AL522" s="37">
        <f t="shared" si="123"/>
        <v>76160</v>
      </c>
      <c r="AM522" s="37">
        <f t="shared" si="123"/>
        <v>78017.600000000006</v>
      </c>
      <c r="AN522" s="37">
        <f t="shared" si="123"/>
        <v>79875.199999999997</v>
      </c>
      <c r="AO522" s="37">
        <f t="shared" si="122"/>
        <v>81732.800000000003</v>
      </c>
      <c r="AP522" s="37">
        <f t="shared" si="122"/>
        <v>83590.399999999994</v>
      </c>
      <c r="AQ522" s="37">
        <f t="shared" si="122"/>
        <v>85448</v>
      </c>
      <c r="AR522" s="37">
        <f t="shared" si="122"/>
        <v>87305.600000000006</v>
      </c>
      <c r="AS522" s="37">
        <f t="shared" si="122"/>
        <v>89163.199999999997</v>
      </c>
      <c r="AT522" s="37">
        <f t="shared" si="122"/>
        <v>91020.800000000003</v>
      </c>
      <c r="AU522" s="37">
        <f t="shared" si="122"/>
        <v>92878.399999999994</v>
      </c>
      <c r="AV522" s="37">
        <f t="shared" si="122"/>
        <v>94736</v>
      </c>
      <c r="AW522" s="37">
        <f t="shared" si="122"/>
        <v>96593.600000000006</v>
      </c>
    </row>
    <row r="523" spans="1:49" ht="13.2">
      <c r="A523" s="21">
        <v>462530</v>
      </c>
      <c r="B523" s="11" t="s">
        <v>7</v>
      </c>
      <c r="C523" s="34">
        <v>53486.400000000001</v>
      </c>
      <c r="D523" s="38">
        <f t="shared" si="124"/>
        <v>3342.9</v>
      </c>
      <c r="E523" s="12">
        <v>16</v>
      </c>
      <c r="F523" s="13">
        <v>13</v>
      </c>
      <c r="G523" s="13">
        <v>20</v>
      </c>
      <c r="H523" s="35">
        <f t="shared" si="126"/>
        <v>1671.5</v>
      </c>
      <c r="I523" s="36">
        <f t="shared" si="127"/>
        <v>2228.6</v>
      </c>
      <c r="J523" s="37">
        <f t="shared" si="121"/>
        <v>3342.9</v>
      </c>
      <c r="K523" s="37">
        <f t="shared" si="121"/>
        <v>6685.8</v>
      </c>
      <c r="L523" s="37">
        <f t="shared" si="121"/>
        <v>10028.700000000001</v>
      </c>
      <c r="M523" s="37">
        <f t="shared" si="121"/>
        <v>13371.6</v>
      </c>
      <c r="N523" s="37">
        <f t="shared" si="121"/>
        <v>16714.5</v>
      </c>
      <c r="O523" s="37">
        <f t="shared" si="121"/>
        <v>20057.400000000001</v>
      </c>
      <c r="P523" s="37">
        <f t="shared" si="121"/>
        <v>23400.3</v>
      </c>
      <c r="Q523" s="37">
        <f t="shared" si="121"/>
        <v>26743.200000000001</v>
      </c>
      <c r="R523" s="37">
        <f t="shared" si="121"/>
        <v>30086.1</v>
      </c>
      <c r="S523" s="37">
        <f t="shared" si="128"/>
        <v>33429</v>
      </c>
      <c r="T523" s="37">
        <f t="shared" si="128"/>
        <v>36771.9</v>
      </c>
      <c r="U523" s="37">
        <f t="shared" si="128"/>
        <v>40114.800000000003</v>
      </c>
      <c r="V523" s="37">
        <f t="shared" si="128"/>
        <v>53486.400000000001</v>
      </c>
      <c r="W523" s="37">
        <f t="shared" si="128"/>
        <v>53486.400000000001</v>
      </c>
      <c r="X523" s="37">
        <f t="shared" si="128"/>
        <v>53486.400000000001</v>
      </c>
      <c r="Y523" s="37">
        <f t="shared" si="128"/>
        <v>53486.400000000001</v>
      </c>
      <c r="Z523" s="37">
        <f t="shared" si="128"/>
        <v>53486.400000000001</v>
      </c>
      <c r="AA523" s="37">
        <f t="shared" si="128"/>
        <v>53486.400000000001</v>
      </c>
      <c r="AB523" s="37">
        <f t="shared" si="125"/>
        <v>53486.400000000001</v>
      </c>
      <c r="AC523" s="37">
        <f t="shared" si="125"/>
        <v>53486.400000000001</v>
      </c>
      <c r="AD523" s="37">
        <f t="shared" si="125"/>
        <v>55157.9</v>
      </c>
      <c r="AE523" s="37">
        <f t="shared" si="125"/>
        <v>56829.4</v>
      </c>
      <c r="AF523" s="37">
        <f t="shared" si="125"/>
        <v>58500.9</v>
      </c>
      <c r="AG523" s="37">
        <f t="shared" si="125"/>
        <v>60172.4</v>
      </c>
      <c r="AH523" s="37">
        <f t="shared" si="125"/>
        <v>61843.9</v>
      </c>
      <c r="AI523" s="37">
        <f t="shared" si="125"/>
        <v>63515.4</v>
      </c>
      <c r="AJ523" s="37">
        <f t="shared" si="125"/>
        <v>65186.9</v>
      </c>
      <c r="AK523" s="37">
        <f t="shared" si="123"/>
        <v>66858.399999999994</v>
      </c>
      <c r="AL523" s="37">
        <f t="shared" si="123"/>
        <v>68529.899999999994</v>
      </c>
      <c r="AM523" s="37">
        <f t="shared" si="123"/>
        <v>70201.399999999994</v>
      </c>
      <c r="AN523" s="37">
        <f t="shared" si="123"/>
        <v>71872.899999999994</v>
      </c>
      <c r="AO523" s="37">
        <f t="shared" si="122"/>
        <v>73544.399999999994</v>
      </c>
      <c r="AP523" s="37">
        <f t="shared" si="122"/>
        <v>75215.899999999994</v>
      </c>
      <c r="AQ523" s="37">
        <f t="shared" si="122"/>
        <v>76887.399999999994</v>
      </c>
      <c r="AR523" s="37">
        <f t="shared" ref="AR523:AW529" si="129">IF(AR$7&lt;$F523,$D523*AR$7,IF(AR$7&gt;$G523,$C523+(AR$7-$G523)*$H523,$C523))</f>
        <v>78558.899999999994</v>
      </c>
      <c r="AS523" s="37">
        <f t="shared" si="129"/>
        <v>80230.399999999994</v>
      </c>
      <c r="AT523" s="37">
        <f t="shared" si="129"/>
        <v>81901.899999999994</v>
      </c>
      <c r="AU523" s="37">
        <f t="shared" si="129"/>
        <v>83573.399999999994</v>
      </c>
      <c r="AV523" s="37">
        <f t="shared" si="129"/>
        <v>85244.9</v>
      </c>
      <c r="AW523" s="37">
        <f t="shared" si="129"/>
        <v>86916.4</v>
      </c>
    </row>
    <row r="524" spans="1:49" ht="24">
      <c r="A524" s="21">
        <v>462540</v>
      </c>
      <c r="B524" s="11" t="s">
        <v>6</v>
      </c>
      <c r="C524" s="34">
        <v>46005</v>
      </c>
      <c r="D524" s="38">
        <f t="shared" si="124"/>
        <v>4600.5</v>
      </c>
      <c r="E524" s="12">
        <v>10</v>
      </c>
      <c r="F524" s="13">
        <v>8</v>
      </c>
      <c r="G524" s="13">
        <v>12</v>
      </c>
      <c r="H524" s="35">
        <f t="shared" si="126"/>
        <v>2300.3000000000002</v>
      </c>
      <c r="I524" s="36">
        <f t="shared" si="127"/>
        <v>3067</v>
      </c>
      <c r="J524" s="37">
        <f t="shared" si="121"/>
        <v>4600.5</v>
      </c>
      <c r="K524" s="37">
        <f t="shared" si="121"/>
        <v>9201</v>
      </c>
      <c r="L524" s="37">
        <f t="shared" si="121"/>
        <v>13801.5</v>
      </c>
      <c r="M524" s="37">
        <f t="shared" si="121"/>
        <v>18402</v>
      </c>
      <c r="N524" s="37">
        <f t="shared" si="121"/>
        <v>23002.5</v>
      </c>
      <c r="O524" s="37">
        <f t="shared" si="121"/>
        <v>27603</v>
      </c>
      <c r="P524" s="37">
        <f t="shared" si="121"/>
        <v>32203.5</v>
      </c>
      <c r="Q524" s="37">
        <f t="shared" si="121"/>
        <v>46005</v>
      </c>
      <c r="R524" s="37">
        <f t="shared" si="121"/>
        <v>46005</v>
      </c>
      <c r="S524" s="37">
        <f t="shared" si="128"/>
        <v>46005</v>
      </c>
      <c r="T524" s="37">
        <f t="shared" si="128"/>
        <v>46005</v>
      </c>
      <c r="U524" s="37">
        <f t="shared" si="128"/>
        <v>46005</v>
      </c>
      <c r="V524" s="37">
        <f t="shared" si="128"/>
        <v>48305.3</v>
      </c>
      <c r="W524" s="37">
        <f t="shared" si="128"/>
        <v>50605.599999999999</v>
      </c>
      <c r="X524" s="37">
        <f t="shared" si="128"/>
        <v>52905.9</v>
      </c>
      <c r="Y524" s="37">
        <f t="shared" si="128"/>
        <v>55206.2</v>
      </c>
      <c r="Z524" s="37">
        <f t="shared" si="128"/>
        <v>57506.5</v>
      </c>
      <c r="AA524" s="37">
        <f t="shared" si="128"/>
        <v>59806.8</v>
      </c>
      <c r="AB524" s="37">
        <f t="shared" si="125"/>
        <v>62107.1</v>
      </c>
      <c r="AC524" s="37">
        <f t="shared" si="125"/>
        <v>64407.4</v>
      </c>
      <c r="AD524" s="37">
        <f t="shared" si="125"/>
        <v>66707.7</v>
      </c>
      <c r="AE524" s="37">
        <f t="shared" si="125"/>
        <v>69008</v>
      </c>
      <c r="AF524" s="37">
        <f t="shared" si="125"/>
        <v>71308.3</v>
      </c>
      <c r="AG524" s="37">
        <f t="shared" si="125"/>
        <v>73608.600000000006</v>
      </c>
      <c r="AH524" s="37">
        <f t="shared" si="125"/>
        <v>75908.899999999994</v>
      </c>
      <c r="AI524" s="37">
        <f t="shared" si="125"/>
        <v>78209.2</v>
      </c>
      <c r="AJ524" s="37">
        <f t="shared" si="125"/>
        <v>80509.5</v>
      </c>
      <c r="AK524" s="37">
        <f t="shared" si="123"/>
        <v>82809.8</v>
      </c>
      <c r="AL524" s="37">
        <f t="shared" si="123"/>
        <v>85110.1</v>
      </c>
      <c r="AM524" s="37">
        <f t="shared" si="123"/>
        <v>87410.4</v>
      </c>
      <c r="AN524" s="37">
        <f t="shared" si="123"/>
        <v>89710.7</v>
      </c>
      <c r="AO524" s="37">
        <f t="shared" si="123"/>
        <v>92011</v>
      </c>
      <c r="AP524" s="37">
        <f t="shared" si="123"/>
        <v>94311.3</v>
      </c>
      <c r="AQ524" s="37">
        <f t="shared" si="123"/>
        <v>96611.6</v>
      </c>
      <c r="AR524" s="37">
        <f t="shared" si="129"/>
        <v>98911.9</v>
      </c>
      <c r="AS524" s="37">
        <f t="shared" si="129"/>
        <v>101212.2</v>
      </c>
      <c r="AT524" s="37">
        <f t="shared" si="129"/>
        <v>103512.5</v>
      </c>
      <c r="AU524" s="37">
        <f t="shared" si="129"/>
        <v>105812.8</v>
      </c>
      <c r="AV524" s="37">
        <f t="shared" si="129"/>
        <v>108113.1</v>
      </c>
      <c r="AW524" s="37">
        <f t="shared" si="129"/>
        <v>110413.4</v>
      </c>
    </row>
    <row r="525" spans="1:49" ht="24">
      <c r="A525" s="21">
        <v>462550</v>
      </c>
      <c r="B525" s="11" t="s">
        <v>5</v>
      </c>
      <c r="C525" s="34">
        <v>23675.4</v>
      </c>
      <c r="D525" s="38">
        <f t="shared" si="124"/>
        <v>3382.2</v>
      </c>
      <c r="E525" s="12">
        <v>7</v>
      </c>
      <c r="F525" s="13">
        <v>6</v>
      </c>
      <c r="G525" s="13">
        <v>9</v>
      </c>
      <c r="H525" s="35">
        <f t="shared" si="126"/>
        <v>1691.1</v>
      </c>
      <c r="I525" s="36">
        <f t="shared" si="127"/>
        <v>2254.8000000000002</v>
      </c>
      <c r="J525" s="37">
        <f t="shared" si="121"/>
        <v>3382.2</v>
      </c>
      <c r="K525" s="37">
        <f t="shared" si="121"/>
        <v>6764.4</v>
      </c>
      <c r="L525" s="37">
        <f t="shared" si="121"/>
        <v>10146.6</v>
      </c>
      <c r="M525" s="37">
        <f t="shared" si="121"/>
        <v>13528.8</v>
      </c>
      <c r="N525" s="37">
        <f t="shared" si="121"/>
        <v>16911</v>
      </c>
      <c r="O525" s="37">
        <f t="shared" si="121"/>
        <v>23675.4</v>
      </c>
      <c r="P525" s="37">
        <f t="shared" si="121"/>
        <v>23675.4</v>
      </c>
      <c r="Q525" s="37">
        <f t="shared" si="121"/>
        <v>23675.4</v>
      </c>
      <c r="R525" s="37">
        <f t="shared" si="121"/>
        <v>23675.4</v>
      </c>
      <c r="S525" s="37">
        <f t="shared" si="128"/>
        <v>25366.5</v>
      </c>
      <c r="T525" s="37">
        <f t="shared" si="128"/>
        <v>27057.599999999999</v>
      </c>
      <c r="U525" s="37">
        <f t="shared" si="128"/>
        <v>28748.7</v>
      </c>
      <c r="V525" s="37">
        <f t="shared" si="128"/>
        <v>30439.8</v>
      </c>
      <c r="W525" s="37">
        <f t="shared" si="128"/>
        <v>32130.9</v>
      </c>
      <c r="X525" s="37">
        <f t="shared" si="128"/>
        <v>33822</v>
      </c>
      <c r="Y525" s="37">
        <f t="shared" si="128"/>
        <v>35513.1</v>
      </c>
      <c r="Z525" s="37">
        <f t="shared" si="128"/>
        <v>37204.199999999997</v>
      </c>
      <c r="AA525" s="37">
        <f t="shared" si="128"/>
        <v>38895.300000000003</v>
      </c>
      <c r="AB525" s="37">
        <f t="shared" si="125"/>
        <v>40586.400000000001</v>
      </c>
      <c r="AC525" s="37">
        <f t="shared" si="125"/>
        <v>42277.5</v>
      </c>
      <c r="AD525" s="37">
        <f t="shared" si="125"/>
        <v>43968.6</v>
      </c>
      <c r="AE525" s="37">
        <f t="shared" ref="AE525:AJ529" si="130">IF(AE$7&lt;$F525,$D525*AE$7,IF(AE$7&gt;$G525,$C525+(AE$7-$G525)*$H525,$C525))</f>
        <v>45659.7</v>
      </c>
      <c r="AF525" s="37">
        <f t="shared" si="130"/>
        <v>47350.8</v>
      </c>
      <c r="AG525" s="37">
        <f t="shared" si="130"/>
        <v>49041.9</v>
      </c>
      <c r="AH525" s="37">
        <f t="shared" si="130"/>
        <v>50733</v>
      </c>
      <c r="AI525" s="37">
        <f t="shared" si="130"/>
        <v>52424.1</v>
      </c>
      <c r="AJ525" s="37">
        <f t="shared" si="130"/>
        <v>54115.199999999997</v>
      </c>
      <c r="AK525" s="37">
        <f t="shared" si="123"/>
        <v>55806.3</v>
      </c>
      <c r="AL525" s="37">
        <f t="shared" si="123"/>
        <v>57497.4</v>
      </c>
      <c r="AM525" s="37">
        <f t="shared" si="123"/>
        <v>59188.5</v>
      </c>
      <c r="AN525" s="37">
        <f t="shared" si="123"/>
        <v>60879.6</v>
      </c>
      <c r="AO525" s="37">
        <f t="shared" si="123"/>
        <v>62570.7</v>
      </c>
      <c r="AP525" s="37">
        <f t="shared" si="123"/>
        <v>64261.8</v>
      </c>
      <c r="AQ525" s="37">
        <f t="shared" si="123"/>
        <v>65952.899999999994</v>
      </c>
      <c r="AR525" s="37">
        <f t="shared" si="129"/>
        <v>67644</v>
      </c>
      <c r="AS525" s="37">
        <f t="shared" si="129"/>
        <v>69335.100000000006</v>
      </c>
      <c r="AT525" s="37">
        <f t="shared" si="129"/>
        <v>71026.2</v>
      </c>
      <c r="AU525" s="37">
        <f t="shared" si="129"/>
        <v>72717.3</v>
      </c>
      <c r="AV525" s="37">
        <f t="shared" si="129"/>
        <v>74408.399999999994</v>
      </c>
      <c r="AW525" s="37">
        <f t="shared" si="129"/>
        <v>76099.5</v>
      </c>
    </row>
    <row r="526" spans="1:49" ht="24">
      <c r="A526" s="21">
        <v>462560</v>
      </c>
      <c r="B526" s="11" t="s">
        <v>4</v>
      </c>
      <c r="C526" s="34">
        <v>31034.5</v>
      </c>
      <c r="D526" s="38">
        <f t="shared" si="124"/>
        <v>4433.5</v>
      </c>
      <c r="E526" s="12">
        <v>7</v>
      </c>
      <c r="F526" s="13">
        <v>6</v>
      </c>
      <c r="G526" s="13">
        <v>9</v>
      </c>
      <c r="H526" s="35">
        <f t="shared" si="126"/>
        <v>2216.8000000000002</v>
      </c>
      <c r="I526" s="36">
        <f t="shared" si="127"/>
        <v>2955.7</v>
      </c>
      <c r="J526" s="37">
        <f t="shared" si="121"/>
        <v>4433.5</v>
      </c>
      <c r="K526" s="37">
        <f t="shared" si="121"/>
        <v>8867</v>
      </c>
      <c r="L526" s="37">
        <f t="shared" si="121"/>
        <v>13300.5</v>
      </c>
      <c r="M526" s="37">
        <f t="shared" si="121"/>
        <v>17734</v>
      </c>
      <c r="N526" s="37">
        <f t="shared" si="121"/>
        <v>22167.5</v>
      </c>
      <c r="O526" s="37">
        <f t="shared" si="121"/>
        <v>31034.5</v>
      </c>
      <c r="P526" s="37">
        <f t="shared" si="121"/>
        <v>31034.5</v>
      </c>
      <c r="Q526" s="37">
        <f t="shared" si="121"/>
        <v>31034.5</v>
      </c>
      <c r="R526" s="37">
        <f t="shared" si="121"/>
        <v>31034.5</v>
      </c>
      <c r="S526" s="37">
        <f t="shared" si="128"/>
        <v>33251.300000000003</v>
      </c>
      <c r="T526" s="37">
        <f t="shared" si="128"/>
        <v>35468.1</v>
      </c>
      <c r="U526" s="37">
        <f t="shared" si="128"/>
        <v>37684.9</v>
      </c>
      <c r="V526" s="37">
        <f t="shared" si="128"/>
        <v>39901.699999999997</v>
      </c>
      <c r="W526" s="37">
        <f t="shared" si="128"/>
        <v>42118.5</v>
      </c>
      <c r="X526" s="37">
        <f t="shared" si="128"/>
        <v>44335.3</v>
      </c>
      <c r="Y526" s="37">
        <f t="shared" si="128"/>
        <v>46552.1</v>
      </c>
      <c r="Z526" s="37">
        <f t="shared" si="128"/>
        <v>48768.9</v>
      </c>
      <c r="AA526" s="37">
        <f t="shared" si="128"/>
        <v>50985.7</v>
      </c>
      <c r="AB526" s="37">
        <f t="shared" si="128"/>
        <v>53202.5</v>
      </c>
      <c r="AC526" s="37">
        <f t="shared" si="128"/>
        <v>55419.3</v>
      </c>
      <c r="AD526" s="37">
        <f t="shared" si="128"/>
        <v>57636.1</v>
      </c>
      <c r="AE526" s="37">
        <f t="shared" si="130"/>
        <v>59852.9</v>
      </c>
      <c r="AF526" s="37">
        <f t="shared" si="130"/>
        <v>62069.7</v>
      </c>
      <c r="AG526" s="37">
        <f t="shared" si="130"/>
        <v>64286.5</v>
      </c>
      <c r="AH526" s="37">
        <f t="shared" si="130"/>
        <v>66503.3</v>
      </c>
      <c r="AI526" s="37">
        <f t="shared" si="130"/>
        <v>68720.100000000006</v>
      </c>
      <c r="AJ526" s="37">
        <f t="shared" si="130"/>
        <v>70936.899999999994</v>
      </c>
      <c r="AK526" s="37">
        <f t="shared" si="123"/>
        <v>73153.7</v>
      </c>
      <c r="AL526" s="37">
        <f t="shared" si="123"/>
        <v>75370.5</v>
      </c>
      <c r="AM526" s="37">
        <f t="shared" si="123"/>
        <v>77587.3</v>
      </c>
      <c r="AN526" s="37">
        <f t="shared" si="123"/>
        <v>79804.100000000006</v>
      </c>
      <c r="AO526" s="37">
        <f t="shared" si="123"/>
        <v>82020.899999999994</v>
      </c>
      <c r="AP526" s="37">
        <f t="shared" si="123"/>
        <v>84237.7</v>
      </c>
      <c r="AQ526" s="37">
        <f t="shared" si="123"/>
        <v>86454.5</v>
      </c>
      <c r="AR526" s="37">
        <f t="shared" si="129"/>
        <v>88671.3</v>
      </c>
      <c r="AS526" s="37">
        <f t="shared" si="129"/>
        <v>90888.1</v>
      </c>
      <c r="AT526" s="37">
        <f t="shared" si="129"/>
        <v>93104.9</v>
      </c>
      <c r="AU526" s="37">
        <f t="shared" si="129"/>
        <v>95321.7</v>
      </c>
      <c r="AV526" s="37">
        <f t="shared" si="129"/>
        <v>97538.5</v>
      </c>
      <c r="AW526" s="37">
        <f t="shared" si="129"/>
        <v>99755.3</v>
      </c>
    </row>
    <row r="527" spans="1:49" ht="24">
      <c r="A527" s="21">
        <v>462570</v>
      </c>
      <c r="B527" s="11" t="s">
        <v>3</v>
      </c>
      <c r="C527" s="34">
        <v>25303.599999999999</v>
      </c>
      <c r="D527" s="38">
        <f t="shared" si="124"/>
        <v>3614.8</v>
      </c>
      <c r="E527" s="12">
        <v>7</v>
      </c>
      <c r="F527" s="13">
        <v>6</v>
      </c>
      <c r="G527" s="13">
        <v>9</v>
      </c>
      <c r="H527" s="35">
        <f t="shared" si="126"/>
        <v>1807.4</v>
      </c>
      <c r="I527" s="36">
        <f t="shared" si="127"/>
        <v>2409.9</v>
      </c>
      <c r="J527" s="37">
        <f t="shared" si="121"/>
        <v>3614.8</v>
      </c>
      <c r="K527" s="37">
        <f t="shared" si="121"/>
        <v>7229.6</v>
      </c>
      <c r="L527" s="37">
        <f t="shared" si="121"/>
        <v>10844.4</v>
      </c>
      <c r="M527" s="37">
        <f t="shared" si="121"/>
        <v>14459.2</v>
      </c>
      <c r="N527" s="37">
        <f t="shared" si="121"/>
        <v>18074</v>
      </c>
      <c r="O527" s="37">
        <f t="shared" si="121"/>
        <v>25303.599999999999</v>
      </c>
      <c r="P527" s="37">
        <f t="shared" si="121"/>
        <v>25303.599999999999</v>
      </c>
      <c r="Q527" s="37">
        <f t="shared" si="121"/>
        <v>25303.599999999999</v>
      </c>
      <c r="R527" s="37">
        <f t="shared" si="121"/>
        <v>25303.599999999999</v>
      </c>
      <c r="S527" s="37">
        <f t="shared" si="128"/>
        <v>27111</v>
      </c>
      <c r="T527" s="37">
        <f t="shared" si="128"/>
        <v>28918.400000000001</v>
      </c>
      <c r="U527" s="37">
        <f t="shared" si="128"/>
        <v>30725.8</v>
      </c>
      <c r="V527" s="37">
        <f t="shared" si="128"/>
        <v>32533.200000000001</v>
      </c>
      <c r="W527" s="37">
        <f t="shared" si="128"/>
        <v>34340.6</v>
      </c>
      <c r="X527" s="37">
        <f t="shared" si="128"/>
        <v>36148</v>
      </c>
      <c r="Y527" s="37">
        <f t="shared" si="128"/>
        <v>37955.4</v>
      </c>
      <c r="Z527" s="37">
        <f t="shared" si="128"/>
        <v>39762.800000000003</v>
      </c>
      <c r="AA527" s="37">
        <f t="shared" si="128"/>
        <v>41570.199999999997</v>
      </c>
      <c r="AB527" s="37">
        <f t="shared" si="128"/>
        <v>43377.599999999999</v>
      </c>
      <c r="AC527" s="37">
        <f t="shared" si="128"/>
        <v>45185</v>
      </c>
      <c r="AD527" s="37">
        <f t="shared" si="128"/>
        <v>46992.4</v>
      </c>
      <c r="AE527" s="37">
        <f t="shared" si="130"/>
        <v>48799.8</v>
      </c>
      <c r="AF527" s="37">
        <f t="shared" si="130"/>
        <v>50607.199999999997</v>
      </c>
      <c r="AG527" s="37">
        <f t="shared" si="130"/>
        <v>52414.6</v>
      </c>
      <c r="AH527" s="37">
        <f t="shared" si="130"/>
        <v>54222</v>
      </c>
      <c r="AI527" s="37">
        <f t="shared" si="130"/>
        <v>56029.4</v>
      </c>
      <c r="AJ527" s="37">
        <f t="shared" si="130"/>
        <v>57836.800000000003</v>
      </c>
      <c r="AK527" s="37">
        <f t="shared" si="123"/>
        <v>59644.2</v>
      </c>
      <c r="AL527" s="37">
        <f t="shared" si="123"/>
        <v>61451.6</v>
      </c>
      <c r="AM527" s="37">
        <f t="shared" si="123"/>
        <v>63259</v>
      </c>
      <c r="AN527" s="37">
        <f t="shared" si="123"/>
        <v>65066.400000000001</v>
      </c>
      <c r="AO527" s="37">
        <f t="shared" si="123"/>
        <v>66873.8</v>
      </c>
      <c r="AP527" s="37">
        <f t="shared" si="123"/>
        <v>68681.2</v>
      </c>
      <c r="AQ527" s="37">
        <f t="shared" si="123"/>
        <v>70488.600000000006</v>
      </c>
      <c r="AR527" s="37">
        <f t="shared" si="129"/>
        <v>72296</v>
      </c>
      <c r="AS527" s="37">
        <f t="shared" si="129"/>
        <v>74103.399999999994</v>
      </c>
      <c r="AT527" s="37">
        <f t="shared" si="129"/>
        <v>75910.8</v>
      </c>
      <c r="AU527" s="37">
        <f t="shared" si="129"/>
        <v>77718.2</v>
      </c>
      <c r="AV527" s="37">
        <f t="shared" si="129"/>
        <v>79525.600000000006</v>
      </c>
      <c r="AW527" s="37">
        <f t="shared" si="129"/>
        <v>81333</v>
      </c>
    </row>
    <row r="528" spans="1:49" ht="13.2">
      <c r="A528" s="21">
        <v>462590</v>
      </c>
      <c r="B528" s="11" t="s">
        <v>2</v>
      </c>
      <c r="C528" s="34">
        <v>38952</v>
      </c>
      <c r="D528" s="38">
        <f t="shared" si="124"/>
        <v>4869</v>
      </c>
      <c r="E528" s="12">
        <v>8</v>
      </c>
      <c r="F528" s="13">
        <v>7</v>
      </c>
      <c r="G528" s="13">
        <v>10</v>
      </c>
      <c r="H528" s="35">
        <f t="shared" si="126"/>
        <v>2434.5</v>
      </c>
      <c r="I528" s="36">
        <f t="shared" si="127"/>
        <v>3246</v>
      </c>
      <c r="J528" s="37">
        <f t="shared" si="121"/>
        <v>4869</v>
      </c>
      <c r="K528" s="37">
        <f t="shared" si="121"/>
        <v>9738</v>
      </c>
      <c r="L528" s="37">
        <f t="shared" si="121"/>
        <v>14607</v>
      </c>
      <c r="M528" s="37">
        <f t="shared" si="121"/>
        <v>19476</v>
      </c>
      <c r="N528" s="37">
        <f t="shared" si="121"/>
        <v>24345</v>
      </c>
      <c r="O528" s="37">
        <f t="shared" si="121"/>
        <v>29214</v>
      </c>
      <c r="P528" s="37">
        <f t="shared" si="121"/>
        <v>38952</v>
      </c>
      <c r="Q528" s="37">
        <f t="shared" si="121"/>
        <v>38952</v>
      </c>
      <c r="R528" s="37">
        <f t="shared" si="121"/>
        <v>38952</v>
      </c>
      <c r="S528" s="37">
        <f t="shared" si="128"/>
        <v>38952</v>
      </c>
      <c r="T528" s="37">
        <f t="shared" si="128"/>
        <v>41386.5</v>
      </c>
      <c r="U528" s="37">
        <f t="shared" si="128"/>
        <v>43821</v>
      </c>
      <c r="V528" s="37">
        <f t="shared" si="128"/>
        <v>46255.5</v>
      </c>
      <c r="W528" s="37">
        <f t="shared" si="128"/>
        <v>48690</v>
      </c>
      <c r="X528" s="37">
        <f t="shared" si="128"/>
        <v>51124.5</v>
      </c>
      <c r="Y528" s="37">
        <f t="shared" si="128"/>
        <v>53559</v>
      </c>
      <c r="Z528" s="37">
        <f t="shared" si="128"/>
        <v>55993.5</v>
      </c>
      <c r="AA528" s="37">
        <f t="shared" si="128"/>
        <v>58428</v>
      </c>
      <c r="AB528" s="37">
        <f t="shared" si="128"/>
        <v>60862.5</v>
      </c>
      <c r="AC528" s="37">
        <f t="shared" si="128"/>
        <v>63297</v>
      </c>
      <c r="AD528" s="37">
        <f t="shared" si="128"/>
        <v>65731.5</v>
      </c>
      <c r="AE528" s="37">
        <f t="shared" si="130"/>
        <v>68166</v>
      </c>
      <c r="AF528" s="37">
        <f t="shared" si="130"/>
        <v>70600.5</v>
      </c>
      <c r="AG528" s="37">
        <f t="shared" si="130"/>
        <v>73035</v>
      </c>
      <c r="AH528" s="37">
        <f t="shared" si="130"/>
        <v>75469.5</v>
      </c>
      <c r="AI528" s="37">
        <f t="shared" si="130"/>
        <v>77904</v>
      </c>
      <c r="AJ528" s="37">
        <f t="shared" si="130"/>
        <v>80338.5</v>
      </c>
      <c r="AK528" s="37">
        <f t="shared" si="123"/>
        <v>82773</v>
      </c>
      <c r="AL528" s="37">
        <f t="shared" si="123"/>
        <v>85207.5</v>
      </c>
      <c r="AM528" s="37">
        <f t="shared" si="123"/>
        <v>87642</v>
      </c>
      <c r="AN528" s="37">
        <f t="shared" si="123"/>
        <v>90076.5</v>
      </c>
      <c r="AO528" s="37">
        <f t="shared" si="123"/>
        <v>92511</v>
      </c>
      <c r="AP528" s="37">
        <f t="shared" si="123"/>
        <v>94945.5</v>
      </c>
      <c r="AQ528" s="37">
        <f t="shared" si="123"/>
        <v>97380</v>
      </c>
      <c r="AR528" s="37">
        <f t="shared" si="129"/>
        <v>99814.5</v>
      </c>
      <c r="AS528" s="37">
        <f t="shared" si="129"/>
        <v>102249</v>
      </c>
      <c r="AT528" s="37">
        <f t="shared" si="129"/>
        <v>104683.5</v>
      </c>
      <c r="AU528" s="37">
        <f t="shared" si="129"/>
        <v>107118</v>
      </c>
      <c r="AV528" s="37">
        <f t="shared" si="129"/>
        <v>109552.5</v>
      </c>
      <c r="AW528" s="37">
        <f t="shared" si="129"/>
        <v>111987</v>
      </c>
    </row>
    <row r="529" spans="1:49" ht="13.2">
      <c r="A529" s="21">
        <v>462600</v>
      </c>
      <c r="B529" s="11" t="s">
        <v>1</v>
      </c>
      <c r="C529" s="34">
        <v>29001.7</v>
      </c>
      <c r="D529" s="38">
        <f t="shared" si="124"/>
        <v>4143.1000000000004</v>
      </c>
      <c r="E529" s="12">
        <v>7</v>
      </c>
      <c r="F529" s="13">
        <v>6</v>
      </c>
      <c r="G529" s="13">
        <v>9</v>
      </c>
      <c r="H529" s="35">
        <f t="shared" si="126"/>
        <v>2071.6</v>
      </c>
      <c r="I529" s="36">
        <f t="shared" si="127"/>
        <v>2762.1</v>
      </c>
      <c r="J529" s="37">
        <f t="shared" si="121"/>
        <v>4143.1000000000004</v>
      </c>
      <c r="K529" s="37">
        <f t="shared" si="121"/>
        <v>8286.2000000000007</v>
      </c>
      <c r="L529" s="37">
        <f t="shared" si="121"/>
        <v>12429.3</v>
      </c>
      <c r="M529" s="37">
        <f t="shared" si="121"/>
        <v>16572.400000000001</v>
      </c>
      <c r="N529" s="37">
        <f t="shared" si="121"/>
        <v>20715.5</v>
      </c>
      <c r="O529" s="37">
        <f t="shared" si="121"/>
        <v>29001.7</v>
      </c>
      <c r="P529" s="37">
        <f t="shared" si="121"/>
        <v>29001.7</v>
      </c>
      <c r="Q529" s="37">
        <f t="shared" si="121"/>
        <v>29001.7</v>
      </c>
      <c r="R529" s="37">
        <f t="shared" si="121"/>
        <v>29001.7</v>
      </c>
      <c r="S529" s="37">
        <f t="shared" si="128"/>
        <v>31073.3</v>
      </c>
      <c r="T529" s="37">
        <f t="shared" si="128"/>
        <v>33144.9</v>
      </c>
      <c r="U529" s="37">
        <f t="shared" si="128"/>
        <v>35216.5</v>
      </c>
      <c r="V529" s="37">
        <f t="shared" si="128"/>
        <v>37288.1</v>
      </c>
      <c r="W529" s="37">
        <f t="shared" si="128"/>
        <v>39359.699999999997</v>
      </c>
      <c r="X529" s="37">
        <f t="shared" si="128"/>
        <v>41431.300000000003</v>
      </c>
      <c r="Y529" s="37">
        <f t="shared" si="128"/>
        <v>43502.9</v>
      </c>
      <c r="Z529" s="37">
        <f t="shared" si="128"/>
        <v>45574.5</v>
      </c>
      <c r="AA529" s="37">
        <f t="shared" si="128"/>
        <v>47646.1</v>
      </c>
      <c r="AB529" s="37">
        <f t="shared" si="128"/>
        <v>49717.7</v>
      </c>
      <c r="AC529" s="37">
        <f t="shared" si="128"/>
        <v>51789.3</v>
      </c>
      <c r="AD529" s="37">
        <f t="shared" si="128"/>
        <v>53860.9</v>
      </c>
      <c r="AE529" s="37">
        <f t="shared" si="130"/>
        <v>55932.5</v>
      </c>
      <c r="AF529" s="37">
        <f t="shared" si="130"/>
        <v>58004.1</v>
      </c>
      <c r="AG529" s="37">
        <f t="shared" si="130"/>
        <v>60075.7</v>
      </c>
      <c r="AH529" s="37">
        <f t="shared" si="130"/>
        <v>62147.3</v>
      </c>
      <c r="AI529" s="37">
        <f t="shared" si="130"/>
        <v>64218.9</v>
      </c>
      <c r="AJ529" s="37">
        <f t="shared" si="130"/>
        <v>66290.5</v>
      </c>
      <c r="AK529" s="37">
        <f t="shared" si="123"/>
        <v>68362.100000000006</v>
      </c>
      <c r="AL529" s="37">
        <f t="shared" si="123"/>
        <v>70433.7</v>
      </c>
      <c r="AM529" s="37">
        <f t="shared" si="123"/>
        <v>72505.3</v>
      </c>
      <c r="AN529" s="37">
        <f t="shared" si="123"/>
        <v>74576.899999999994</v>
      </c>
      <c r="AO529" s="37">
        <f t="shared" si="123"/>
        <v>76648.5</v>
      </c>
      <c r="AP529" s="37">
        <f t="shared" si="123"/>
        <v>78720.100000000006</v>
      </c>
      <c r="AQ529" s="37">
        <f t="shared" si="123"/>
        <v>80791.7</v>
      </c>
      <c r="AR529" s="37">
        <f t="shared" si="129"/>
        <v>82863.3</v>
      </c>
      <c r="AS529" s="37">
        <f t="shared" si="129"/>
        <v>84934.9</v>
      </c>
      <c r="AT529" s="37">
        <f t="shared" si="129"/>
        <v>87006.5</v>
      </c>
      <c r="AU529" s="37">
        <f t="shared" si="129"/>
        <v>89078.1</v>
      </c>
      <c r="AV529" s="37">
        <f t="shared" si="129"/>
        <v>91149.7</v>
      </c>
      <c r="AW529" s="37">
        <f t="shared" si="129"/>
        <v>93221.3</v>
      </c>
    </row>
    <row r="530" spans="1:49">
      <c r="A530" s="33"/>
      <c r="B530" s="17"/>
      <c r="C530" s="18"/>
      <c r="D530" s="18"/>
      <c r="E530" s="18"/>
      <c r="F530" s="18"/>
      <c r="G530" s="18"/>
      <c r="H530" s="18"/>
      <c r="I530" s="18"/>
    </row>
    <row r="531" spans="1:49">
      <c r="A531" s="33"/>
      <c r="B531" s="17"/>
      <c r="C531" s="18"/>
      <c r="D531" s="18"/>
      <c r="E531" s="18"/>
      <c r="F531" s="18"/>
      <c r="G531" s="18"/>
      <c r="H531" s="18"/>
      <c r="I531" s="18"/>
    </row>
    <row r="532" spans="1:49" ht="24">
      <c r="A532" s="33"/>
      <c r="B532" s="5" t="s">
        <v>534</v>
      </c>
      <c r="C532" s="18"/>
      <c r="D532" s="18"/>
      <c r="E532" s="18"/>
      <c r="F532" s="18"/>
      <c r="G532" s="18"/>
      <c r="H532" s="18"/>
      <c r="I532" s="18"/>
    </row>
    <row r="533" spans="1:49">
      <c r="B533" s="1"/>
      <c r="C533" s="1"/>
      <c r="D533" s="1"/>
      <c r="E533" s="1"/>
      <c r="F533" s="1"/>
      <c r="G533" s="1"/>
      <c r="H533" s="1"/>
      <c r="I533" s="1"/>
    </row>
    <row r="534" spans="1:49" ht="36">
      <c r="B534" s="5" t="s">
        <v>533</v>
      </c>
      <c r="C534" s="1"/>
      <c r="D534" s="1"/>
      <c r="E534" s="1"/>
      <c r="F534" s="1"/>
      <c r="G534" s="1"/>
      <c r="H534" s="1"/>
      <c r="I534" s="1"/>
    </row>
    <row r="535" spans="1:49">
      <c r="B535" s="1"/>
      <c r="C535" s="18"/>
      <c r="D535" s="18"/>
      <c r="E535" s="18"/>
      <c r="F535" s="18"/>
      <c r="G535" s="18"/>
      <c r="H535" s="18"/>
      <c r="I535" s="18"/>
    </row>
    <row r="536" spans="1:49" ht="84.6" hidden="1" customHeight="1" outlineLevel="1">
      <c r="B536" s="5" t="s">
        <v>532</v>
      </c>
      <c r="C536" s="18"/>
      <c r="D536" s="18"/>
      <c r="E536" s="18"/>
      <c r="F536" s="18"/>
      <c r="G536" s="18"/>
      <c r="H536" s="18"/>
      <c r="I536" s="18"/>
    </row>
    <row r="537" spans="1:49" hidden="1" outlineLevel="1">
      <c r="A537" s="17"/>
      <c r="B537" s="17"/>
      <c r="C537" s="18"/>
      <c r="D537" s="18"/>
      <c r="E537" s="18"/>
      <c r="F537" s="18"/>
      <c r="G537" s="18"/>
      <c r="H537" s="18"/>
      <c r="I537" s="18"/>
    </row>
    <row r="538" spans="1:49" ht="24" hidden="1" outlineLevel="1">
      <c r="A538" s="17"/>
      <c r="B538" s="5" t="s">
        <v>526</v>
      </c>
      <c r="C538" s="18"/>
      <c r="D538" s="18"/>
      <c r="E538" s="18"/>
      <c r="F538" s="18"/>
      <c r="G538" s="18"/>
      <c r="H538" s="18"/>
      <c r="I538" s="18"/>
    </row>
    <row r="539" spans="1:49" hidden="1" outlineLevel="1">
      <c r="A539" s="17"/>
      <c r="B539" s="17"/>
      <c r="C539" s="18"/>
      <c r="D539" s="18"/>
      <c r="E539" s="18"/>
      <c r="F539" s="18"/>
      <c r="G539" s="18"/>
      <c r="H539" s="18"/>
      <c r="I539" s="18"/>
    </row>
    <row r="540" spans="1:49" ht="24" hidden="1" outlineLevel="1">
      <c r="A540" s="17"/>
      <c r="B540" s="5" t="s">
        <v>524</v>
      </c>
      <c r="C540" s="18"/>
      <c r="D540" s="18"/>
      <c r="E540" s="18"/>
      <c r="F540" s="18"/>
      <c r="G540" s="18"/>
      <c r="H540" s="18"/>
      <c r="I540" s="18"/>
    </row>
    <row r="541" spans="1:49" hidden="1" outlineLevel="1">
      <c r="A541" s="17"/>
      <c r="B541" s="17"/>
      <c r="C541" s="18"/>
      <c r="D541" s="18"/>
      <c r="E541" s="18"/>
      <c r="F541" s="18"/>
      <c r="G541" s="18"/>
      <c r="H541" s="18"/>
      <c r="I541" s="18"/>
    </row>
    <row r="542" spans="1:49" ht="24" hidden="1" outlineLevel="1">
      <c r="A542" s="17"/>
      <c r="B542" s="5" t="s">
        <v>509</v>
      </c>
      <c r="C542" s="18"/>
      <c r="D542" s="18"/>
      <c r="E542" s="18"/>
      <c r="F542" s="18"/>
      <c r="G542" s="18"/>
      <c r="H542" s="18"/>
      <c r="I542" s="18"/>
    </row>
    <row r="543" spans="1:49" hidden="1" outlineLevel="1">
      <c r="A543" s="17"/>
      <c r="B543" s="17"/>
      <c r="C543" s="18"/>
      <c r="D543" s="18"/>
      <c r="E543" s="18"/>
      <c r="F543" s="18"/>
      <c r="G543" s="18"/>
      <c r="H543" s="18"/>
      <c r="I543" s="18"/>
    </row>
    <row r="544" spans="1:49" ht="36" hidden="1" outlineLevel="1">
      <c r="A544" s="17"/>
      <c r="B544" s="5" t="s">
        <v>510</v>
      </c>
      <c r="C544" s="18"/>
      <c r="D544" s="18"/>
      <c r="E544" s="18"/>
      <c r="F544" s="18"/>
      <c r="G544" s="18"/>
      <c r="H544" s="18"/>
      <c r="I544" s="18"/>
    </row>
    <row r="545" spans="1:9" hidden="1" outlineLevel="1">
      <c r="A545" s="17"/>
      <c r="B545" s="17"/>
      <c r="C545" s="18"/>
      <c r="D545" s="18"/>
      <c r="E545" s="18"/>
      <c r="F545" s="18"/>
      <c r="G545" s="18"/>
      <c r="H545" s="18"/>
      <c r="I545" s="18"/>
    </row>
    <row r="546" spans="1:9" ht="24" hidden="1" outlineLevel="1">
      <c r="A546" s="17"/>
      <c r="B546" s="5" t="s">
        <v>511</v>
      </c>
      <c r="C546" s="18"/>
      <c r="D546" s="18"/>
      <c r="E546" s="18"/>
      <c r="F546" s="18"/>
      <c r="G546" s="18"/>
      <c r="H546" s="18"/>
      <c r="I546" s="18"/>
    </row>
    <row r="547" spans="1:9" hidden="1" outlineLevel="1">
      <c r="A547" s="17"/>
      <c r="B547" s="17"/>
      <c r="C547" s="18"/>
      <c r="D547" s="18"/>
      <c r="E547" s="18"/>
      <c r="F547" s="18"/>
      <c r="G547" s="18"/>
      <c r="H547" s="18"/>
      <c r="I547" s="18"/>
    </row>
    <row r="548" spans="1:9" ht="24" hidden="1" outlineLevel="1">
      <c r="A548" s="17"/>
      <c r="B548" s="5" t="s">
        <v>512</v>
      </c>
      <c r="C548" s="18"/>
      <c r="D548" s="18"/>
      <c r="E548" s="18"/>
      <c r="F548" s="18"/>
      <c r="G548" s="18"/>
      <c r="H548" s="18"/>
      <c r="I548" s="18"/>
    </row>
    <row r="549" spans="1:9" hidden="1" outlineLevel="1">
      <c r="A549" s="17"/>
      <c r="B549" s="5"/>
      <c r="C549" s="18"/>
      <c r="D549" s="18"/>
      <c r="E549" s="18"/>
      <c r="F549" s="18"/>
      <c r="G549" s="18"/>
      <c r="H549" s="18"/>
      <c r="I549" s="18"/>
    </row>
    <row r="550" spans="1:9" ht="48" hidden="1" outlineLevel="1">
      <c r="A550" s="17"/>
      <c r="B550" s="5" t="s">
        <v>513</v>
      </c>
    </row>
    <row r="551" spans="1:9" hidden="1" outlineLevel="1">
      <c r="A551" s="17"/>
      <c r="B551" s="5"/>
    </row>
    <row r="552" spans="1:9" hidden="1" outlineLevel="1">
      <c r="B552" s="17"/>
    </row>
    <row r="553" spans="1:9" ht="24" hidden="1" outlineLevel="1">
      <c r="B553" s="5" t="s">
        <v>514</v>
      </c>
    </row>
    <row r="554" spans="1:9" hidden="1" outlineLevel="1">
      <c r="B554" s="17"/>
    </row>
    <row r="555" spans="1:9" ht="36" hidden="1" outlineLevel="1">
      <c r="B555" s="5" t="s">
        <v>515</v>
      </c>
    </row>
    <row r="556" spans="1:9" ht="13.2" hidden="1" outlineLevel="1">
      <c r="B556" s="6"/>
    </row>
    <row r="557" spans="1:9" ht="24" hidden="1" outlineLevel="1">
      <c r="B557" s="5" t="s">
        <v>516</v>
      </c>
    </row>
    <row r="558" spans="1:9" ht="24" hidden="1" outlineLevel="1">
      <c r="B558" s="5" t="s">
        <v>517</v>
      </c>
    </row>
    <row r="559" spans="1:9" ht="26.4" hidden="1" outlineLevel="1">
      <c r="B559" s="6" t="s">
        <v>518</v>
      </c>
    </row>
    <row r="560" spans="1:9" ht="24" hidden="1" outlineLevel="1">
      <c r="B560" s="5" t="s">
        <v>519</v>
      </c>
    </row>
    <row r="561" spans="2:2" ht="12" hidden="1" customHeight="1" outlineLevel="1">
      <c r="B561" s="5" t="s">
        <v>520</v>
      </c>
    </row>
    <row r="562" spans="2:2" hidden="1" outlineLevel="1">
      <c r="B562" s="27" t="s">
        <v>521</v>
      </c>
    </row>
    <row r="563" spans="2:2" ht="21" hidden="1" outlineLevel="1">
      <c r="B563" s="25" t="s">
        <v>522</v>
      </c>
    </row>
    <row r="564" spans="2:2" hidden="1" outlineLevel="1">
      <c r="B564" s="7" t="s">
        <v>523</v>
      </c>
    </row>
    <row r="565" spans="2:2" collapsed="1">
      <c r="B565" s="1"/>
    </row>
  </sheetData>
  <autoFilter ref="A7:AW529">
    <filterColumn colId="3"/>
    <filterColumn colId="4"/>
    <filterColumn colId="5"/>
    <filterColumn colId="6"/>
    <filterColumn colId="7"/>
    <filterColumn colId="8"/>
  </autoFilter>
  <mergeCells count="22">
    <mergeCell ref="AP5:AW5"/>
    <mergeCell ref="D6:D7"/>
    <mergeCell ref="E6:E7"/>
    <mergeCell ref="F6:F7"/>
    <mergeCell ref="G6:G7"/>
    <mergeCell ref="H6:H7"/>
    <mergeCell ref="J6:N6"/>
    <mergeCell ref="O6:Z6"/>
    <mergeCell ref="AA6:AL6"/>
    <mergeCell ref="AM6:AW6"/>
    <mergeCell ref="I6:I7"/>
    <mergeCell ref="F5:U5"/>
    <mergeCell ref="V5:AO5"/>
    <mergeCell ref="A6:A7"/>
    <mergeCell ref="B6:B7"/>
    <mergeCell ref="C6:C7"/>
    <mergeCell ref="C5:D5"/>
    <mergeCell ref="K1:O1"/>
    <mergeCell ref="K4:O4"/>
    <mergeCell ref="W4:AA4"/>
    <mergeCell ref="AI4:AM4"/>
    <mergeCell ref="AT4:AW4"/>
  </mergeCells>
  <conditionalFormatting sqref="AX11:BF12 Q6:AW7 AX8:BG10 K8:AW529">
    <cfRule type="cellIs" dxfId="1120" priority="55" operator="equal">
      <formula>"L$6=$E6"</formula>
    </cfRule>
  </conditionalFormatting>
  <conditionalFormatting sqref="P6:AW7">
    <cfRule type="cellIs" dxfId="1119" priority="54" stopIfTrue="1" operator="equal">
      <formula>#REF!*$K6</formula>
    </cfRule>
  </conditionalFormatting>
  <conditionalFormatting sqref="Y11:BG12">
    <cfRule type="cellIs" dxfId="1118" priority="21" stopIfTrue="1" operator="equal">
      <formula>#REF!*$T11</formula>
    </cfRule>
  </conditionalFormatting>
  <conditionalFormatting sqref="BD366:ID366 AX364:BC364">
    <cfRule type="cellIs" dxfId="1117" priority="59" stopIfTrue="1" operator="equal">
      <formula>#REF!*#REF!</formula>
    </cfRule>
  </conditionalFormatting>
  <conditionalFormatting sqref="P6:AW7 Z8:BG8">
    <cfRule type="cellIs" dxfId="1116" priority="60" operator="equal">
      <formula>$C530</formula>
    </cfRule>
    <cfRule type="cellIs" dxfId="1115" priority="61" operator="equal">
      <formula>"L$6=$E6"</formula>
    </cfRule>
  </conditionalFormatting>
  <conditionalFormatting sqref="BD49:IF529 AX6:BC7 BH8:IP16 AX49:BC527 AX17:IF49">
    <cfRule type="cellIs" dxfId="1114" priority="63" stopIfTrue="1" operator="equal">
      <formula>#REF!*#REF!</formula>
    </cfRule>
  </conditionalFormatting>
  <conditionalFormatting sqref="AX528:BC529">
    <cfRule type="cellIs" dxfId="1113" priority="65" stopIfTrue="1" operator="equal">
      <formula>#REF!*$K6</formula>
    </cfRule>
  </conditionalFormatting>
  <conditionalFormatting sqref="AX533:BC534">
    <cfRule type="cellIs" dxfId="1112" priority="71" stopIfTrue="1" operator="equal">
      <formula>#REF!*$T11</formula>
    </cfRule>
  </conditionalFormatting>
  <conditionalFormatting sqref="BD530:IF531">
    <cfRule type="cellIs" dxfId="1111" priority="76" stopIfTrue="1" operator="equal">
      <formula>#REF!*$K6</formula>
    </cfRule>
  </conditionalFormatting>
  <conditionalFormatting sqref="BD535:IE536">
    <cfRule type="cellIs" dxfId="1110" priority="78" stopIfTrue="1" operator="equal">
      <formula>#REF!*$T11</formula>
    </cfRule>
  </conditionalFormatting>
  <conditionalFormatting sqref="Z8:BG10">
    <cfRule type="cellIs" dxfId="1109" priority="82" stopIfTrue="1" operator="equal">
      <formula>#REF!*$U8</formula>
    </cfRule>
  </conditionalFormatting>
  <conditionalFormatting sqref="AX530:BC532">
    <cfRule type="cellIs" dxfId="1108" priority="92" stopIfTrue="1" operator="equal">
      <formula>#REF!*$U8</formula>
    </cfRule>
  </conditionalFormatting>
  <conditionalFormatting sqref="BD532:IF534">
    <cfRule type="cellIs" dxfId="1107" priority="94" stopIfTrue="1" operator="equal">
      <formula>#REF!*$U8</formula>
    </cfRule>
  </conditionalFormatting>
  <conditionalFormatting sqref="J8:AW529">
    <cfRule type="cellIs" dxfId="1106" priority="19" operator="equal">
      <formula>$C8</formula>
    </cfRule>
    <cfRule type="cellIs" dxfId="1105" priority="20" operator="equal">
      <formula>"L$6=$E6"</formula>
    </cfRule>
  </conditionalFormatting>
  <conditionalFormatting sqref="J8:AW529">
    <cfRule type="cellIs" dxfId="1104" priority="17" operator="equal">
      <formula>#REF!*$E8</formula>
    </cfRule>
  </conditionalFormatting>
  <conditionalFormatting sqref="J8:AW8">
    <cfRule type="cellIs" dxfId="1103" priority="15" operator="equal">
      <formula>$C8</formula>
    </cfRule>
    <cfRule type="cellIs" dxfId="1102" priority="16" operator="equal">
      <formula>"L$6=$E6"</formula>
    </cfRule>
  </conditionalFormatting>
  <conditionalFormatting sqref="G366">
    <cfRule type="cellIs" dxfId="1101" priority="14" stopIfTrue="1" operator="equal">
      <formula>#REF!*$E366</formula>
    </cfRule>
  </conditionalFormatting>
  <conditionalFormatting sqref="J49:AW529">
    <cfRule type="cellIs" dxfId="1100" priority="13" operator="equal">
      <formula>$F49*$G49</formula>
    </cfRule>
  </conditionalFormatting>
  <printOptions horizontalCentered="1"/>
  <pageMargins left="0.11811023622047245" right="0.19685039370078741" top="0.19685039370078741" bottom="0.15748031496062992" header="0.11811023622047245" footer="0.11811023622047245"/>
  <pageSetup paperSize="9" scale="60" fitToWidth="3" fitToHeight="35" pageOrder="overThenDown" orientation="landscape" r:id="rId1"/>
  <headerFooter>
    <oddFooter>&amp;R&amp;9&amp;P</oddFooter>
  </headerFooter>
  <colBreaks count="2" manualBreakCount="2">
    <brk id="21" max="497" man="1"/>
    <brk id="41" max="497" man="1"/>
  </colBreaks>
</worksheet>
</file>

<file path=xl/worksheets/sheet2.xml><?xml version="1.0" encoding="utf-8"?>
<worksheet xmlns="http://schemas.openxmlformats.org/spreadsheetml/2006/main" xmlns:r="http://schemas.openxmlformats.org/officeDocument/2006/relationships">
  <dimension ref="A1:EM211"/>
  <sheetViews>
    <sheetView tabSelected="1" zoomScaleNormal="100" zoomScaleSheetLayoutView="100" workbookViewId="0">
      <pane xSplit="6" ySplit="5" topLeftCell="G171" activePane="bottomRight" state="frozen"/>
      <selection activeCell="D10" sqref="D10"/>
      <selection pane="topRight" activeCell="D10" sqref="D10"/>
      <selection pane="bottomLeft" activeCell="D10" sqref="D10"/>
      <selection pane="bottomRight" activeCell="F159" sqref="F159"/>
    </sheetView>
  </sheetViews>
  <sheetFormatPr defaultColWidth="8.88671875" defaultRowHeight="12"/>
  <cols>
    <col min="1" max="1" width="10.5546875" style="143" customWidth="1"/>
    <col min="2" max="2" width="55.5546875" style="144" customWidth="1"/>
    <col min="3" max="3" width="12.33203125" style="144" customWidth="1"/>
    <col min="4" max="4" width="11" style="144" customWidth="1"/>
    <col min="5" max="5" width="9.6640625" style="145" customWidth="1"/>
    <col min="6" max="6" width="11" style="1" customWidth="1"/>
    <col min="7" max="7" width="13.44140625" style="51" customWidth="1"/>
    <col min="8" max="8" width="11.5546875" style="51" customWidth="1"/>
    <col min="9" max="9" width="9.88671875" style="51" customWidth="1"/>
    <col min="10" max="10" width="11.6640625" style="51" customWidth="1"/>
    <col min="11" max="20" width="9.88671875" style="51" customWidth="1"/>
    <col min="21" max="21" width="10.5546875" style="51" customWidth="1"/>
    <col min="22" max="22" width="10.33203125" style="51" customWidth="1"/>
    <col min="23" max="23" width="9.44140625" style="51" customWidth="1"/>
    <col min="24" max="24" width="11.109375" style="51" customWidth="1"/>
    <col min="25" max="25" width="10.109375" style="51" customWidth="1"/>
    <col min="26" max="26" width="9.33203125" style="51" customWidth="1"/>
    <col min="27" max="27" width="11.88671875" style="51" customWidth="1"/>
    <col min="28" max="28" width="9" style="51" customWidth="1"/>
    <col min="29" max="31" width="9.6640625" style="51" bestFit="1" customWidth="1"/>
    <col min="32" max="32" width="8.6640625" style="51" customWidth="1"/>
    <col min="33" max="33" width="8.88671875" style="51" customWidth="1"/>
    <col min="34" max="35" width="8.5546875" style="51" customWidth="1"/>
    <col min="36" max="37" width="8.44140625" style="51" customWidth="1"/>
    <col min="38" max="38" width="8.33203125" style="51" customWidth="1"/>
    <col min="39" max="39" width="9" style="51" customWidth="1"/>
    <col min="40" max="40" width="8.44140625" style="51" customWidth="1"/>
    <col min="41" max="42" width="8.88671875" style="51" customWidth="1"/>
    <col min="43" max="43" width="8.33203125" style="51" customWidth="1"/>
    <col min="44" max="44" width="8.5546875" style="51" customWidth="1"/>
    <col min="45" max="45" width="8.88671875" style="51" customWidth="1"/>
    <col min="46" max="46" width="8.5546875" style="51" customWidth="1"/>
    <col min="47" max="47" width="8.33203125" style="51" customWidth="1"/>
    <col min="48" max="49" width="8.44140625" style="51" customWidth="1"/>
    <col min="50" max="50" width="8" style="51" customWidth="1"/>
    <col min="51" max="51" width="10.44140625" style="51" customWidth="1"/>
    <col min="52" max="52" width="8.44140625" style="51" customWidth="1"/>
    <col min="53" max="54" width="8.33203125" style="51" customWidth="1"/>
    <col min="55" max="55" width="9" style="51" customWidth="1"/>
    <col min="56" max="58" width="8.5546875" style="51" customWidth="1"/>
    <col min="59" max="59" width="8.6640625" style="51" customWidth="1"/>
    <col min="60" max="60" width="8.5546875" style="51" customWidth="1"/>
    <col min="61" max="61" width="8.6640625" style="51" customWidth="1"/>
    <col min="62" max="63" width="8.5546875" style="51" customWidth="1"/>
    <col min="64" max="64" width="8.33203125" style="51" customWidth="1"/>
    <col min="65" max="65" width="8.5546875" style="51" customWidth="1"/>
    <col min="66" max="66" width="8.33203125" style="51" customWidth="1"/>
    <col min="67" max="68" width="7.88671875" style="51" customWidth="1"/>
    <col min="69" max="69" width="7.6640625" style="51" customWidth="1"/>
    <col min="70" max="70" width="8.33203125" style="51" customWidth="1"/>
    <col min="71" max="71" width="10.21875" style="51" customWidth="1"/>
    <col min="72" max="72" width="9.6640625" style="51" customWidth="1"/>
    <col min="73" max="74" width="11.109375" style="51" bestFit="1" customWidth="1"/>
    <col min="75" max="76" width="9.33203125" style="51" customWidth="1"/>
    <col min="77" max="77" width="9.21875" style="51" customWidth="1"/>
    <col min="78" max="78" width="8.88671875" style="51" customWidth="1"/>
    <col min="79" max="79" width="11.109375" style="51" bestFit="1" customWidth="1"/>
    <col min="80" max="81" width="8.88671875" style="51" customWidth="1"/>
    <col min="82" max="98" width="11.109375" style="51" bestFit="1" customWidth="1"/>
    <col min="99" max="99" width="14.88671875" style="51" customWidth="1"/>
    <col min="100" max="100" width="11.109375" style="51" bestFit="1" customWidth="1"/>
    <col min="101" max="101" width="11.44140625" style="51" customWidth="1"/>
    <col min="102" max="102" width="10.6640625" style="51" customWidth="1"/>
    <col min="103" max="16384" width="8.88671875" style="51"/>
  </cols>
  <sheetData>
    <row r="1" spans="1:143" ht="54.6" customHeight="1">
      <c r="D1" s="272" t="s">
        <v>748</v>
      </c>
      <c r="E1" s="272"/>
      <c r="F1" s="272"/>
      <c r="G1" s="272"/>
      <c r="H1" s="272"/>
    </row>
    <row r="2" spans="1:143" s="45" customFormat="1" ht="34.5" customHeight="1">
      <c r="A2" s="40"/>
      <c r="B2" s="41"/>
      <c r="C2" s="42"/>
      <c r="I2" s="43"/>
      <c r="J2" s="43"/>
      <c r="K2" s="43"/>
      <c r="L2" s="43"/>
      <c r="M2" s="43"/>
      <c r="N2" s="43"/>
      <c r="O2" s="296" t="s">
        <v>539</v>
      </c>
      <c r="P2" s="296"/>
      <c r="Q2" s="296"/>
      <c r="R2" s="296"/>
      <c r="S2" s="296"/>
      <c r="T2" s="3"/>
      <c r="U2" s="3"/>
      <c r="V2" s="3"/>
      <c r="W2" s="44"/>
      <c r="X2" s="44"/>
      <c r="Y2" s="44"/>
      <c r="AB2" s="44"/>
      <c r="AC2" s="44"/>
      <c r="AD2" s="44"/>
      <c r="AE2" s="272" t="s">
        <v>540</v>
      </c>
      <c r="AF2" s="272"/>
      <c r="AG2" s="272"/>
      <c r="AH2" s="272"/>
      <c r="AI2" s="44"/>
      <c r="AJ2" s="44"/>
      <c r="AK2" s="44"/>
      <c r="AL2" s="39"/>
      <c r="AM2" s="44"/>
      <c r="AN2" s="41"/>
      <c r="AO2" s="39"/>
      <c r="AP2" s="44"/>
      <c r="AQ2" s="41"/>
      <c r="AR2" s="3"/>
      <c r="AS2" s="44"/>
      <c r="AU2" s="44"/>
      <c r="AV2" s="272" t="s">
        <v>539</v>
      </c>
      <c r="AW2" s="272"/>
      <c r="AX2" s="272"/>
      <c r="AY2" s="272"/>
      <c r="AZ2" s="272"/>
      <c r="BA2" s="3"/>
      <c r="BB2" s="3"/>
      <c r="BC2" s="44"/>
      <c r="BD2" s="44"/>
      <c r="BE2" s="44"/>
      <c r="BF2" s="3"/>
      <c r="BG2" s="3"/>
      <c r="BH2" s="44"/>
      <c r="BI2" s="3"/>
      <c r="BK2" s="44"/>
      <c r="BL2" s="272" t="s">
        <v>539</v>
      </c>
      <c r="BM2" s="272"/>
      <c r="BN2" s="272"/>
      <c r="BO2" s="272"/>
      <c r="BP2" s="44"/>
      <c r="BQ2" s="3"/>
      <c r="BR2" s="3"/>
      <c r="BS2" s="3"/>
      <c r="BT2" s="272"/>
      <c r="BU2" s="272"/>
      <c r="BV2" s="272"/>
      <c r="CA2" s="3"/>
      <c r="CF2" s="272" t="s">
        <v>539</v>
      </c>
      <c r="CG2" s="272"/>
      <c r="CH2" s="272"/>
      <c r="CI2" s="272"/>
      <c r="CJ2" s="3"/>
      <c r="CK2" s="272"/>
      <c r="CL2" s="272"/>
      <c r="CM2" s="272"/>
      <c r="CR2" s="3"/>
      <c r="CS2" s="46"/>
      <c r="CT2" s="272" t="s">
        <v>539</v>
      </c>
      <c r="CU2" s="272"/>
      <c r="CV2" s="272"/>
      <c r="CW2" s="272"/>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40"/>
    </row>
    <row r="3" spans="1:143" s="45" customFormat="1" ht="41.25" customHeight="1">
      <c r="A3" s="47"/>
      <c r="B3" s="2" t="s">
        <v>541</v>
      </c>
      <c r="C3" s="48"/>
      <c r="D3" s="273" t="s">
        <v>542</v>
      </c>
      <c r="E3" s="273"/>
      <c r="F3" s="273"/>
      <c r="G3" s="273"/>
      <c r="H3" s="273"/>
      <c r="I3" s="273"/>
      <c r="J3" s="273"/>
      <c r="K3" s="273"/>
      <c r="L3" s="273"/>
      <c r="M3" s="273"/>
      <c r="N3" s="273"/>
      <c r="O3" s="273"/>
      <c r="P3" s="273"/>
      <c r="Q3" s="273"/>
      <c r="R3" s="273"/>
      <c r="S3" s="273"/>
      <c r="T3" s="273" t="s">
        <v>542</v>
      </c>
      <c r="U3" s="273"/>
      <c r="V3" s="273"/>
      <c r="W3" s="273"/>
      <c r="X3" s="273"/>
      <c r="Y3" s="273"/>
      <c r="Z3" s="273"/>
      <c r="AA3" s="273"/>
      <c r="AB3" s="273"/>
      <c r="AC3" s="273"/>
      <c r="AD3" s="273"/>
      <c r="AE3" s="273"/>
      <c r="AF3" s="273"/>
      <c r="AG3" s="273"/>
      <c r="AH3" s="273"/>
      <c r="AI3" s="273"/>
      <c r="AJ3" s="273" t="s">
        <v>542</v>
      </c>
      <c r="AK3" s="273"/>
      <c r="AL3" s="273"/>
      <c r="AM3" s="273"/>
      <c r="AN3" s="273"/>
      <c r="AO3" s="273"/>
      <c r="AP3" s="273"/>
      <c r="AQ3" s="273"/>
      <c r="AR3" s="273"/>
      <c r="AS3" s="273"/>
      <c r="AT3" s="273"/>
      <c r="AU3" s="273"/>
      <c r="AV3" s="273"/>
      <c r="AW3" s="273"/>
      <c r="AX3" s="273"/>
      <c r="AY3" s="273"/>
      <c r="AZ3" s="273"/>
      <c r="BA3" s="295" t="s">
        <v>542</v>
      </c>
      <c r="BB3" s="295"/>
      <c r="BC3" s="295"/>
      <c r="BD3" s="295"/>
      <c r="BE3" s="295"/>
      <c r="BF3" s="295"/>
      <c r="BG3" s="295"/>
      <c r="BH3" s="295"/>
      <c r="BI3" s="295"/>
      <c r="BJ3" s="295"/>
      <c r="BK3" s="295"/>
      <c r="BL3" s="295"/>
      <c r="BM3" s="295"/>
      <c r="BN3" s="295"/>
      <c r="BO3" s="295"/>
      <c r="BP3" s="295"/>
      <c r="BQ3" s="295"/>
      <c r="BR3" s="295"/>
      <c r="BS3" s="295" t="s">
        <v>543</v>
      </c>
      <c r="BT3" s="295"/>
      <c r="BU3" s="295"/>
      <c r="BV3" s="295"/>
      <c r="BW3" s="295"/>
      <c r="BX3" s="295"/>
      <c r="BY3" s="295"/>
      <c r="BZ3" s="295"/>
      <c r="CA3" s="295"/>
      <c r="CB3" s="295"/>
      <c r="CC3" s="295"/>
      <c r="CD3" s="295"/>
      <c r="CE3" s="295"/>
      <c r="CF3" s="295"/>
      <c r="CG3" s="295"/>
      <c r="CH3" s="295"/>
      <c r="CI3" s="295"/>
      <c r="CJ3" s="273" t="s">
        <v>544</v>
      </c>
      <c r="CK3" s="273"/>
      <c r="CL3" s="273"/>
      <c r="CM3" s="273"/>
      <c r="CN3" s="273"/>
      <c r="CO3" s="273"/>
      <c r="CP3" s="273"/>
      <c r="CQ3" s="273"/>
      <c r="CR3" s="273"/>
      <c r="CS3" s="273"/>
      <c r="CT3" s="273"/>
      <c r="CU3" s="273"/>
      <c r="CV3" s="273"/>
      <c r="CW3" s="27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40"/>
    </row>
    <row r="4" spans="1:143" ht="23.25" customHeight="1">
      <c r="A4" s="289" t="s">
        <v>545</v>
      </c>
      <c r="B4" s="290" t="s">
        <v>0</v>
      </c>
      <c r="C4" s="291" t="s">
        <v>501</v>
      </c>
      <c r="D4" s="49" t="s">
        <v>546</v>
      </c>
      <c r="E4" s="293" t="s">
        <v>498</v>
      </c>
      <c r="F4" s="50" t="s">
        <v>499</v>
      </c>
      <c r="G4" s="281" t="s">
        <v>500</v>
      </c>
      <c r="H4" s="282"/>
      <c r="I4" s="282"/>
      <c r="J4" s="282"/>
      <c r="K4" s="282"/>
      <c r="L4" s="282"/>
      <c r="M4" s="282"/>
      <c r="N4" s="282"/>
      <c r="O4" s="282"/>
      <c r="P4" s="282"/>
      <c r="Q4" s="282"/>
      <c r="R4" s="282"/>
      <c r="S4" s="283"/>
      <c r="T4" s="287" t="s">
        <v>500</v>
      </c>
      <c r="U4" s="287"/>
      <c r="V4" s="287"/>
      <c r="W4" s="287"/>
      <c r="X4" s="287"/>
      <c r="Y4" s="287"/>
      <c r="Z4" s="287"/>
      <c r="AA4" s="287"/>
      <c r="AB4" s="287"/>
      <c r="AC4" s="287"/>
      <c r="AD4" s="287"/>
      <c r="AE4" s="287"/>
      <c r="AF4" s="287"/>
      <c r="AG4" s="287"/>
      <c r="AH4" s="287"/>
      <c r="AI4" s="287"/>
      <c r="AJ4" s="281" t="s">
        <v>500</v>
      </c>
      <c r="AK4" s="282"/>
      <c r="AL4" s="282"/>
      <c r="AM4" s="282"/>
      <c r="AN4" s="282"/>
      <c r="AO4" s="282"/>
      <c r="AP4" s="282"/>
      <c r="AQ4" s="282"/>
      <c r="AR4" s="282"/>
      <c r="AS4" s="282"/>
      <c r="AT4" s="282"/>
      <c r="AU4" s="282"/>
      <c r="AV4" s="282"/>
      <c r="AW4" s="282"/>
      <c r="AX4" s="282"/>
      <c r="AY4" s="282"/>
      <c r="AZ4" s="283"/>
      <c r="BA4" s="287" t="s">
        <v>500</v>
      </c>
      <c r="BB4" s="287"/>
      <c r="BC4" s="287"/>
      <c r="BD4" s="287"/>
      <c r="BE4" s="287"/>
      <c r="BF4" s="287"/>
      <c r="BG4" s="287"/>
      <c r="BH4" s="287"/>
      <c r="BI4" s="287"/>
      <c r="BJ4" s="287"/>
      <c r="BK4" s="287"/>
      <c r="BL4" s="287"/>
      <c r="BM4" s="287"/>
      <c r="BN4" s="287"/>
      <c r="BO4" s="287"/>
      <c r="BP4" s="287"/>
      <c r="BQ4" s="287"/>
      <c r="BR4" s="287"/>
      <c r="BS4" s="287" t="s">
        <v>500</v>
      </c>
      <c r="BT4" s="287"/>
      <c r="BU4" s="287"/>
      <c r="BV4" s="287"/>
      <c r="BW4" s="287"/>
      <c r="BX4" s="287"/>
      <c r="BY4" s="287"/>
      <c r="BZ4" s="287"/>
      <c r="CA4" s="287"/>
      <c r="CB4" s="287"/>
      <c r="CC4" s="287"/>
      <c r="CD4" s="287"/>
      <c r="CE4" s="287"/>
      <c r="CF4" s="287"/>
      <c r="CG4" s="287"/>
      <c r="CH4" s="287"/>
      <c r="CI4" s="287"/>
      <c r="CJ4" s="281" t="s">
        <v>500</v>
      </c>
      <c r="CK4" s="282"/>
      <c r="CL4" s="282"/>
      <c r="CM4" s="282"/>
      <c r="CN4" s="282"/>
      <c r="CO4" s="282"/>
      <c r="CP4" s="282"/>
      <c r="CQ4" s="282"/>
      <c r="CR4" s="282"/>
      <c r="CS4" s="282"/>
      <c r="CT4" s="282"/>
      <c r="CU4" s="282"/>
      <c r="CV4" s="282"/>
      <c r="CW4" s="282"/>
    </row>
    <row r="5" spans="1:143" ht="13.5" customHeight="1">
      <c r="A5" s="289"/>
      <c r="B5" s="290"/>
      <c r="C5" s="292"/>
      <c r="D5" s="49"/>
      <c r="E5" s="294"/>
      <c r="F5" s="52"/>
      <c r="G5" s="49">
        <v>1</v>
      </c>
      <c r="H5" s="53">
        <v>2</v>
      </c>
      <c r="I5" s="53">
        <v>3</v>
      </c>
      <c r="J5" s="53">
        <v>4</v>
      </c>
      <c r="K5" s="53">
        <v>5</v>
      </c>
      <c r="L5" s="53">
        <v>6</v>
      </c>
      <c r="M5" s="53">
        <v>7</v>
      </c>
      <c r="N5" s="53">
        <v>8</v>
      </c>
      <c r="O5" s="53">
        <v>9</v>
      </c>
      <c r="P5" s="53">
        <v>10</v>
      </c>
      <c r="Q5" s="53">
        <v>11</v>
      </c>
      <c r="R5" s="53">
        <v>12</v>
      </c>
      <c r="S5" s="53">
        <v>13</v>
      </c>
      <c r="T5" s="53">
        <v>14</v>
      </c>
      <c r="U5" s="53">
        <v>15</v>
      </c>
      <c r="V5" s="53">
        <v>16</v>
      </c>
      <c r="W5" s="53">
        <v>17</v>
      </c>
      <c r="X5" s="53">
        <v>18</v>
      </c>
      <c r="Y5" s="53">
        <v>19</v>
      </c>
      <c r="Z5" s="53">
        <v>20</v>
      </c>
      <c r="AA5" s="53">
        <v>21</v>
      </c>
      <c r="AB5" s="53">
        <v>22</v>
      </c>
      <c r="AC5" s="53">
        <v>23</v>
      </c>
      <c r="AD5" s="53">
        <v>24</v>
      </c>
      <c r="AE5" s="53">
        <v>25</v>
      </c>
      <c r="AF5" s="53">
        <v>26</v>
      </c>
      <c r="AG5" s="53">
        <v>27</v>
      </c>
      <c r="AH5" s="53">
        <v>28</v>
      </c>
      <c r="AI5" s="53">
        <v>29</v>
      </c>
      <c r="AJ5" s="53">
        <v>30</v>
      </c>
      <c r="AK5" s="53">
        <v>31</v>
      </c>
      <c r="AL5" s="53">
        <v>32</v>
      </c>
      <c r="AM5" s="53">
        <v>33</v>
      </c>
      <c r="AN5" s="53">
        <v>34</v>
      </c>
      <c r="AO5" s="53">
        <v>35</v>
      </c>
      <c r="AP5" s="53">
        <v>36</v>
      </c>
      <c r="AQ5" s="53">
        <v>37</v>
      </c>
      <c r="AR5" s="53">
        <v>38</v>
      </c>
      <c r="AS5" s="53">
        <v>39</v>
      </c>
      <c r="AT5" s="53">
        <v>40</v>
      </c>
      <c r="AU5" s="53">
        <v>41</v>
      </c>
      <c r="AV5" s="53">
        <v>42</v>
      </c>
      <c r="AW5" s="53">
        <v>43</v>
      </c>
      <c r="AX5" s="53">
        <v>44</v>
      </c>
      <c r="AY5" s="53">
        <v>45</v>
      </c>
      <c r="AZ5" s="53">
        <v>46</v>
      </c>
      <c r="BA5" s="53">
        <v>47</v>
      </c>
      <c r="BB5" s="53">
        <v>48</v>
      </c>
      <c r="BC5" s="53">
        <v>49</v>
      </c>
      <c r="BD5" s="53">
        <v>50</v>
      </c>
      <c r="BE5" s="53">
        <v>51</v>
      </c>
      <c r="BF5" s="53">
        <v>52</v>
      </c>
      <c r="BG5" s="53">
        <v>53</v>
      </c>
      <c r="BH5" s="53">
        <v>54</v>
      </c>
      <c r="BI5" s="53">
        <v>55</v>
      </c>
      <c r="BJ5" s="53">
        <v>56</v>
      </c>
      <c r="BK5" s="53">
        <v>57</v>
      </c>
      <c r="BL5" s="53">
        <v>58</v>
      </c>
      <c r="BM5" s="53">
        <v>59</v>
      </c>
      <c r="BN5" s="53">
        <v>60</v>
      </c>
      <c r="BO5" s="53">
        <v>61</v>
      </c>
      <c r="BP5" s="53">
        <v>62</v>
      </c>
      <c r="BQ5" s="53">
        <v>63</v>
      </c>
      <c r="BR5" s="53">
        <v>64</v>
      </c>
      <c r="BS5" s="53">
        <v>65</v>
      </c>
      <c r="BT5" s="53">
        <v>66</v>
      </c>
      <c r="BU5" s="53">
        <v>67</v>
      </c>
      <c r="BV5" s="53">
        <v>68</v>
      </c>
      <c r="BW5" s="53">
        <v>69</v>
      </c>
      <c r="BX5" s="53">
        <v>70</v>
      </c>
      <c r="BY5" s="53">
        <v>71</v>
      </c>
      <c r="BZ5" s="53">
        <v>72</v>
      </c>
      <c r="CA5" s="53">
        <v>73</v>
      </c>
      <c r="CB5" s="53">
        <v>74</v>
      </c>
      <c r="CC5" s="53">
        <v>75</v>
      </c>
      <c r="CD5" s="53">
        <v>76</v>
      </c>
      <c r="CE5" s="53">
        <v>77</v>
      </c>
      <c r="CF5" s="53">
        <v>78</v>
      </c>
      <c r="CG5" s="53">
        <v>79</v>
      </c>
      <c r="CH5" s="53">
        <v>80</v>
      </c>
      <c r="CI5" s="53">
        <v>81</v>
      </c>
      <c r="CJ5" s="53">
        <v>82</v>
      </c>
      <c r="CK5" s="53">
        <v>83</v>
      </c>
      <c r="CL5" s="53">
        <v>84</v>
      </c>
      <c r="CM5" s="53">
        <v>85</v>
      </c>
      <c r="CN5" s="53">
        <v>86</v>
      </c>
      <c r="CO5" s="53">
        <v>87</v>
      </c>
      <c r="CP5" s="53">
        <v>88</v>
      </c>
      <c r="CQ5" s="53">
        <v>89</v>
      </c>
      <c r="CR5" s="53">
        <v>90</v>
      </c>
      <c r="CS5" s="53">
        <v>91</v>
      </c>
      <c r="CT5" s="53">
        <v>92</v>
      </c>
      <c r="CU5" s="53">
        <v>93</v>
      </c>
      <c r="CV5" s="53">
        <v>94</v>
      </c>
      <c r="CW5" s="53">
        <v>95</v>
      </c>
    </row>
    <row r="6" spans="1:143" ht="13.2">
      <c r="A6" s="54">
        <v>211140</v>
      </c>
      <c r="B6" s="55" t="s">
        <v>547</v>
      </c>
      <c r="C6" s="56">
        <v>38783.199999999997</v>
      </c>
      <c r="D6" s="57">
        <v>8</v>
      </c>
      <c r="E6" s="58">
        <v>2424</v>
      </c>
      <c r="F6" s="59">
        <v>3231.9</v>
      </c>
      <c r="G6" s="60">
        <v>6464</v>
      </c>
      <c r="H6" s="60">
        <v>12928</v>
      </c>
      <c r="I6" s="60">
        <v>19392</v>
      </c>
      <c r="J6" s="60">
        <v>25856</v>
      </c>
      <c r="K6" s="60">
        <v>29087</v>
      </c>
      <c r="L6" s="60">
        <v>32319</v>
      </c>
      <c r="M6" s="60">
        <v>35551</v>
      </c>
      <c r="N6" s="60">
        <v>38783.199999999997</v>
      </c>
      <c r="O6" s="60">
        <v>41207.199999999997</v>
      </c>
      <c r="P6" s="60">
        <v>43631.199999999997</v>
      </c>
      <c r="Q6" s="60">
        <v>46055.199999999997</v>
      </c>
      <c r="R6" s="60">
        <v>48479.199999999997</v>
      </c>
      <c r="S6" s="60">
        <v>50903.199999999997</v>
      </c>
      <c r="T6" s="60">
        <v>53327.199999999997</v>
      </c>
      <c r="U6" s="60">
        <v>55751.199999999997</v>
      </c>
      <c r="V6" s="60">
        <v>58175.199999999997</v>
      </c>
      <c r="W6" s="60">
        <v>60599.199999999997</v>
      </c>
      <c r="X6" s="60">
        <v>63023.199999999997</v>
      </c>
      <c r="Y6" s="60">
        <v>65447.199999999997</v>
      </c>
      <c r="Z6" s="60">
        <v>67871.199999999997</v>
      </c>
      <c r="AA6" s="60">
        <v>70295.199999999997</v>
      </c>
      <c r="AB6" s="60">
        <v>72719.199999999997</v>
      </c>
      <c r="AC6" s="60">
        <v>75143.199999999997</v>
      </c>
      <c r="AD6" s="60">
        <v>77567.199999999997</v>
      </c>
      <c r="AE6" s="60">
        <v>79991.199999999997</v>
      </c>
      <c r="AF6" s="60">
        <v>82415.199999999997</v>
      </c>
      <c r="AG6" s="60">
        <v>84839.2</v>
      </c>
      <c r="AH6" s="60">
        <v>87263.2</v>
      </c>
      <c r="AI6" s="60">
        <v>89687.2</v>
      </c>
      <c r="AJ6" s="60">
        <v>92111.2</v>
      </c>
      <c r="AK6" s="60">
        <v>94535.2</v>
      </c>
      <c r="AL6" s="60">
        <v>96959.2</v>
      </c>
      <c r="AM6" s="60">
        <v>99383.2</v>
      </c>
      <c r="AN6" s="60">
        <v>101807.2</v>
      </c>
      <c r="AO6" s="60">
        <v>104231.2</v>
      </c>
      <c r="AP6" s="60">
        <v>106655.2</v>
      </c>
      <c r="AQ6" s="60">
        <v>109079.2</v>
      </c>
      <c r="AR6" s="60">
        <v>111503.2</v>
      </c>
      <c r="AS6" s="60">
        <v>113927.2</v>
      </c>
      <c r="AT6" s="60">
        <v>116351.2</v>
      </c>
      <c r="AU6" s="60">
        <v>118775.2</v>
      </c>
      <c r="AV6" s="60">
        <v>121199.2</v>
      </c>
      <c r="AW6" s="60">
        <v>123623.2</v>
      </c>
      <c r="AX6" s="60">
        <v>126047.2</v>
      </c>
      <c r="AY6" s="60">
        <v>128471.2</v>
      </c>
      <c r="AZ6" s="60">
        <v>130895.2</v>
      </c>
      <c r="BA6" s="60">
        <v>133319.20000000001</v>
      </c>
      <c r="BB6" s="60">
        <v>135743.20000000001</v>
      </c>
      <c r="BC6" s="60">
        <v>138167.20000000001</v>
      </c>
      <c r="BD6" s="60">
        <v>140591.20000000001</v>
      </c>
      <c r="BE6" s="60">
        <v>143015.20000000001</v>
      </c>
      <c r="BF6" s="60">
        <v>145439.20000000001</v>
      </c>
      <c r="BG6" s="60">
        <v>147863.20000000001</v>
      </c>
      <c r="BH6" s="60">
        <v>150287.20000000001</v>
      </c>
      <c r="BI6" s="60">
        <v>152711.20000000001</v>
      </c>
      <c r="BJ6" s="60">
        <v>155135.20000000001</v>
      </c>
      <c r="BK6" s="60">
        <v>157559.20000000001</v>
      </c>
      <c r="BL6" s="60">
        <v>159983.20000000001</v>
      </c>
      <c r="BM6" s="60">
        <v>162407.20000000001</v>
      </c>
      <c r="BN6" s="60">
        <v>164831.20000000001</v>
      </c>
      <c r="BO6" s="60">
        <v>167255.20000000001</v>
      </c>
      <c r="BP6" s="60">
        <v>169679.2</v>
      </c>
      <c r="BQ6" s="60">
        <v>172103.2</v>
      </c>
      <c r="BR6" s="60">
        <v>174527.2</v>
      </c>
      <c r="BS6" s="60">
        <v>176951.2</v>
      </c>
      <c r="BT6" s="60">
        <v>179375.2</v>
      </c>
      <c r="BU6" s="60">
        <v>181799.2</v>
      </c>
      <c r="BV6" s="60">
        <v>184223.2</v>
      </c>
      <c r="BW6" s="60">
        <v>186647.2</v>
      </c>
      <c r="BX6" s="60">
        <v>189071.2</v>
      </c>
      <c r="BY6" s="60">
        <v>191495.2</v>
      </c>
      <c r="BZ6" s="60">
        <v>193919.2</v>
      </c>
      <c r="CA6" s="60">
        <v>196343.2</v>
      </c>
      <c r="CB6" s="60">
        <v>198767.2</v>
      </c>
      <c r="CC6" s="60">
        <v>201191.2</v>
      </c>
      <c r="CD6" s="60">
        <v>203615.2</v>
      </c>
      <c r="CE6" s="60">
        <v>206039.2</v>
      </c>
      <c r="CF6" s="60">
        <v>208463.2</v>
      </c>
      <c r="CG6" s="60">
        <v>210887.2</v>
      </c>
      <c r="CH6" s="60">
        <v>213311.2</v>
      </c>
      <c r="CI6" s="60">
        <v>215735.2</v>
      </c>
      <c r="CJ6" s="60">
        <v>218159.2</v>
      </c>
      <c r="CK6" s="60">
        <v>220583.2</v>
      </c>
      <c r="CL6" s="60">
        <v>223007.2</v>
      </c>
      <c r="CM6" s="60">
        <v>225431.2</v>
      </c>
      <c r="CN6" s="60">
        <v>227855.2</v>
      </c>
      <c r="CO6" s="60">
        <v>230279.2</v>
      </c>
      <c r="CP6" s="60">
        <v>232703.2</v>
      </c>
      <c r="CQ6" s="60">
        <v>235127.2</v>
      </c>
      <c r="CR6" s="60">
        <v>237551.2</v>
      </c>
      <c r="CS6" s="60">
        <v>239975.2</v>
      </c>
      <c r="CT6" s="60">
        <v>242399.2</v>
      </c>
      <c r="CU6" s="60">
        <v>244823.2</v>
      </c>
      <c r="CV6" s="60">
        <v>247247.2</v>
      </c>
      <c r="CW6" s="60">
        <v>249671.2</v>
      </c>
      <c r="CX6" s="61"/>
      <c r="CY6" s="62"/>
    </row>
    <row r="7" spans="1:143" ht="13.2">
      <c r="A7" s="54">
        <v>211184</v>
      </c>
      <c r="B7" s="55" t="s">
        <v>548</v>
      </c>
      <c r="C7" s="56">
        <v>657972</v>
      </c>
      <c r="D7" s="63">
        <v>14</v>
      </c>
      <c r="E7" s="64"/>
      <c r="F7" s="59">
        <v>46998</v>
      </c>
      <c r="G7" s="60">
        <v>46998</v>
      </c>
      <c r="H7" s="60">
        <v>93996</v>
      </c>
      <c r="I7" s="60">
        <v>140994</v>
      </c>
      <c r="J7" s="60">
        <v>187992</v>
      </c>
      <c r="K7" s="60">
        <v>234990</v>
      </c>
      <c r="L7" s="60">
        <v>281988</v>
      </c>
      <c r="M7" s="60">
        <v>328986</v>
      </c>
      <c r="N7" s="60">
        <v>375984</v>
      </c>
      <c r="O7" s="60">
        <v>422982</v>
      </c>
      <c r="P7" s="60">
        <v>469980</v>
      </c>
      <c r="Q7" s="60">
        <v>516978</v>
      </c>
      <c r="R7" s="60">
        <v>563976</v>
      </c>
      <c r="S7" s="60">
        <v>610974</v>
      </c>
      <c r="T7" s="60">
        <v>657972</v>
      </c>
      <c r="U7" s="60"/>
      <c r="V7" s="60"/>
      <c r="W7" s="60"/>
      <c r="X7" s="60"/>
      <c r="Y7" s="60"/>
      <c r="Z7" s="60"/>
      <c r="AA7" s="60"/>
      <c r="AB7" s="60"/>
      <c r="AC7" s="60"/>
      <c r="AD7" s="60"/>
      <c r="AE7" s="60"/>
      <c r="AF7" s="60"/>
      <c r="AG7" s="60"/>
      <c r="AH7" s="60"/>
      <c r="AI7" s="60"/>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c r="BW7" s="60"/>
      <c r="BX7" s="60"/>
      <c r="BY7" s="60"/>
      <c r="BZ7" s="60"/>
      <c r="CA7" s="60"/>
      <c r="CB7" s="60"/>
      <c r="CC7" s="60"/>
      <c r="CD7" s="60"/>
      <c r="CE7" s="60"/>
      <c r="CF7" s="60"/>
      <c r="CG7" s="60"/>
      <c r="CH7" s="60"/>
      <c r="CI7" s="60"/>
      <c r="CJ7" s="60"/>
      <c r="CK7" s="60"/>
      <c r="CL7" s="60"/>
      <c r="CM7" s="60"/>
      <c r="CN7" s="60"/>
      <c r="CO7" s="60"/>
      <c r="CP7" s="60"/>
      <c r="CQ7" s="60"/>
      <c r="CR7" s="60"/>
      <c r="CS7" s="60"/>
      <c r="CT7" s="60"/>
      <c r="CU7" s="60"/>
      <c r="CV7" s="60"/>
      <c r="CW7" s="60"/>
      <c r="CX7" s="61"/>
      <c r="CY7" s="65"/>
      <c r="CZ7" s="65"/>
      <c r="DA7" s="65"/>
      <c r="DB7" s="65"/>
      <c r="DC7" s="65"/>
      <c r="DD7" s="65"/>
      <c r="DE7" s="65"/>
      <c r="DF7" s="65"/>
      <c r="DG7" s="65"/>
      <c r="DH7" s="65"/>
      <c r="DI7" s="65"/>
      <c r="DJ7" s="65"/>
      <c r="DK7" s="65"/>
      <c r="DL7" s="65"/>
      <c r="DM7" s="65"/>
      <c r="DN7" s="65"/>
      <c r="DO7" s="65"/>
      <c r="DP7" s="65"/>
      <c r="DQ7" s="65"/>
      <c r="DR7" s="65"/>
      <c r="DS7" s="65"/>
      <c r="DT7" s="65"/>
      <c r="DU7" s="65"/>
      <c r="DV7" s="65"/>
      <c r="DW7" s="65"/>
      <c r="DX7" s="65"/>
      <c r="DY7" s="65"/>
      <c r="DZ7" s="65"/>
      <c r="EA7" s="65"/>
      <c r="EB7" s="65"/>
      <c r="EC7" s="65"/>
      <c r="ED7" s="65"/>
      <c r="EE7" s="65"/>
      <c r="EF7" s="65"/>
      <c r="EG7" s="65"/>
      <c r="EH7" s="65"/>
      <c r="EI7" s="65"/>
      <c r="EJ7" s="65"/>
      <c r="EK7" s="65"/>
      <c r="EL7" s="65"/>
    </row>
    <row r="8" spans="1:143" ht="13.2">
      <c r="A8" s="54">
        <v>211185</v>
      </c>
      <c r="B8" s="55" t="s">
        <v>549</v>
      </c>
      <c r="C8" s="56">
        <v>246376.2</v>
      </c>
      <c r="D8" s="57">
        <v>14</v>
      </c>
      <c r="E8" s="58">
        <v>8799.2000000000007</v>
      </c>
      <c r="F8" s="59">
        <v>11732.2</v>
      </c>
      <c r="G8" s="60">
        <v>17598.3</v>
      </c>
      <c r="H8" s="60">
        <v>35196.6</v>
      </c>
      <c r="I8" s="60">
        <v>52794.9</v>
      </c>
      <c r="J8" s="60">
        <v>70393.2</v>
      </c>
      <c r="K8" s="60">
        <v>87991.5</v>
      </c>
      <c r="L8" s="60">
        <v>105589.8</v>
      </c>
      <c r="M8" s="60">
        <v>123188.1</v>
      </c>
      <c r="N8" s="60">
        <v>140786.4</v>
      </c>
      <c r="O8" s="60">
        <v>158384.70000000001</v>
      </c>
      <c r="P8" s="60">
        <v>175983</v>
      </c>
      <c r="Q8" s="60">
        <v>193581.3</v>
      </c>
      <c r="R8" s="60">
        <v>211179.6</v>
      </c>
      <c r="S8" s="60">
        <v>228777.9</v>
      </c>
      <c r="T8" s="60">
        <v>246376.2</v>
      </c>
      <c r="U8" s="60">
        <v>255175.4</v>
      </c>
      <c r="V8" s="60">
        <v>263974.59999999998</v>
      </c>
      <c r="W8" s="60">
        <v>272773.8</v>
      </c>
      <c r="X8" s="60">
        <v>281573</v>
      </c>
      <c r="Y8" s="60">
        <v>290372.2</v>
      </c>
      <c r="Z8" s="60">
        <v>299171.40000000002</v>
      </c>
      <c r="AA8" s="60">
        <v>307970.59999999998</v>
      </c>
      <c r="AB8" s="60">
        <v>316769.8</v>
      </c>
      <c r="AC8" s="60">
        <v>325569</v>
      </c>
      <c r="AD8" s="60">
        <v>334368.2</v>
      </c>
      <c r="AE8" s="60">
        <v>343167.4</v>
      </c>
      <c r="AF8" s="60">
        <v>351966.6</v>
      </c>
      <c r="AG8" s="60">
        <v>360765.8</v>
      </c>
      <c r="AH8" s="60">
        <v>369565</v>
      </c>
      <c r="AI8" s="60">
        <v>378364.2</v>
      </c>
      <c r="AJ8" s="60">
        <v>387163.4</v>
      </c>
      <c r="AK8" s="60">
        <v>395962.6</v>
      </c>
      <c r="AL8" s="60">
        <v>404761.8</v>
      </c>
      <c r="AM8" s="60">
        <v>413561</v>
      </c>
      <c r="AN8" s="60">
        <v>422360.2</v>
      </c>
      <c r="AO8" s="60">
        <v>431159.4</v>
      </c>
      <c r="AP8" s="60">
        <v>439958.6</v>
      </c>
      <c r="AQ8" s="60">
        <v>448757.8</v>
      </c>
      <c r="AR8" s="60">
        <v>457557</v>
      </c>
      <c r="AS8" s="60">
        <v>466356.2</v>
      </c>
      <c r="AT8" s="60">
        <v>475155.4</v>
      </c>
      <c r="AU8" s="60">
        <v>483954.6</v>
      </c>
      <c r="AV8" s="60">
        <v>492753.8</v>
      </c>
      <c r="AW8" s="60">
        <v>501553</v>
      </c>
      <c r="AX8" s="60">
        <v>510352.2</v>
      </c>
      <c r="AY8" s="60">
        <v>519151.4</v>
      </c>
      <c r="AZ8" s="60">
        <v>527950.6</v>
      </c>
      <c r="BA8" s="60">
        <v>536749.80000000005</v>
      </c>
      <c r="BB8" s="60">
        <v>545549</v>
      </c>
      <c r="BC8" s="60">
        <v>554348.19999999995</v>
      </c>
      <c r="BD8" s="60">
        <v>563147.4</v>
      </c>
      <c r="BE8" s="60">
        <v>571946.6</v>
      </c>
      <c r="BF8" s="60">
        <v>580745.80000000005</v>
      </c>
      <c r="BG8" s="60">
        <v>589545</v>
      </c>
      <c r="BH8" s="60">
        <v>598344.19999999995</v>
      </c>
      <c r="BI8" s="60">
        <v>607143.4</v>
      </c>
      <c r="BJ8" s="60">
        <v>615942.6</v>
      </c>
      <c r="BK8" s="60">
        <v>624741.80000000005</v>
      </c>
      <c r="BL8" s="60">
        <v>633541</v>
      </c>
      <c r="BM8" s="60">
        <v>642340.19999999995</v>
      </c>
      <c r="BN8" s="60">
        <v>651139.4</v>
      </c>
      <c r="BO8" s="60">
        <v>659938.6</v>
      </c>
      <c r="BP8" s="60">
        <v>668737.80000000005</v>
      </c>
      <c r="BQ8" s="60">
        <v>677537</v>
      </c>
      <c r="BR8" s="60">
        <v>686336.2</v>
      </c>
      <c r="BS8" s="60">
        <v>695135.4</v>
      </c>
      <c r="BT8" s="60">
        <v>703934.6</v>
      </c>
      <c r="BU8" s="60">
        <v>712733.8</v>
      </c>
      <c r="BV8" s="60">
        <v>721533</v>
      </c>
      <c r="BW8" s="60">
        <v>730332.2</v>
      </c>
      <c r="BX8" s="60">
        <v>739131.4</v>
      </c>
      <c r="BY8" s="60">
        <v>747930.6</v>
      </c>
      <c r="BZ8" s="60">
        <v>756729.8</v>
      </c>
      <c r="CA8" s="60">
        <v>765529</v>
      </c>
      <c r="CB8" s="60">
        <v>774328.2</v>
      </c>
      <c r="CC8" s="60">
        <v>783127.4</v>
      </c>
      <c r="CD8" s="60">
        <v>791926.6</v>
      </c>
      <c r="CE8" s="60">
        <v>800725.8</v>
      </c>
      <c r="CF8" s="60">
        <v>809525</v>
      </c>
      <c r="CG8" s="60">
        <v>818324.2</v>
      </c>
      <c r="CH8" s="60">
        <v>827123.4</v>
      </c>
      <c r="CI8" s="60">
        <v>835922.6</v>
      </c>
      <c r="CJ8" s="60">
        <v>844721.8</v>
      </c>
      <c r="CK8" s="60">
        <v>853521</v>
      </c>
      <c r="CL8" s="60">
        <v>862320.2</v>
      </c>
      <c r="CM8" s="60">
        <v>871119.4</v>
      </c>
      <c r="CN8" s="60">
        <v>879918.6</v>
      </c>
      <c r="CO8" s="60">
        <v>888717.8</v>
      </c>
      <c r="CP8" s="60">
        <v>897517</v>
      </c>
      <c r="CQ8" s="60">
        <v>906316.2</v>
      </c>
      <c r="CR8" s="60">
        <v>915115.4</v>
      </c>
      <c r="CS8" s="60">
        <v>923914.6</v>
      </c>
      <c r="CT8" s="60">
        <v>932713.8</v>
      </c>
      <c r="CU8" s="60">
        <v>941513</v>
      </c>
      <c r="CV8" s="60">
        <v>950312.2</v>
      </c>
      <c r="CW8" s="60">
        <v>959111.4</v>
      </c>
      <c r="CX8" s="61"/>
    </row>
    <row r="9" spans="1:143" ht="13.2">
      <c r="A9" s="54">
        <v>211186</v>
      </c>
      <c r="B9" s="55" t="s">
        <v>550</v>
      </c>
      <c r="C9" s="56">
        <v>179315</v>
      </c>
      <c r="D9" s="57">
        <v>10</v>
      </c>
      <c r="E9" s="58">
        <v>8965.7999999999993</v>
      </c>
      <c r="F9" s="59">
        <v>11954.3</v>
      </c>
      <c r="G9" s="60">
        <v>17931.5</v>
      </c>
      <c r="H9" s="60">
        <v>35863</v>
      </c>
      <c r="I9" s="60">
        <v>53794.5</v>
      </c>
      <c r="J9" s="60">
        <v>71726</v>
      </c>
      <c r="K9" s="60">
        <v>89657.5</v>
      </c>
      <c r="L9" s="60">
        <v>107589</v>
      </c>
      <c r="M9" s="60">
        <v>125520.5</v>
      </c>
      <c r="N9" s="60">
        <v>143452</v>
      </c>
      <c r="O9" s="60">
        <v>161383.5</v>
      </c>
      <c r="P9" s="60">
        <v>179315</v>
      </c>
      <c r="Q9" s="60">
        <v>188280.8</v>
      </c>
      <c r="R9" s="60">
        <v>197246.6</v>
      </c>
      <c r="S9" s="60">
        <v>206212.4</v>
      </c>
      <c r="T9" s="60">
        <v>215178.2</v>
      </c>
      <c r="U9" s="60">
        <v>224144</v>
      </c>
      <c r="V9" s="60">
        <v>233109.8</v>
      </c>
      <c r="W9" s="60">
        <v>242075.6</v>
      </c>
      <c r="X9" s="60">
        <v>251041.4</v>
      </c>
      <c r="Y9" s="60">
        <v>260007.2</v>
      </c>
      <c r="Z9" s="60">
        <v>268973</v>
      </c>
      <c r="AA9" s="60">
        <v>277938.8</v>
      </c>
      <c r="AB9" s="60">
        <v>286904.59999999998</v>
      </c>
      <c r="AC9" s="60">
        <v>295870.40000000002</v>
      </c>
      <c r="AD9" s="60">
        <v>304836.2</v>
      </c>
      <c r="AE9" s="60">
        <v>313802</v>
      </c>
      <c r="AF9" s="60">
        <v>322767.8</v>
      </c>
      <c r="AG9" s="60">
        <v>331733.59999999998</v>
      </c>
      <c r="AH9" s="60">
        <v>340699.4</v>
      </c>
      <c r="AI9" s="60">
        <v>349665.2</v>
      </c>
      <c r="AJ9" s="60">
        <v>358631</v>
      </c>
      <c r="AK9" s="60">
        <v>367596.79999999999</v>
      </c>
      <c r="AL9" s="60">
        <v>376562.6</v>
      </c>
      <c r="AM9" s="60">
        <v>385528.4</v>
      </c>
      <c r="AN9" s="60">
        <v>394494.2</v>
      </c>
      <c r="AO9" s="60">
        <v>403460</v>
      </c>
      <c r="AP9" s="60">
        <v>412425.8</v>
      </c>
      <c r="AQ9" s="60">
        <v>421391.6</v>
      </c>
      <c r="AR9" s="60">
        <v>430357.4</v>
      </c>
      <c r="AS9" s="60">
        <v>439323.2</v>
      </c>
      <c r="AT9" s="60">
        <v>448289</v>
      </c>
      <c r="AU9" s="60">
        <v>457254.8</v>
      </c>
      <c r="AV9" s="60">
        <v>466220.6</v>
      </c>
      <c r="AW9" s="60">
        <v>475186.4</v>
      </c>
      <c r="AX9" s="60">
        <v>484152.2</v>
      </c>
      <c r="AY9" s="60">
        <v>493118</v>
      </c>
      <c r="AZ9" s="60">
        <v>502083.8</v>
      </c>
      <c r="BA9" s="60">
        <v>511049.6</v>
      </c>
      <c r="BB9" s="60">
        <v>520015.4</v>
      </c>
      <c r="BC9" s="60">
        <v>528981.19999999995</v>
      </c>
      <c r="BD9" s="60">
        <v>537947</v>
      </c>
      <c r="BE9" s="60">
        <v>546912.80000000005</v>
      </c>
      <c r="BF9" s="60">
        <v>555878.6</v>
      </c>
      <c r="BG9" s="60">
        <v>564844.4</v>
      </c>
      <c r="BH9" s="60">
        <v>573810.19999999995</v>
      </c>
      <c r="BI9" s="60">
        <v>582776</v>
      </c>
      <c r="BJ9" s="60">
        <v>591741.80000000005</v>
      </c>
      <c r="BK9" s="60">
        <v>600707.6</v>
      </c>
      <c r="BL9" s="60">
        <v>609673.4</v>
      </c>
      <c r="BM9" s="60">
        <v>618639.19999999995</v>
      </c>
      <c r="BN9" s="60">
        <v>627605</v>
      </c>
      <c r="BO9" s="60">
        <v>636570.80000000005</v>
      </c>
      <c r="BP9" s="60">
        <v>645536.6</v>
      </c>
      <c r="BQ9" s="60">
        <v>654502.40000000002</v>
      </c>
      <c r="BR9" s="60">
        <v>663468.19999999995</v>
      </c>
      <c r="BS9" s="60">
        <v>672434</v>
      </c>
      <c r="BT9" s="60">
        <v>681399.8</v>
      </c>
      <c r="BU9" s="60">
        <v>690365.6</v>
      </c>
      <c r="BV9" s="60">
        <v>699331.4</v>
      </c>
      <c r="BW9" s="60">
        <v>708297.2</v>
      </c>
      <c r="BX9" s="60">
        <v>717263</v>
      </c>
      <c r="BY9" s="60">
        <v>726228.8</v>
      </c>
      <c r="BZ9" s="60">
        <v>735194.6</v>
      </c>
      <c r="CA9" s="60">
        <v>744160.4</v>
      </c>
      <c r="CB9" s="60">
        <v>753126.2</v>
      </c>
      <c r="CC9" s="60">
        <v>762092</v>
      </c>
      <c r="CD9" s="60">
        <v>771057.8</v>
      </c>
      <c r="CE9" s="60">
        <v>780023.6</v>
      </c>
      <c r="CF9" s="60">
        <v>788989.4</v>
      </c>
      <c r="CG9" s="60">
        <v>797955.2</v>
      </c>
      <c r="CH9" s="60">
        <v>806921</v>
      </c>
      <c r="CI9" s="60">
        <v>815886.8</v>
      </c>
      <c r="CJ9" s="60">
        <v>824852.6</v>
      </c>
      <c r="CK9" s="60">
        <v>833818.4</v>
      </c>
      <c r="CL9" s="60">
        <v>842784.2</v>
      </c>
      <c r="CM9" s="60">
        <v>851750</v>
      </c>
      <c r="CN9" s="60">
        <v>860715.8</v>
      </c>
      <c r="CO9" s="60">
        <v>869681.6</v>
      </c>
      <c r="CP9" s="60">
        <v>878647.4</v>
      </c>
      <c r="CQ9" s="60">
        <v>887613.2</v>
      </c>
      <c r="CR9" s="60">
        <v>896579</v>
      </c>
      <c r="CS9" s="60">
        <v>905544.8</v>
      </c>
      <c r="CT9" s="60">
        <v>914510.6</v>
      </c>
      <c r="CU9" s="60">
        <v>923476.4</v>
      </c>
      <c r="CV9" s="60">
        <v>932442.2</v>
      </c>
      <c r="CW9" s="60">
        <v>941408</v>
      </c>
      <c r="CX9" s="61"/>
    </row>
    <row r="10" spans="1:143" ht="13.2">
      <c r="A10" s="54">
        <v>211187</v>
      </c>
      <c r="B10" s="55" t="s">
        <v>551</v>
      </c>
      <c r="C10" s="56">
        <v>454909</v>
      </c>
      <c r="D10" s="57">
        <v>14</v>
      </c>
      <c r="E10" s="58"/>
      <c r="F10" s="59">
        <v>32493.5</v>
      </c>
      <c r="G10" s="60">
        <v>32493.5</v>
      </c>
      <c r="H10" s="60">
        <v>64987</v>
      </c>
      <c r="I10" s="60">
        <v>97480.5</v>
      </c>
      <c r="J10" s="60">
        <v>129974</v>
      </c>
      <c r="K10" s="60">
        <v>162467.5</v>
      </c>
      <c r="L10" s="60">
        <v>194961</v>
      </c>
      <c r="M10" s="60">
        <v>227454.5</v>
      </c>
      <c r="N10" s="60">
        <v>259948</v>
      </c>
      <c r="O10" s="60">
        <v>292441.5</v>
      </c>
      <c r="P10" s="60">
        <v>324935</v>
      </c>
      <c r="Q10" s="60">
        <v>357428.5</v>
      </c>
      <c r="R10" s="60">
        <v>389922</v>
      </c>
      <c r="S10" s="60">
        <v>422415.5</v>
      </c>
      <c r="T10" s="60">
        <v>454909</v>
      </c>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c r="CS10" s="60"/>
      <c r="CT10" s="60"/>
      <c r="CU10" s="60"/>
      <c r="CV10" s="60"/>
      <c r="CW10" s="60"/>
      <c r="CX10" s="61"/>
    </row>
    <row r="11" spans="1:143" ht="13.2">
      <c r="A11" s="54">
        <v>211500</v>
      </c>
      <c r="B11" s="55" t="s">
        <v>552</v>
      </c>
      <c r="C11" s="56">
        <v>83430.2</v>
      </c>
      <c r="D11" s="57">
        <v>7</v>
      </c>
      <c r="E11" s="58">
        <v>4767.45</v>
      </c>
      <c r="F11" s="59">
        <v>7945.7</v>
      </c>
      <c r="G11" s="60">
        <v>18540</v>
      </c>
      <c r="H11" s="60">
        <v>37080</v>
      </c>
      <c r="I11" s="60">
        <v>55620</v>
      </c>
      <c r="J11" s="60">
        <v>62573</v>
      </c>
      <c r="K11" s="60">
        <v>69526</v>
      </c>
      <c r="L11" s="60">
        <v>76479</v>
      </c>
      <c r="M11" s="60">
        <v>83430.2</v>
      </c>
      <c r="N11" s="60">
        <v>88197.65</v>
      </c>
      <c r="O11" s="60">
        <v>92965.1</v>
      </c>
      <c r="P11" s="60">
        <v>97732.55</v>
      </c>
      <c r="Q11" s="60">
        <v>102500</v>
      </c>
      <c r="R11" s="60">
        <v>107267.45</v>
      </c>
      <c r="S11" s="60">
        <v>112034.9</v>
      </c>
      <c r="T11" s="60">
        <v>116802.35</v>
      </c>
      <c r="U11" s="60">
        <v>121569.8</v>
      </c>
      <c r="V11" s="60">
        <v>126337.25</v>
      </c>
      <c r="W11" s="60">
        <v>131104.70000000001</v>
      </c>
      <c r="X11" s="60">
        <v>135872.15</v>
      </c>
      <c r="Y11" s="60">
        <v>140639.6</v>
      </c>
      <c r="Z11" s="60">
        <v>145407.04999999999</v>
      </c>
      <c r="AA11" s="60">
        <v>150174.5</v>
      </c>
      <c r="AB11" s="60">
        <v>154941.95000000001</v>
      </c>
      <c r="AC11" s="60">
        <v>159709.4</v>
      </c>
      <c r="AD11" s="60">
        <v>164476.85</v>
      </c>
      <c r="AE11" s="60">
        <v>169244.3</v>
      </c>
      <c r="AF11" s="60">
        <v>174011.75</v>
      </c>
      <c r="AG11" s="60">
        <v>178779.2</v>
      </c>
      <c r="AH11" s="60">
        <v>183546.65</v>
      </c>
      <c r="AI11" s="60">
        <v>188314.1</v>
      </c>
      <c r="AJ11" s="60">
        <v>193081.55</v>
      </c>
      <c r="AK11" s="60">
        <v>197849</v>
      </c>
      <c r="AL11" s="60">
        <v>202616.45</v>
      </c>
      <c r="AM11" s="60">
        <v>207383.9</v>
      </c>
      <c r="AN11" s="60">
        <v>212151.35</v>
      </c>
      <c r="AO11" s="60">
        <v>216918.8</v>
      </c>
      <c r="AP11" s="60">
        <v>221686.25</v>
      </c>
      <c r="AQ11" s="60">
        <v>226453.7</v>
      </c>
      <c r="AR11" s="60">
        <v>231221.15</v>
      </c>
      <c r="AS11" s="60">
        <v>235988.6</v>
      </c>
      <c r="AT11" s="60">
        <v>240756.05</v>
      </c>
      <c r="AU11" s="60">
        <v>245523.5</v>
      </c>
      <c r="AV11" s="60">
        <v>250290.95</v>
      </c>
      <c r="AW11" s="60">
        <v>255058.4</v>
      </c>
      <c r="AX11" s="60">
        <v>259825.85</v>
      </c>
      <c r="AY11" s="60">
        <v>264593.3</v>
      </c>
      <c r="AZ11" s="60">
        <v>269360.75</v>
      </c>
      <c r="BA11" s="60">
        <v>274128.2</v>
      </c>
      <c r="BB11" s="60">
        <v>278895.65000000002</v>
      </c>
      <c r="BC11" s="60">
        <v>283663.09999999998</v>
      </c>
      <c r="BD11" s="60">
        <v>288430.55</v>
      </c>
      <c r="BE11" s="60">
        <v>293198</v>
      </c>
      <c r="BF11" s="60">
        <v>297965.45</v>
      </c>
      <c r="BG11" s="60">
        <v>302732.90000000002</v>
      </c>
      <c r="BH11" s="60">
        <v>307500.34999999998</v>
      </c>
      <c r="BI11" s="60">
        <v>312267.8</v>
      </c>
      <c r="BJ11" s="60">
        <v>317035.25</v>
      </c>
      <c r="BK11" s="60">
        <v>321802.7</v>
      </c>
      <c r="BL11" s="60">
        <v>326570.15000000002</v>
      </c>
      <c r="BM11" s="60">
        <v>331337.59999999998</v>
      </c>
      <c r="BN11" s="60">
        <v>336105.05</v>
      </c>
      <c r="BO11" s="60">
        <v>340872.5</v>
      </c>
      <c r="BP11" s="60">
        <v>345639.95</v>
      </c>
      <c r="BQ11" s="60">
        <v>350407.4</v>
      </c>
      <c r="BR11" s="60">
        <v>355174.85</v>
      </c>
      <c r="BS11" s="60">
        <v>359942.3</v>
      </c>
      <c r="BT11" s="60">
        <v>364709.75</v>
      </c>
      <c r="BU11" s="60">
        <v>369477.2</v>
      </c>
      <c r="BV11" s="60">
        <v>374244.65</v>
      </c>
      <c r="BW11" s="60">
        <v>379012.1</v>
      </c>
      <c r="BX11" s="60">
        <v>383779.55</v>
      </c>
      <c r="BY11" s="60">
        <v>388547</v>
      </c>
      <c r="BZ11" s="60">
        <v>393314.45</v>
      </c>
      <c r="CA11" s="60">
        <v>398081.9</v>
      </c>
      <c r="CB11" s="60">
        <v>402849.35</v>
      </c>
      <c r="CC11" s="60">
        <v>407616.8</v>
      </c>
      <c r="CD11" s="60">
        <v>412384.25</v>
      </c>
      <c r="CE11" s="60">
        <v>417151.7</v>
      </c>
      <c r="CF11" s="60">
        <v>421919.15</v>
      </c>
      <c r="CG11" s="60">
        <v>426686.6</v>
      </c>
      <c r="CH11" s="60">
        <v>431454.05</v>
      </c>
      <c r="CI11" s="60">
        <v>436221.5</v>
      </c>
      <c r="CJ11" s="60">
        <v>440988.95</v>
      </c>
      <c r="CK11" s="60">
        <v>445756.4</v>
      </c>
      <c r="CL11" s="60">
        <v>450523.85</v>
      </c>
      <c r="CM11" s="60">
        <v>455291.3</v>
      </c>
      <c r="CN11" s="60">
        <v>460058.75</v>
      </c>
      <c r="CO11" s="60">
        <v>464826.2</v>
      </c>
      <c r="CP11" s="60">
        <v>469593.65</v>
      </c>
      <c r="CQ11" s="60">
        <v>474361.1</v>
      </c>
      <c r="CR11" s="60">
        <v>479128.55</v>
      </c>
      <c r="CS11" s="60">
        <v>483896</v>
      </c>
      <c r="CT11" s="60">
        <v>488663.45</v>
      </c>
      <c r="CU11" s="60">
        <v>493430.9</v>
      </c>
      <c r="CV11" s="60">
        <v>498198.35</v>
      </c>
      <c r="CW11" s="60">
        <v>502965.8</v>
      </c>
      <c r="CX11" s="61"/>
    </row>
    <row r="12" spans="1:143" ht="13.2">
      <c r="A12" s="54">
        <v>211520</v>
      </c>
      <c r="B12" s="55" t="s">
        <v>553</v>
      </c>
      <c r="C12" s="56">
        <v>134892</v>
      </c>
      <c r="D12" s="57">
        <v>15</v>
      </c>
      <c r="E12" s="58">
        <v>4496.3999999999996</v>
      </c>
      <c r="F12" s="59">
        <v>5995.2</v>
      </c>
      <c r="G12" s="60">
        <v>12847</v>
      </c>
      <c r="H12" s="60">
        <v>25694</v>
      </c>
      <c r="I12" s="60">
        <v>38541</v>
      </c>
      <c r="J12" s="60">
        <v>51388</v>
      </c>
      <c r="K12" s="60">
        <v>64235</v>
      </c>
      <c r="L12" s="60">
        <v>77082</v>
      </c>
      <c r="M12" s="60">
        <v>89929</v>
      </c>
      <c r="N12" s="60">
        <v>95549</v>
      </c>
      <c r="O12" s="60">
        <v>101170</v>
      </c>
      <c r="P12" s="60">
        <v>106791</v>
      </c>
      <c r="Q12" s="60">
        <v>112412</v>
      </c>
      <c r="R12" s="60">
        <v>118033</v>
      </c>
      <c r="S12" s="60">
        <v>123654</v>
      </c>
      <c r="T12" s="60">
        <v>129275</v>
      </c>
      <c r="U12" s="60">
        <v>134892</v>
      </c>
      <c r="V12" s="60">
        <v>139388.4</v>
      </c>
      <c r="W12" s="60">
        <v>143884.79999999999</v>
      </c>
      <c r="X12" s="60">
        <v>148381.20000000001</v>
      </c>
      <c r="Y12" s="60">
        <v>152877.6</v>
      </c>
      <c r="Z12" s="60">
        <v>157374</v>
      </c>
      <c r="AA12" s="60">
        <v>161870.39999999999</v>
      </c>
      <c r="AB12" s="60">
        <v>166366.79999999999</v>
      </c>
      <c r="AC12" s="60">
        <v>170863.2</v>
      </c>
      <c r="AD12" s="60">
        <v>175359.6</v>
      </c>
      <c r="AE12" s="60">
        <v>179856</v>
      </c>
      <c r="AF12" s="60">
        <v>184352.4</v>
      </c>
      <c r="AG12" s="60">
        <v>188848.8</v>
      </c>
      <c r="AH12" s="60">
        <v>193345.2</v>
      </c>
      <c r="AI12" s="60">
        <v>197841.6</v>
      </c>
      <c r="AJ12" s="60">
        <v>202338</v>
      </c>
      <c r="AK12" s="60">
        <v>206834.4</v>
      </c>
      <c r="AL12" s="60">
        <v>211330.8</v>
      </c>
      <c r="AM12" s="60">
        <v>215827.20000000001</v>
      </c>
      <c r="AN12" s="60">
        <v>220323.6</v>
      </c>
      <c r="AO12" s="60">
        <v>224820</v>
      </c>
      <c r="AP12" s="60">
        <v>229316.4</v>
      </c>
      <c r="AQ12" s="60">
        <v>233812.8</v>
      </c>
      <c r="AR12" s="60">
        <v>238309.2</v>
      </c>
      <c r="AS12" s="60">
        <v>242805.6</v>
      </c>
      <c r="AT12" s="60">
        <v>247302</v>
      </c>
      <c r="AU12" s="60">
        <v>251798.39999999999</v>
      </c>
      <c r="AV12" s="60">
        <v>256294.8</v>
      </c>
      <c r="AW12" s="60">
        <v>260791.2</v>
      </c>
      <c r="AX12" s="60">
        <v>265287.59999999998</v>
      </c>
      <c r="AY12" s="60">
        <v>269784</v>
      </c>
      <c r="AZ12" s="60">
        <v>274280.40000000002</v>
      </c>
      <c r="BA12" s="60">
        <v>278776.8</v>
      </c>
      <c r="BB12" s="60">
        <v>283273.2</v>
      </c>
      <c r="BC12" s="60">
        <v>287769.59999999998</v>
      </c>
      <c r="BD12" s="60">
        <v>292266</v>
      </c>
      <c r="BE12" s="60">
        <v>296762.40000000002</v>
      </c>
      <c r="BF12" s="60">
        <v>301258.8</v>
      </c>
      <c r="BG12" s="60">
        <v>305755.2</v>
      </c>
      <c r="BH12" s="60">
        <v>310251.59999999998</v>
      </c>
      <c r="BI12" s="60">
        <v>314748</v>
      </c>
      <c r="BJ12" s="60">
        <v>319244.40000000002</v>
      </c>
      <c r="BK12" s="60">
        <v>323740.79999999999</v>
      </c>
      <c r="BL12" s="60">
        <v>328237.2</v>
      </c>
      <c r="BM12" s="60">
        <v>332733.59999999998</v>
      </c>
      <c r="BN12" s="60">
        <v>337230</v>
      </c>
      <c r="BO12" s="60">
        <v>341726.4</v>
      </c>
      <c r="BP12" s="60">
        <v>346222.8</v>
      </c>
      <c r="BQ12" s="60">
        <v>350719.2</v>
      </c>
      <c r="BR12" s="60">
        <v>355215.6</v>
      </c>
      <c r="BS12" s="60">
        <v>359712</v>
      </c>
      <c r="BT12" s="60">
        <v>364208.4</v>
      </c>
      <c r="BU12" s="60">
        <v>368704.8</v>
      </c>
      <c r="BV12" s="60">
        <v>373201.2</v>
      </c>
      <c r="BW12" s="60">
        <v>377697.6</v>
      </c>
      <c r="BX12" s="60">
        <v>382194</v>
      </c>
      <c r="BY12" s="60">
        <v>386690.4</v>
      </c>
      <c r="BZ12" s="60">
        <v>391186.8</v>
      </c>
      <c r="CA12" s="60">
        <v>395683.2</v>
      </c>
      <c r="CB12" s="60">
        <v>400179.6</v>
      </c>
      <c r="CC12" s="60">
        <v>404676</v>
      </c>
      <c r="CD12" s="60">
        <v>409172.4</v>
      </c>
      <c r="CE12" s="60">
        <v>413668.8</v>
      </c>
      <c r="CF12" s="60">
        <v>418165.2</v>
      </c>
      <c r="CG12" s="60">
        <v>422661.6</v>
      </c>
      <c r="CH12" s="60">
        <v>427158</v>
      </c>
      <c r="CI12" s="60">
        <v>431654.40000000002</v>
      </c>
      <c r="CJ12" s="60">
        <v>436150.8</v>
      </c>
      <c r="CK12" s="60">
        <v>440647.2</v>
      </c>
      <c r="CL12" s="60">
        <v>445143.6</v>
      </c>
      <c r="CM12" s="60">
        <v>449640</v>
      </c>
      <c r="CN12" s="60">
        <v>454136.4</v>
      </c>
      <c r="CO12" s="60">
        <v>458632.8</v>
      </c>
      <c r="CP12" s="60">
        <v>463129.2</v>
      </c>
      <c r="CQ12" s="60">
        <v>467625.6</v>
      </c>
      <c r="CR12" s="60">
        <v>472122</v>
      </c>
      <c r="CS12" s="60">
        <v>476618.4</v>
      </c>
      <c r="CT12" s="60">
        <v>481114.8</v>
      </c>
      <c r="CU12" s="60">
        <v>485611.2</v>
      </c>
      <c r="CV12" s="60">
        <v>490107.6</v>
      </c>
      <c r="CW12" s="60">
        <v>494604</v>
      </c>
      <c r="CX12" s="61"/>
      <c r="CY12" s="62"/>
    </row>
    <row r="13" spans="1:143" ht="13.2">
      <c r="A13" s="54">
        <v>211530</v>
      </c>
      <c r="B13" s="55" t="s">
        <v>554</v>
      </c>
      <c r="C13" s="56">
        <v>65979.100000000006</v>
      </c>
      <c r="D13" s="57">
        <v>11</v>
      </c>
      <c r="E13" s="58">
        <v>2999.1</v>
      </c>
      <c r="F13" s="59">
        <v>3998.7</v>
      </c>
      <c r="G13" s="60">
        <v>8797</v>
      </c>
      <c r="H13" s="60">
        <v>17594</v>
      </c>
      <c r="I13" s="60">
        <v>26391</v>
      </c>
      <c r="J13" s="60">
        <v>35188</v>
      </c>
      <c r="K13" s="60">
        <v>43985</v>
      </c>
      <c r="L13" s="60">
        <v>47652</v>
      </c>
      <c r="M13" s="60">
        <v>51318</v>
      </c>
      <c r="N13" s="60">
        <v>54984</v>
      </c>
      <c r="O13" s="60">
        <v>58650</v>
      </c>
      <c r="P13" s="60">
        <v>62316</v>
      </c>
      <c r="Q13" s="60">
        <v>65979.100000000006</v>
      </c>
      <c r="R13" s="60">
        <v>68978.2</v>
      </c>
      <c r="S13" s="60">
        <v>71977.3</v>
      </c>
      <c r="T13" s="60">
        <v>74976.399999999994</v>
      </c>
      <c r="U13" s="60">
        <v>77975.5</v>
      </c>
      <c r="V13" s="60">
        <v>80974.600000000006</v>
      </c>
      <c r="W13" s="60">
        <v>83973.7</v>
      </c>
      <c r="X13" s="60">
        <v>86972.800000000003</v>
      </c>
      <c r="Y13" s="60">
        <v>89971.9</v>
      </c>
      <c r="Z13" s="60">
        <v>92971</v>
      </c>
      <c r="AA13" s="60">
        <v>95970.1</v>
      </c>
      <c r="AB13" s="60">
        <v>98969.2</v>
      </c>
      <c r="AC13" s="60">
        <v>101968.3</v>
      </c>
      <c r="AD13" s="60">
        <v>104967.4</v>
      </c>
      <c r="AE13" s="60">
        <v>107966.5</v>
      </c>
      <c r="AF13" s="60">
        <v>110965.6</v>
      </c>
      <c r="AG13" s="60">
        <v>113964.7</v>
      </c>
      <c r="AH13" s="60">
        <v>116963.8</v>
      </c>
      <c r="AI13" s="60">
        <v>119962.9</v>
      </c>
      <c r="AJ13" s="60">
        <v>122962</v>
      </c>
      <c r="AK13" s="60">
        <v>125961.1</v>
      </c>
      <c r="AL13" s="60">
        <v>128960.2</v>
      </c>
      <c r="AM13" s="60">
        <v>131959.29999999999</v>
      </c>
      <c r="AN13" s="60">
        <v>134958.39999999999</v>
      </c>
      <c r="AO13" s="60">
        <v>137957.5</v>
      </c>
      <c r="AP13" s="60">
        <v>140956.6</v>
      </c>
      <c r="AQ13" s="60">
        <v>143955.70000000001</v>
      </c>
      <c r="AR13" s="60">
        <v>146954.79999999999</v>
      </c>
      <c r="AS13" s="60">
        <v>149953.9</v>
      </c>
      <c r="AT13" s="60">
        <v>152953</v>
      </c>
      <c r="AU13" s="60">
        <v>155952.1</v>
      </c>
      <c r="AV13" s="60">
        <v>158951.20000000001</v>
      </c>
      <c r="AW13" s="60">
        <v>161950.29999999999</v>
      </c>
      <c r="AX13" s="60">
        <v>164949.4</v>
      </c>
      <c r="AY13" s="60">
        <v>167948.5</v>
      </c>
      <c r="AZ13" s="60">
        <v>170947.6</v>
      </c>
      <c r="BA13" s="60">
        <v>173946.7</v>
      </c>
      <c r="BB13" s="60">
        <v>176945.8</v>
      </c>
      <c r="BC13" s="60">
        <v>179944.9</v>
      </c>
      <c r="BD13" s="60">
        <v>182944</v>
      </c>
      <c r="BE13" s="60">
        <v>185943.1</v>
      </c>
      <c r="BF13" s="60">
        <v>188942.2</v>
      </c>
      <c r="BG13" s="60">
        <v>191941.3</v>
      </c>
      <c r="BH13" s="60">
        <v>194940.4</v>
      </c>
      <c r="BI13" s="60">
        <v>197939.5</v>
      </c>
      <c r="BJ13" s="60">
        <v>200938.6</v>
      </c>
      <c r="BK13" s="60">
        <v>203937.7</v>
      </c>
      <c r="BL13" s="60">
        <v>206936.8</v>
      </c>
      <c r="BM13" s="60">
        <v>209935.9</v>
      </c>
      <c r="BN13" s="60">
        <v>212935</v>
      </c>
      <c r="BO13" s="60">
        <v>215934.1</v>
      </c>
      <c r="BP13" s="60">
        <v>218933.2</v>
      </c>
      <c r="BQ13" s="60">
        <v>221932.3</v>
      </c>
      <c r="BR13" s="60">
        <v>224931.4</v>
      </c>
      <c r="BS13" s="60">
        <v>227930.5</v>
      </c>
      <c r="BT13" s="60">
        <v>230929.6</v>
      </c>
      <c r="BU13" s="60">
        <v>233928.7</v>
      </c>
      <c r="BV13" s="60">
        <v>236927.8</v>
      </c>
      <c r="BW13" s="60">
        <v>239926.9</v>
      </c>
      <c r="BX13" s="60">
        <v>242926</v>
      </c>
      <c r="BY13" s="60">
        <v>245925.1</v>
      </c>
      <c r="BZ13" s="60">
        <v>248924.2</v>
      </c>
      <c r="CA13" s="60">
        <v>251923.3</v>
      </c>
      <c r="CB13" s="60">
        <v>254922.4</v>
      </c>
      <c r="CC13" s="60">
        <v>257921.5</v>
      </c>
      <c r="CD13" s="60">
        <v>260920.6</v>
      </c>
      <c r="CE13" s="60">
        <v>263919.7</v>
      </c>
      <c r="CF13" s="60">
        <v>266918.8</v>
      </c>
      <c r="CG13" s="60">
        <v>269917.90000000002</v>
      </c>
      <c r="CH13" s="60">
        <v>272917</v>
      </c>
      <c r="CI13" s="60">
        <v>275916.09999999998</v>
      </c>
      <c r="CJ13" s="60">
        <v>278915.20000000001</v>
      </c>
      <c r="CK13" s="60">
        <v>281914.3</v>
      </c>
      <c r="CL13" s="60">
        <v>284913.40000000002</v>
      </c>
      <c r="CM13" s="60">
        <v>287912.5</v>
      </c>
      <c r="CN13" s="60">
        <v>290911.59999999998</v>
      </c>
      <c r="CO13" s="60">
        <v>293910.7</v>
      </c>
      <c r="CP13" s="60">
        <v>296909.8</v>
      </c>
      <c r="CQ13" s="60">
        <v>299908.90000000002</v>
      </c>
      <c r="CR13" s="60">
        <v>302908</v>
      </c>
      <c r="CS13" s="60">
        <v>305907.09999999998</v>
      </c>
      <c r="CT13" s="60">
        <v>308906.2</v>
      </c>
      <c r="CU13" s="60">
        <v>311905.3</v>
      </c>
      <c r="CV13" s="60">
        <v>314904.40000000002</v>
      </c>
      <c r="CW13" s="60">
        <v>317903.5</v>
      </c>
      <c r="CX13" s="61"/>
      <c r="CY13" s="62"/>
    </row>
    <row r="14" spans="1:143" ht="13.2">
      <c r="A14" s="54">
        <v>211540</v>
      </c>
      <c r="B14" s="55" t="s">
        <v>555</v>
      </c>
      <c r="C14" s="56">
        <v>152644.79999999999</v>
      </c>
      <c r="D14" s="57">
        <v>21</v>
      </c>
      <c r="E14" s="58">
        <v>3634.4</v>
      </c>
      <c r="F14" s="59">
        <v>4845.8999999999996</v>
      </c>
      <c r="G14" s="60">
        <v>10176</v>
      </c>
      <c r="H14" s="60">
        <v>20352</v>
      </c>
      <c r="I14" s="60">
        <v>30528</v>
      </c>
      <c r="J14" s="60">
        <v>40704</v>
      </c>
      <c r="K14" s="60">
        <v>50880</v>
      </c>
      <c r="L14" s="60">
        <v>61056</v>
      </c>
      <c r="M14" s="60">
        <v>71232</v>
      </c>
      <c r="N14" s="60">
        <v>81408</v>
      </c>
      <c r="O14" s="60">
        <v>91584</v>
      </c>
      <c r="P14" s="60">
        <v>101760</v>
      </c>
      <c r="Q14" s="60">
        <v>106389</v>
      </c>
      <c r="R14" s="60">
        <v>111015</v>
      </c>
      <c r="S14" s="60">
        <v>115641</v>
      </c>
      <c r="T14" s="60">
        <v>120267</v>
      </c>
      <c r="U14" s="60">
        <v>124893</v>
      </c>
      <c r="V14" s="60">
        <v>129519</v>
      </c>
      <c r="W14" s="60">
        <v>134145</v>
      </c>
      <c r="X14" s="60">
        <v>138771</v>
      </c>
      <c r="Y14" s="60">
        <v>143397</v>
      </c>
      <c r="Z14" s="60">
        <v>148023</v>
      </c>
      <c r="AA14" s="60">
        <v>152644.79999999999</v>
      </c>
      <c r="AB14" s="60">
        <v>156279.20000000001</v>
      </c>
      <c r="AC14" s="60">
        <v>159913.60000000001</v>
      </c>
      <c r="AD14" s="60">
        <v>163548</v>
      </c>
      <c r="AE14" s="60">
        <v>167182.39999999999</v>
      </c>
      <c r="AF14" s="60">
        <v>170816.8</v>
      </c>
      <c r="AG14" s="60">
        <v>174451.20000000001</v>
      </c>
      <c r="AH14" s="60">
        <v>178085.6</v>
      </c>
      <c r="AI14" s="60">
        <v>181720</v>
      </c>
      <c r="AJ14" s="60">
        <v>185354.4</v>
      </c>
      <c r="AK14" s="60">
        <v>188988.79999999999</v>
      </c>
      <c r="AL14" s="60">
        <v>192623.2</v>
      </c>
      <c r="AM14" s="60">
        <v>196257.6</v>
      </c>
      <c r="AN14" s="60">
        <v>199892</v>
      </c>
      <c r="AO14" s="60">
        <v>203526.39999999999</v>
      </c>
      <c r="AP14" s="60">
        <v>207160.8</v>
      </c>
      <c r="AQ14" s="60">
        <v>210795.2</v>
      </c>
      <c r="AR14" s="60">
        <v>214429.6</v>
      </c>
      <c r="AS14" s="60">
        <v>218064</v>
      </c>
      <c r="AT14" s="60">
        <v>221698.4</v>
      </c>
      <c r="AU14" s="60">
        <v>225332.8</v>
      </c>
      <c r="AV14" s="60">
        <v>228967.2</v>
      </c>
      <c r="AW14" s="60">
        <v>232601.60000000001</v>
      </c>
      <c r="AX14" s="60">
        <v>236236</v>
      </c>
      <c r="AY14" s="60">
        <v>239870.4</v>
      </c>
      <c r="AZ14" s="60">
        <v>243504.8</v>
      </c>
      <c r="BA14" s="60">
        <v>247139.20000000001</v>
      </c>
      <c r="BB14" s="60">
        <v>250773.6</v>
      </c>
      <c r="BC14" s="60">
        <v>254408</v>
      </c>
      <c r="BD14" s="60">
        <v>258042.4</v>
      </c>
      <c r="BE14" s="60">
        <v>261676.79999999999</v>
      </c>
      <c r="BF14" s="60">
        <v>265311.2</v>
      </c>
      <c r="BG14" s="60">
        <v>268945.59999999998</v>
      </c>
      <c r="BH14" s="60">
        <v>272580</v>
      </c>
      <c r="BI14" s="60">
        <v>276214.40000000002</v>
      </c>
      <c r="BJ14" s="60">
        <v>279848.8</v>
      </c>
      <c r="BK14" s="60">
        <v>283483.2</v>
      </c>
      <c r="BL14" s="60">
        <v>287117.59999999998</v>
      </c>
      <c r="BM14" s="60">
        <v>290752</v>
      </c>
      <c r="BN14" s="60">
        <v>294386.40000000002</v>
      </c>
      <c r="BO14" s="60">
        <v>298020.8</v>
      </c>
      <c r="BP14" s="60">
        <v>301655.2</v>
      </c>
      <c r="BQ14" s="60">
        <v>305289.59999999998</v>
      </c>
      <c r="BR14" s="60">
        <v>308924</v>
      </c>
      <c r="BS14" s="60">
        <v>312558.40000000002</v>
      </c>
      <c r="BT14" s="60">
        <v>316192.8</v>
      </c>
      <c r="BU14" s="60">
        <v>319827.20000000001</v>
      </c>
      <c r="BV14" s="60">
        <v>323461.59999999998</v>
      </c>
      <c r="BW14" s="60">
        <v>327096</v>
      </c>
      <c r="BX14" s="60">
        <v>330730.40000000002</v>
      </c>
      <c r="BY14" s="60">
        <v>334364.79999999999</v>
      </c>
      <c r="BZ14" s="60">
        <v>337999.2</v>
      </c>
      <c r="CA14" s="60">
        <v>341633.6</v>
      </c>
      <c r="CB14" s="60">
        <v>345268</v>
      </c>
      <c r="CC14" s="60">
        <v>348902.40000000002</v>
      </c>
      <c r="CD14" s="60">
        <v>352536.8</v>
      </c>
      <c r="CE14" s="60">
        <v>356171.2</v>
      </c>
      <c r="CF14" s="60">
        <v>359805.6</v>
      </c>
      <c r="CG14" s="60">
        <v>363440</v>
      </c>
      <c r="CH14" s="60">
        <v>367074.4</v>
      </c>
      <c r="CI14" s="60">
        <v>370708.8</v>
      </c>
      <c r="CJ14" s="60">
        <v>374343.2</v>
      </c>
      <c r="CK14" s="60">
        <v>377977.59999999998</v>
      </c>
      <c r="CL14" s="60">
        <v>381612</v>
      </c>
      <c r="CM14" s="60">
        <v>385246.4</v>
      </c>
      <c r="CN14" s="60">
        <v>388880.8</v>
      </c>
      <c r="CO14" s="60">
        <v>392515.2</v>
      </c>
      <c r="CP14" s="60">
        <v>396149.6</v>
      </c>
      <c r="CQ14" s="60">
        <v>399784</v>
      </c>
      <c r="CR14" s="60">
        <v>403418.4</v>
      </c>
      <c r="CS14" s="60">
        <v>407052.79999999999</v>
      </c>
      <c r="CT14" s="60">
        <v>410687.2</v>
      </c>
      <c r="CU14" s="60">
        <v>414321.6</v>
      </c>
      <c r="CV14" s="60">
        <v>417956</v>
      </c>
      <c r="CW14" s="60">
        <v>421590.4</v>
      </c>
      <c r="CX14" s="61"/>
      <c r="CY14" s="62"/>
    </row>
    <row r="15" spans="1:143" ht="13.2">
      <c r="A15" s="54">
        <v>211550</v>
      </c>
      <c r="B15" s="55" t="s">
        <v>556</v>
      </c>
      <c r="C15" s="56">
        <v>145494.29999999999</v>
      </c>
      <c r="D15" s="57">
        <v>21</v>
      </c>
      <c r="E15" s="58">
        <v>3464.2</v>
      </c>
      <c r="F15" s="59">
        <v>4618.8999999999996</v>
      </c>
      <c r="G15" s="60">
        <v>9700</v>
      </c>
      <c r="H15" s="60">
        <v>19400</v>
      </c>
      <c r="I15" s="60">
        <v>29100</v>
      </c>
      <c r="J15" s="60">
        <v>38800</v>
      </c>
      <c r="K15" s="60">
        <v>48500</v>
      </c>
      <c r="L15" s="60">
        <v>58200</v>
      </c>
      <c r="M15" s="60">
        <v>67900</v>
      </c>
      <c r="N15" s="60">
        <v>77600</v>
      </c>
      <c r="O15" s="60">
        <v>87300</v>
      </c>
      <c r="P15" s="60">
        <v>97000</v>
      </c>
      <c r="Q15" s="60">
        <v>101405</v>
      </c>
      <c r="R15" s="60">
        <v>105814</v>
      </c>
      <c r="S15" s="60">
        <v>110223</v>
      </c>
      <c r="T15" s="60">
        <v>114632</v>
      </c>
      <c r="U15" s="60">
        <v>119041</v>
      </c>
      <c r="V15" s="60">
        <v>123450</v>
      </c>
      <c r="W15" s="60">
        <v>127859</v>
      </c>
      <c r="X15" s="60">
        <v>132268</v>
      </c>
      <c r="Y15" s="60">
        <v>136677</v>
      </c>
      <c r="Z15" s="60">
        <v>141086</v>
      </c>
      <c r="AA15" s="60">
        <v>145494.29999999999</v>
      </c>
      <c r="AB15" s="60">
        <v>148958.5</v>
      </c>
      <c r="AC15" s="60">
        <v>152422.70000000001</v>
      </c>
      <c r="AD15" s="60">
        <v>155886.9</v>
      </c>
      <c r="AE15" s="60">
        <v>159351.1</v>
      </c>
      <c r="AF15" s="60">
        <v>162815.29999999999</v>
      </c>
      <c r="AG15" s="60">
        <v>166279.5</v>
      </c>
      <c r="AH15" s="60">
        <v>169743.7</v>
      </c>
      <c r="AI15" s="60">
        <v>173207.9</v>
      </c>
      <c r="AJ15" s="60">
        <v>176672.1</v>
      </c>
      <c r="AK15" s="60">
        <v>180136.3</v>
      </c>
      <c r="AL15" s="60">
        <v>183600.5</v>
      </c>
      <c r="AM15" s="60">
        <v>187064.7</v>
      </c>
      <c r="AN15" s="60">
        <v>190528.9</v>
      </c>
      <c r="AO15" s="60">
        <v>193993.1</v>
      </c>
      <c r="AP15" s="60">
        <v>197457.3</v>
      </c>
      <c r="AQ15" s="60">
        <v>200921.5</v>
      </c>
      <c r="AR15" s="60">
        <v>204385.7</v>
      </c>
      <c r="AS15" s="60">
        <v>207849.9</v>
      </c>
      <c r="AT15" s="60">
        <v>211314.1</v>
      </c>
      <c r="AU15" s="60">
        <v>214778.3</v>
      </c>
      <c r="AV15" s="60">
        <v>218242.5</v>
      </c>
      <c r="AW15" s="60">
        <v>221706.7</v>
      </c>
      <c r="AX15" s="60">
        <v>225170.9</v>
      </c>
      <c r="AY15" s="60">
        <v>228635.1</v>
      </c>
      <c r="AZ15" s="60">
        <v>232099.3</v>
      </c>
      <c r="BA15" s="60">
        <v>235563.5</v>
      </c>
      <c r="BB15" s="60">
        <v>239027.7</v>
      </c>
      <c r="BC15" s="60">
        <v>242491.9</v>
      </c>
      <c r="BD15" s="60">
        <v>245956.1</v>
      </c>
      <c r="BE15" s="60">
        <v>249420.3</v>
      </c>
      <c r="BF15" s="60">
        <v>252884.5</v>
      </c>
      <c r="BG15" s="60">
        <v>256348.7</v>
      </c>
      <c r="BH15" s="60">
        <v>259812.9</v>
      </c>
      <c r="BI15" s="60">
        <v>263277.09999999998</v>
      </c>
      <c r="BJ15" s="60">
        <v>266741.3</v>
      </c>
      <c r="BK15" s="60">
        <v>270205.5</v>
      </c>
      <c r="BL15" s="60">
        <v>273669.7</v>
      </c>
      <c r="BM15" s="60">
        <v>277133.90000000002</v>
      </c>
      <c r="BN15" s="60">
        <v>280598.09999999998</v>
      </c>
      <c r="BO15" s="60">
        <v>284062.3</v>
      </c>
      <c r="BP15" s="60">
        <v>287526.5</v>
      </c>
      <c r="BQ15" s="60">
        <v>290990.7</v>
      </c>
      <c r="BR15" s="60">
        <v>294454.90000000002</v>
      </c>
      <c r="BS15" s="60">
        <v>297919.09999999998</v>
      </c>
      <c r="BT15" s="60">
        <v>301383.3</v>
      </c>
      <c r="BU15" s="60">
        <v>304847.5</v>
      </c>
      <c r="BV15" s="60">
        <v>308311.7</v>
      </c>
      <c r="BW15" s="60">
        <v>311775.90000000002</v>
      </c>
      <c r="BX15" s="60">
        <v>315240.09999999998</v>
      </c>
      <c r="BY15" s="60">
        <v>318704.3</v>
      </c>
      <c r="BZ15" s="60">
        <v>322168.5</v>
      </c>
      <c r="CA15" s="60">
        <v>325632.7</v>
      </c>
      <c r="CB15" s="60">
        <v>329096.90000000002</v>
      </c>
      <c r="CC15" s="60">
        <v>332561.09999999998</v>
      </c>
      <c r="CD15" s="60">
        <v>336025.3</v>
      </c>
      <c r="CE15" s="60">
        <v>339489.5</v>
      </c>
      <c r="CF15" s="60">
        <v>342953.7</v>
      </c>
      <c r="CG15" s="60">
        <v>346417.9</v>
      </c>
      <c r="CH15" s="60">
        <v>349882.1</v>
      </c>
      <c r="CI15" s="60">
        <v>353346.3</v>
      </c>
      <c r="CJ15" s="60">
        <v>356810.5</v>
      </c>
      <c r="CK15" s="60">
        <v>360274.7</v>
      </c>
      <c r="CL15" s="60">
        <v>363738.9</v>
      </c>
      <c r="CM15" s="60">
        <v>367203.1</v>
      </c>
      <c r="CN15" s="60">
        <v>370667.3</v>
      </c>
      <c r="CO15" s="60">
        <v>374131.5</v>
      </c>
      <c r="CP15" s="60">
        <v>377595.7</v>
      </c>
      <c r="CQ15" s="60">
        <v>381059.9</v>
      </c>
      <c r="CR15" s="60">
        <v>384524.1</v>
      </c>
      <c r="CS15" s="60">
        <v>387988.3</v>
      </c>
      <c r="CT15" s="60">
        <v>391452.5</v>
      </c>
      <c r="CU15" s="60">
        <v>394916.7</v>
      </c>
      <c r="CV15" s="60">
        <v>398380.9</v>
      </c>
      <c r="CW15" s="60">
        <v>401845.1</v>
      </c>
      <c r="CX15" s="61"/>
      <c r="CY15" s="62"/>
    </row>
    <row r="16" spans="1:143" ht="24">
      <c r="A16" s="54">
        <v>211560</v>
      </c>
      <c r="B16" s="55" t="s">
        <v>557</v>
      </c>
      <c r="C16" s="56">
        <v>84762.3</v>
      </c>
      <c r="D16" s="57">
        <v>21</v>
      </c>
      <c r="E16" s="58">
        <v>2018.2</v>
      </c>
      <c r="F16" s="59">
        <v>2690.9</v>
      </c>
      <c r="G16" s="60">
        <v>4036.3</v>
      </c>
      <c r="H16" s="60">
        <v>8072.6</v>
      </c>
      <c r="I16" s="60">
        <v>12108.9</v>
      </c>
      <c r="J16" s="60">
        <v>16145.2</v>
      </c>
      <c r="K16" s="60">
        <v>20181.5</v>
      </c>
      <c r="L16" s="60">
        <v>24217.8</v>
      </c>
      <c r="M16" s="60">
        <v>28254.1</v>
      </c>
      <c r="N16" s="60">
        <v>32290.400000000001</v>
      </c>
      <c r="O16" s="60">
        <v>36326.699999999997</v>
      </c>
      <c r="P16" s="60">
        <v>40363</v>
      </c>
      <c r="Q16" s="60">
        <v>44399.3</v>
      </c>
      <c r="R16" s="60">
        <v>48435.6</v>
      </c>
      <c r="S16" s="60">
        <v>52471.9</v>
      </c>
      <c r="T16" s="60">
        <v>56508.2</v>
      </c>
      <c r="U16" s="60">
        <v>60544.5</v>
      </c>
      <c r="V16" s="60">
        <v>64580.800000000003</v>
      </c>
      <c r="W16" s="60">
        <v>68617.100000000006</v>
      </c>
      <c r="X16" s="60">
        <v>72653.399999999994</v>
      </c>
      <c r="Y16" s="60">
        <v>76689.7</v>
      </c>
      <c r="Z16" s="60">
        <v>80726</v>
      </c>
      <c r="AA16" s="60">
        <v>84762.3</v>
      </c>
      <c r="AB16" s="60">
        <v>86780.5</v>
      </c>
      <c r="AC16" s="60">
        <v>88798.7</v>
      </c>
      <c r="AD16" s="60">
        <v>90816.9</v>
      </c>
      <c r="AE16" s="60">
        <v>92835.1</v>
      </c>
      <c r="AF16" s="60">
        <v>94853.3</v>
      </c>
      <c r="AG16" s="60">
        <v>96871.5</v>
      </c>
      <c r="AH16" s="60">
        <v>98889.7</v>
      </c>
      <c r="AI16" s="60">
        <v>100907.9</v>
      </c>
      <c r="AJ16" s="60">
        <v>102926.1</v>
      </c>
      <c r="AK16" s="60">
        <v>104944.3</v>
      </c>
      <c r="AL16" s="60">
        <v>106962.5</v>
      </c>
      <c r="AM16" s="60">
        <v>108980.7</v>
      </c>
      <c r="AN16" s="60">
        <v>110998.9</v>
      </c>
      <c r="AO16" s="60">
        <v>113017.1</v>
      </c>
      <c r="AP16" s="60">
        <v>115035.3</v>
      </c>
      <c r="AQ16" s="60">
        <v>117053.5</v>
      </c>
      <c r="AR16" s="60">
        <v>119071.7</v>
      </c>
      <c r="AS16" s="60">
        <v>121089.9</v>
      </c>
      <c r="AT16" s="60">
        <v>123108.1</v>
      </c>
      <c r="AU16" s="60">
        <v>125126.3</v>
      </c>
      <c r="AV16" s="60">
        <v>127144.5</v>
      </c>
      <c r="AW16" s="60">
        <v>129162.7</v>
      </c>
      <c r="AX16" s="60">
        <v>131180.9</v>
      </c>
      <c r="AY16" s="60">
        <v>133199.1</v>
      </c>
      <c r="AZ16" s="60">
        <v>135217.29999999999</v>
      </c>
      <c r="BA16" s="60">
        <v>137235.5</v>
      </c>
      <c r="BB16" s="60">
        <v>139253.70000000001</v>
      </c>
      <c r="BC16" s="60">
        <v>141271.9</v>
      </c>
      <c r="BD16" s="60">
        <v>143290.1</v>
      </c>
      <c r="BE16" s="60">
        <v>145308.29999999999</v>
      </c>
      <c r="BF16" s="60">
        <v>147326.5</v>
      </c>
      <c r="BG16" s="60">
        <v>149344.70000000001</v>
      </c>
      <c r="BH16" s="60">
        <v>151362.9</v>
      </c>
      <c r="BI16" s="60">
        <v>153381.1</v>
      </c>
      <c r="BJ16" s="60">
        <v>155399.29999999999</v>
      </c>
      <c r="BK16" s="60">
        <v>157417.5</v>
      </c>
      <c r="BL16" s="60">
        <v>159435.70000000001</v>
      </c>
      <c r="BM16" s="60">
        <v>161453.9</v>
      </c>
      <c r="BN16" s="60">
        <v>163472.1</v>
      </c>
      <c r="BO16" s="60">
        <v>165490.29999999999</v>
      </c>
      <c r="BP16" s="60">
        <v>167508.5</v>
      </c>
      <c r="BQ16" s="60">
        <v>169526.7</v>
      </c>
      <c r="BR16" s="60">
        <v>171544.9</v>
      </c>
      <c r="BS16" s="60">
        <v>173563.1</v>
      </c>
      <c r="BT16" s="60">
        <v>175581.3</v>
      </c>
      <c r="BU16" s="60">
        <v>177599.5</v>
      </c>
      <c r="BV16" s="60">
        <v>179617.7</v>
      </c>
      <c r="BW16" s="60">
        <v>181635.9</v>
      </c>
      <c r="BX16" s="60">
        <v>183654.1</v>
      </c>
      <c r="BY16" s="60">
        <v>185672.3</v>
      </c>
      <c r="BZ16" s="60">
        <v>187690.5</v>
      </c>
      <c r="CA16" s="60">
        <v>189708.7</v>
      </c>
      <c r="CB16" s="60">
        <v>191726.9</v>
      </c>
      <c r="CC16" s="60">
        <v>193745.1</v>
      </c>
      <c r="CD16" s="60">
        <v>195763.3</v>
      </c>
      <c r="CE16" s="60">
        <v>197781.5</v>
      </c>
      <c r="CF16" s="60">
        <v>199799.7</v>
      </c>
      <c r="CG16" s="60">
        <v>201817.9</v>
      </c>
      <c r="CH16" s="60">
        <v>203836.1</v>
      </c>
      <c r="CI16" s="60">
        <v>205854.3</v>
      </c>
      <c r="CJ16" s="60">
        <v>207872.5</v>
      </c>
      <c r="CK16" s="60">
        <v>209890.7</v>
      </c>
      <c r="CL16" s="60">
        <v>211908.9</v>
      </c>
      <c r="CM16" s="60">
        <v>213927.1</v>
      </c>
      <c r="CN16" s="60">
        <v>215945.3</v>
      </c>
      <c r="CO16" s="60">
        <v>217963.5</v>
      </c>
      <c r="CP16" s="60">
        <v>219981.7</v>
      </c>
      <c r="CQ16" s="60">
        <v>221999.9</v>
      </c>
      <c r="CR16" s="60">
        <v>224018.1</v>
      </c>
      <c r="CS16" s="60">
        <v>226036.3</v>
      </c>
      <c r="CT16" s="60">
        <v>228054.5</v>
      </c>
      <c r="CU16" s="60">
        <v>230072.7</v>
      </c>
      <c r="CV16" s="60">
        <v>232090.9</v>
      </c>
      <c r="CW16" s="60">
        <v>234109.1</v>
      </c>
      <c r="CX16" s="61"/>
      <c r="CY16" s="62"/>
    </row>
    <row r="17" spans="1:103" ht="24">
      <c r="A17" s="54">
        <v>211571</v>
      </c>
      <c r="B17" s="55" t="s">
        <v>558</v>
      </c>
      <c r="C17" s="56">
        <v>16659</v>
      </c>
      <c r="D17" s="66">
        <v>3</v>
      </c>
      <c r="E17" s="58"/>
      <c r="F17" s="59">
        <v>16659</v>
      </c>
      <c r="G17" s="60">
        <v>16659</v>
      </c>
      <c r="H17" s="60">
        <v>16659</v>
      </c>
      <c r="I17" s="60">
        <v>16659</v>
      </c>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c r="BM17" s="60"/>
      <c r="BN17" s="60"/>
      <c r="BO17" s="60"/>
      <c r="BP17" s="60"/>
      <c r="BQ17" s="60"/>
      <c r="BR17" s="60"/>
      <c r="BS17" s="60"/>
      <c r="BT17" s="60"/>
      <c r="BU17" s="60"/>
      <c r="BV17" s="60"/>
      <c r="BW17" s="60"/>
      <c r="BX17" s="60"/>
      <c r="BY17" s="60"/>
      <c r="BZ17" s="60"/>
      <c r="CA17" s="60"/>
      <c r="CB17" s="60"/>
      <c r="CC17" s="60"/>
      <c r="CD17" s="60"/>
      <c r="CE17" s="60"/>
      <c r="CF17" s="60"/>
      <c r="CG17" s="60"/>
      <c r="CH17" s="60"/>
      <c r="CI17" s="60"/>
      <c r="CJ17" s="60"/>
      <c r="CK17" s="60"/>
      <c r="CL17" s="60"/>
      <c r="CM17" s="60"/>
      <c r="CN17" s="60"/>
      <c r="CO17" s="60"/>
      <c r="CP17" s="60"/>
      <c r="CQ17" s="60"/>
      <c r="CR17" s="60"/>
      <c r="CS17" s="60"/>
      <c r="CT17" s="60"/>
      <c r="CU17" s="60"/>
      <c r="CV17" s="60"/>
      <c r="CW17" s="60"/>
      <c r="CX17" s="61"/>
      <c r="CY17" s="62"/>
    </row>
    <row r="18" spans="1:103" ht="24">
      <c r="A18" s="54">
        <v>211572</v>
      </c>
      <c r="B18" s="55" t="s">
        <v>559</v>
      </c>
      <c r="C18" s="56">
        <v>45815</v>
      </c>
      <c r="D18" s="57">
        <v>11</v>
      </c>
      <c r="E18" s="58">
        <v>0</v>
      </c>
      <c r="F18" s="59">
        <v>2776.7</v>
      </c>
      <c r="G18" s="60">
        <v>4165</v>
      </c>
      <c r="H18" s="60">
        <v>8330</v>
      </c>
      <c r="I18" s="60">
        <v>12495</v>
      </c>
      <c r="J18" s="60">
        <v>16660</v>
      </c>
      <c r="K18" s="60">
        <v>20825</v>
      </c>
      <c r="L18" s="60">
        <v>24990</v>
      </c>
      <c r="M18" s="60">
        <v>29155</v>
      </c>
      <c r="N18" s="60">
        <v>33320</v>
      </c>
      <c r="O18" s="60">
        <v>37485</v>
      </c>
      <c r="P18" s="60">
        <v>41650</v>
      </c>
      <c r="Q18" s="60">
        <v>45815</v>
      </c>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1"/>
      <c r="CY18" s="62"/>
    </row>
    <row r="19" spans="1:103" s="1" customFormat="1" ht="13.2">
      <c r="A19" s="54">
        <v>211573</v>
      </c>
      <c r="B19" s="55" t="s">
        <v>560</v>
      </c>
      <c r="C19" s="56">
        <v>22423.5</v>
      </c>
      <c r="D19" s="66">
        <v>6</v>
      </c>
      <c r="E19" s="14">
        <v>1868.63</v>
      </c>
      <c r="F19" s="59">
        <v>2491.4699999999998</v>
      </c>
      <c r="G19" s="14">
        <v>3737.25</v>
      </c>
      <c r="H19" s="14">
        <v>7474.5</v>
      </c>
      <c r="I19" s="14">
        <v>11211.75</v>
      </c>
      <c r="J19" s="14">
        <v>14949</v>
      </c>
      <c r="K19" s="14">
        <v>18686.25</v>
      </c>
      <c r="L19" s="14">
        <v>22423.5</v>
      </c>
      <c r="M19" s="14">
        <v>24292.13</v>
      </c>
      <c r="N19" s="14">
        <v>26160.75</v>
      </c>
      <c r="O19" s="14">
        <v>28029.38</v>
      </c>
      <c r="P19" s="14">
        <v>29898</v>
      </c>
      <c r="Q19" s="14">
        <v>31766.63</v>
      </c>
      <c r="R19" s="14">
        <v>33635.25</v>
      </c>
      <c r="S19" s="14">
        <v>35503.879999999997</v>
      </c>
      <c r="T19" s="14">
        <v>37372.5</v>
      </c>
      <c r="U19" s="14">
        <v>39241.129999999997</v>
      </c>
      <c r="V19" s="14">
        <v>41109.75</v>
      </c>
      <c r="W19" s="14">
        <v>42978.38</v>
      </c>
      <c r="X19" s="14">
        <v>44847</v>
      </c>
      <c r="Y19" s="14">
        <v>46715.63</v>
      </c>
      <c r="Z19" s="14">
        <v>48584.25</v>
      </c>
      <c r="AA19" s="14">
        <v>50452.88</v>
      </c>
      <c r="AB19" s="14">
        <v>52321.5</v>
      </c>
      <c r="AC19" s="14">
        <v>54190.13</v>
      </c>
      <c r="AD19" s="14">
        <v>56058.75</v>
      </c>
      <c r="AE19" s="14">
        <v>57927.38</v>
      </c>
      <c r="AF19" s="14">
        <v>59796</v>
      </c>
      <c r="AG19" s="14">
        <v>61664.63</v>
      </c>
      <c r="AH19" s="14">
        <v>63533.25</v>
      </c>
      <c r="AI19" s="14">
        <v>65401.88</v>
      </c>
      <c r="AJ19" s="14">
        <v>67270.5</v>
      </c>
      <c r="AK19" s="14">
        <v>69139.13</v>
      </c>
      <c r="AL19" s="14">
        <v>71007.75</v>
      </c>
      <c r="AM19" s="14">
        <v>72876.38</v>
      </c>
      <c r="AN19" s="14">
        <v>74745</v>
      </c>
      <c r="AO19" s="14">
        <v>76613.63</v>
      </c>
      <c r="AP19" s="14">
        <v>78482.25</v>
      </c>
      <c r="AQ19" s="14">
        <v>80350.880000000005</v>
      </c>
      <c r="AR19" s="14">
        <v>82219.5</v>
      </c>
      <c r="AS19" s="14">
        <v>84088.13</v>
      </c>
      <c r="AT19" s="14">
        <v>85956.75</v>
      </c>
      <c r="AU19" s="14">
        <v>87825.38</v>
      </c>
      <c r="AV19" s="14">
        <v>89694</v>
      </c>
      <c r="AW19" s="14">
        <v>91562.63</v>
      </c>
      <c r="AX19" s="14">
        <v>93431.25</v>
      </c>
      <c r="AY19" s="14">
        <v>95299.88</v>
      </c>
      <c r="AZ19" s="14">
        <v>97168.5</v>
      </c>
      <c r="BA19" s="14">
        <v>99037.13</v>
      </c>
      <c r="BB19" s="14">
        <v>100905.75</v>
      </c>
      <c r="BC19" s="14">
        <v>102774.38</v>
      </c>
      <c r="BD19" s="14">
        <v>104643</v>
      </c>
      <c r="BE19" s="14">
        <v>106511.63</v>
      </c>
      <c r="BF19" s="14">
        <v>108380.25</v>
      </c>
      <c r="BG19" s="14">
        <v>110248.88</v>
      </c>
      <c r="BH19" s="14">
        <v>112117.5</v>
      </c>
      <c r="BI19" s="14">
        <v>113986.13</v>
      </c>
      <c r="BJ19" s="14">
        <v>115854.75</v>
      </c>
      <c r="BK19" s="14">
        <v>117723.38</v>
      </c>
      <c r="BL19" s="14">
        <v>119592</v>
      </c>
      <c r="BM19" s="14">
        <v>121460.63</v>
      </c>
      <c r="BN19" s="14">
        <v>123329.25</v>
      </c>
      <c r="BO19" s="14">
        <v>125197.88</v>
      </c>
      <c r="BP19" s="14">
        <v>127066.5</v>
      </c>
      <c r="BQ19" s="14">
        <v>128935.13</v>
      </c>
      <c r="BR19" s="14">
        <v>130803.75</v>
      </c>
      <c r="BS19" s="14">
        <v>132672.38</v>
      </c>
      <c r="BT19" s="14">
        <v>134541</v>
      </c>
      <c r="BU19" s="14">
        <v>136409.63</v>
      </c>
      <c r="BV19" s="14">
        <v>138278.25</v>
      </c>
      <c r="BW19" s="14">
        <v>140146.88</v>
      </c>
      <c r="BX19" s="14">
        <v>142015.5</v>
      </c>
      <c r="BY19" s="14">
        <v>143884.13</v>
      </c>
      <c r="BZ19" s="14">
        <v>145752.75</v>
      </c>
      <c r="CA19" s="14">
        <v>147621.38</v>
      </c>
      <c r="CB19" s="14">
        <v>149490</v>
      </c>
      <c r="CC19" s="14">
        <v>151358.63</v>
      </c>
      <c r="CD19" s="14">
        <v>153227.25</v>
      </c>
      <c r="CE19" s="14">
        <v>155095.88</v>
      </c>
      <c r="CF19" s="14">
        <v>156964.5</v>
      </c>
      <c r="CG19" s="14">
        <v>158833.13</v>
      </c>
      <c r="CH19" s="14">
        <v>160701.75</v>
      </c>
      <c r="CI19" s="14">
        <v>162570.38</v>
      </c>
      <c r="CJ19" s="14">
        <v>164439</v>
      </c>
      <c r="CK19" s="14">
        <v>166307.63</v>
      </c>
      <c r="CL19" s="14">
        <v>168176.25</v>
      </c>
      <c r="CM19" s="14">
        <v>170044.88</v>
      </c>
      <c r="CN19" s="14">
        <v>171913.5</v>
      </c>
      <c r="CO19" s="14">
        <v>173782.13</v>
      </c>
      <c r="CP19" s="14">
        <v>175650.75</v>
      </c>
      <c r="CQ19" s="14">
        <v>177519.38</v>
      </c>
      <c r="CR19" s="14">
        <v>179388</v>
      </c>
      <c r="CS19" s="14">
        <v>181256.63</v>
      </c>
      <c r="CT19" s="14">
        <v>183125.25</v>
      </c>
      <c r="CU19" s="14">
        <v>184993.88</v>
      </c>
      <c r="CV19" s="14">
        <v>186862.5</v>
      </c>
      <c r="CW19" s="14">
        <v>188731.13</v>
      </c>
    </row>
    <row r="20" spans="1:103" s="1" customFormat="1" ht="24">
      <c r="A20" s="54">
        <v>211581</v>
      </c>
      <c r="B20" s="55" t="s">
        <v>561</v>
      </c>
      <c r="C20" s="56">
        <v>79145.64</v>
      </c>
      <c r="D20" s="66">
        <v>14</v>
      </c>
      <c r="E20" s="14">
        <v>2826.63</v>
      </c>
      <c r="F20" s="59">
        <v>3768.84</v>
      </c>
      <c r="G20" s="14">
        <v>5653.26</v>
      </c>
      <c r="H20" s="14">
        <v>11306.52</v>
      </c>
      <c r="I20" s="14">
        <v>16959.78</v>
      </c>
      <c r="J20" s="14">
        <v>22613.040000000001</v>
      </c>
      <c r="K20" s="14">
        <v>28266.3</v>
      </c>
      <c r="L20" s="14">
        <v>33919.56</v>
      </c>
      <c r="M20" s="14">
        <v>39572.82</v>
      </c>
      <c r="N20" s="14">
        <v>45226.080000000002</v>
      </c>
      <c r="O20" s="14">
        <v>50879.34</v>
      </c>
      <c r="P20" s="14">
        <v>56532.6</v>
      </c>
      <c r="Q20" s="14">
        <v>62185.86</v>
      </c>
      <c r="R20" s="14">
        <v>79145.64</v>
      </c>
      <c r="S20" s="14">
        <v>79145.64</v>
      </c>
      <c r="T20" s="14">
        <v>79145.64</v>
      </c>
      <c r="U20" s="14">
        <v>81972.27</v>
      </c>
      <c r="V20" s="14">
        <v>84798.9</v>
      </c>
      <c r="W20" s="14">
        <v>87625.53</v>
      </c>
      <c r="X20" s="14">
        <v>90452.160000000003</v>
      </c>
      <c r="Y20" s="14">
        <v>93278.79</v>
      </c>
      <c r="Z20" s="14">
        <v>96105.42</v>
      </c>
      <c r="AA20" s="14">
        <v>98932.05</v>
      </c>
      <c r="AB20" s="14">
        <v>101758.68</v>
      </c>
      <c r="AC20" s="14">
        <v>104585.31</v>
      </c>
      <c r="AD20" s="14">
        <v>107411.94</v>
      </c>
      <c r="AE20" s="14">
        <v>110238.57</v>
      </c>
      <c r="AF20" s="14">
        <v>113065.2</v>
      </c>
      <c r="AG20" s="14">
        <v>115891.83</v>
      </c>
      <c r="AH20" s="14">
        <v>118718.46</v>
      </c>
      <c r="AI20" s="14">
        <v>121545.09</v>
      </c>
      <c r="AJ20" s="14">
        <v>124371.72</v>
      </c>
      <c r="AK20" s="14">
        <v>127198.35</v>
      </c>
      <c r="AL20" s="14">
        <v>130024.98</v>
      </c>
      <c r="AM20" s="14">
        <v>132851.60999999999</v>
      </c>
      <c r="AN20" s="14">
        <v>135678.24</v>
      </c>
      <c r="AO20" s="14">
        <v>138504.87</v>
      </c>
      <c r="AP20" s="14">
        <v>141331.5</v>
      </c>
      <c r="AQ20" s="14">
        <v>144158.13</v>
      </c>
      <c r="AR20" s="14">
        <v>146984.76</v>
      </c>
      <c r="AS20" s="14">
        <v>149811.39000000001</v>
      </c>
      <c r="AT20" s="14">
        <v>152638.01999999999</v>
      </c>
      <c r="AU20" s="14">
        <v>155464.65</v>
      </c>
      <c r="AV20" s="14">
        <v>158291.28</v>
      </c>
      <c r="AW20" s="14">
        <v>161117.91</v>
      </c>
      <c r="AX20" s="14">
        <v>163944.54</v>
      </c>
      <c r="AY20" s="14">
        <v>166771.17000000001</v>
      </c>
      <c r="AZ20" s="14">
        <v>169597.8</v>
      </c>
      <c r="BA20" s="14">
        <v>172424.43</v>
      </c>
      <c r="BB20" s="14">
        <v>175251.06</v>
      </c>
      <c r="BC20" s="14">
        <v>178077.69</v>
      </c>
      <c r="BD20" s="14">
        <v>180904.32000000001</v>
      </c>
      <c r="BE20" s="14">
        <v>183730.95</v>
      </c>
      <c r="BF20" s="14">
        <v>186557.58</v>
      </c>
      <c r="BG20" s="14">
        <v>189384.21</v>
      </c>
      <c r="BH20" s="14">
        <v>192210.84</v>
      </c>
      <c r="BI20" s="14">
        <v>195037.47</v>
      </c>
      <c r="BJ20" s="14">
        <v>197864.1</v>
      </c>
      <c r="BK20" s="14">
        <v>200690.73</v>
      </c>
      <c r="BL20" s="14">
        <v>203517.36</v>
      </c>
      <c r="BM20" s="14">
        <v>206343.99</v>
      </c>
      <c r="BN20" s="14">
        <v>209170.62</v>
      </c>
      <c r="BO20" s="14">
        <v>211997.25</v>
      </c>
      <c r="BP20" s="14">
        <v>214823.88</v>
      </c>
      <c r="BQ20" s="14">
        <v>217650.51</v>
      </c>
      <c r="BR20" s="14">
        <v>220477.14</v>
      </c>
      <c r="BS20" s="14">
        <v>223303.77</v>
      </c>
      <c r="BT20" s="14">
        <v>226130.4</v>
      </c>
      <c r="BU20" s="14">
        <v>228957.03</v>
      </c>
      <c r="BV20" s="14">
        <v>231783.66</v>
      </c>
      <c r="BW20" s="14">
        <v>234610.29</v>
      </c>
      <c r="BX20" s="14">
        <v>237436.92</v>
      </c>
      <c r="BY20" s="14">
        <v>240263.55</v>
      </c>
      <c r="BZ20" s="14">
        <v>243090.18</v>
      </c>
      <c r="CA20" s="14">
        <v>245916.81</v>
      </c>
      <c r="CB20" s="14">
        <v>248743.44</v>
      </c>
      <c r="CC20" s="14">
        <v>251570.07</v>
      </c>
      <c r="CD20" s="14">
        <v>254396.7</v>
      </c>
      <c r="CE20" s="14">
        <v>257223.33</v>
      </c>
      <c r="CF20" s="14">
        <v>260049.96</v>
      </c>
      <c r="CG20" s="14">
        <v>262876.59000000003</v>
      </c>
      <c r="CH20" s="14">
        <v>265703.21999999997</v>
      </c>
      <c r="CI20" s="14">
        <v>268529.84999999998</v>
      </c>
      <c r="CJ20" s="14">
        <v>271356.48</v>
      </c>
      <c r="CK20" s="14">
        <v>274183.11</v>
      </c>
      <c r="CL20" s="14">
        <v>277009.74</v>
      </c>
      <c r="CM20" s="14">
        <v>279836.37</v>
      </c>
      <c r="CN20" s="14">
        <v>282663</v>
      </c>
      <c r="CO20" s="14">
        <v>285489.63</v>
      </c>
      <c r="CP20" s="14">
        <v>288316.26</v>
      </c>
      <c r="CQ20" s="14">
        <v>291142.89</v>
      </c>
      <c r="CR20" s="14">
        <v>293969.52</v>
      </c>
      <c r="CS20" s="14">
        <v>296796.15000000002</v>
      </c>
      <c r="CT20" s="14">
        <v>299622.78000000003</v>
      </c>
      <c r="CU20" s="14">
        <v>302449.40999999997</v>
      </c>
      <c r="CV20" s="14">
        <v>305276.03999999998</v>
      </c>
      <c r="CW20" s="14">
        <v>308102.67</v>
      </c>
    </row>
    <row r="21" spans="1:103" s="1" customFormat="1" ht="24">
      <c r="A21" s="54">
        <v>211582</v>
      </c>
      <c r="B21" s="55" t="s">
        <v>562</v>
      </c>
      <c r="C21" s="56">
        <v>129108.42</v>
      </c>
      <c r="D21" s="66">
        <v>14</v>
      </c>
      <c r="E21" s="14">
        <v>4611.0200000000004</v>
      </c>
      <c r="F21" s="59">
        <v>6147.99</v>
      </c>
      <c r="G21" s="14">
        <v>9222.0300000000007</v>
      </c>
      <c r="H21" s="14">
        <v>18444.060000000001</v>
      </c>
      <c r="I21" s="14">
        <v>27666.09</v>
      </c>
      <c r="J21" s="14">
        <v>36888.120000000003</v>
      </c>
      <c r="K21" s="14">
        <v>46110.15</v>
      </c>
      <c r="L21" s="14">
        <v>55332.18</v>
      </c>
      <c r="M21" s="14">
        <v>64554.21</v>
      </c>
      <c r="N21" s="14">
        <v>73776.240000000005</v>
      </c>
      <c r="O21" s="14">
        <v>82998.27</v>
      </c>
      <c r="P21" s="14">
        <v>92220.3</v>
      </c>
      <c r="Q21" s="14">
        <v>101442.33</v>
      </c>
      <c r="R21" s="14">
        <v>129108.42</v>
      </c>
      <c r="S21" s="14">
        <v>129108.42</v>
      </c>
      <c r="T21" s="14">
        <v>129108.42</v>
      </c>
      <c r="U21" s="14">
        <v>133719.44</v>
      </c>
      <c r="V21" s="14">
        <v>138330.45000000001</v>
      </c>
      <c r="W21" s="14">
        <v>142941.47</v>
      </c>
      <c r="X21" s="14">
        <v>147552.48000000001</v>
      </c>
      <c r="Y21" s="14">
        <v>152163.5</v>
      </c>
      <c r="Z21" s="14">
        <v>156774.51</v>
      </c>
      <c r="AA21" s="14">
        <v>161385.53</v>
      </c>
      <c r="AB21" s="14">
        <v>165996.54</v>
      </c>
      <c r="AC21" s="14">
        <v>170607.56</v>
      </c>
      <c r="AD21" s="14">
        <v>175218.57</v>
      </c>
      <c r="AE21" s="14">
        <v>179829.59</v>
      </c>
      <c r="AF21" s="14">
        <v>184440.6</v>
      </c>
      <c r="AG21" s="14">
        <v>189051.62</v>
      </c>
      <c r="AH21" s="14">
        <v>193662.63</v>
      </c>
      <c r="AI21" s="14">
        <v>198273.65</v>
      </c>
      <c r="AJ21" s="14">
        <v>202884.66</v>
      </c>
      <c r="AK21" s="14">
        <v>207495.67999999999</v>
      </c>
      <c r="AL21" s="14">
        <v>212106.69</v>
      </c>
      <c r="AM21" s="14">
        <v>216717.71</v>
      </c>
      <c r="AN21" s="14">
        <v>221328.72</v>
      </c>
      <c r="AO21" s="14">
        <v>225939.74</v>
      </c>
      <c r="AP21" s="14">
        <v>230550.75</v>
      </c>
      <c r="AQ21" s="14">
        <v>235161.77</v>
      </c>
      <c r="AR21" s="14">
        <v>239772.78</v>
      </c>
      <c r="AS21" s="14">
        <v>244383.8</v>
      </c>
      <c r="AT21" s="14">
        <v>248994.81</v>
      </c>
      <c r="AU21" s="14">
        <v>253605.83</v>
      </c>
      <c r="AV21" s="14">
        <v>258216.84</v>
      </c>
      <c r="AW21" s="14">
        <v>262827.86</v>
      </c>
      <c r="AX21" s="14">
        <v>267438.87</v>
      </c>
      <c r="AY21" s="14">
        <v>272049.89</v>
      </c>
      <c r="AZ21" s="14">
        <v>276660.90000000002</v>
      </c>
      <c r="BA21" s="14">
        <v>281271.92</v>
      </c>
      <c r="BB21" s="14">
        <v>285882.93</v>
      </c>
      <c r="BC21" s="14">
        <v>290493.95</v>
      </c>
      <c r="BD21" s="14">
        <v>295104.96000000002</v>
      </c>
      <c r="BE21" s="14">
        <v>299715.98</v>
      </c>
      <c r="BF21" s="14">
        <v>304326.99</v>
      </c>
      <c r="BG21" s="14">
        <v>308938.01</v>
      </c>
      <c r="BH21" s="14">
        <v>313549.02</v>
      </c>
      <c r="BI21" s="14">
        <v>318160.03999999998</v>
      </c>
      <c r="BJ21" s="14">
        <v>322771.05</v>
      </c>
      <c r="BK21" s="14">
        <v>327382.07</v>
      </c>
      <c r="BL21" s="14">
        <v>331993.08</v>
      </c>
      <c r="BM21" s="14">
        <v>336604.1</v>
      </c>
      <c r="BN21" s="14">
        <v>341215.11</v>
      </c>
      <c r="BO21" s="14">
        <v>345826.13</v>
      </c>
      <c r="BP21" s="14">
        <v>350437.14</v>
      </c>
      <c r="BQ21" s="14">
        <v>355048.16</v>
      </c>
      <c r="BR21" s="14">
        <v>359659.17</v>
      </c>
      <c r="BS21" s="14">
        <v>364270.19</v>
      </c>
      <c r="BT21" s="14">
        <v>368881.2</v>
      </c>
      <c r="BU21" s="14">
        <v>373492.22</v>
      </c>
      <c r="BV21" s="14">
        <v>378103.23</v>
      </c>
      <c r="BW21" s="14">
        <v>382714.25</v>
      </c>
      <c r="BX21" s="14">
        <v>387325.26</v>
      </c>
      <c r="BY21" s="14">
        <v>391936.28</v>
      </c>
      <c r="BZ21" s="14">
        <v>396547.29</v>
      </c>
      <c r="CA21" s="14">
        <v>401158.31</v>
      </c>
      <c r="CB21" s="14">
        <v>405769.32</v>
      </c>
      <c r="CC21" s="14">
        <v>410380.34</v>
      </c>
      <c r="CD21" s="14">
        <v>414991.35</v>
      </c>
      <c r="CE21" s="14">
        <v>419602.37</v>
      </c>
      <c r="CF21" s="14">
        <v>424213.38</v>
      </c>
      <c r="CG21" s="14">
        <v>428824.4</v>
      </c>
      <c r="CH21" s="14">
        <v>433435.41</v>
      </c>
      <c r="CI21" s="14">
        <v>438046.43</v>
      </c>
      <c r="CJ21" s="14">
        <v>442657.44</v>
      </c>
      <c r="CK21" s="14">
        <v>447268.46</v>
      </c>
      <c r="CL21" s="14">
        <v>451879.47</v>
      </c>
      <c r="CM21" s="14">
        <v>456490.49</v>
      </c>
      <c r="CN21" s="14">
        <v>461101.5</v>
      </c>
      <c r="CO21" s="14">
        <v>465712.52</v>
      </c>
      <c r="CP21" s="14">
        <v>470323.53</v>
      </c>
      <c r="CQ21" s="14">
        <v>474934.55</v>
      </c>
      <c r="CR21" s="14">
        <v>479545.56</v>
      </c>
      <c r="CS21" s="14">
        <v>484156.58</v>
      </c>
      <c r="CT21" s="14">
        <v>488767.59</v>
      </c>
      <c r="CU21" s="14">
        <v>493378.61</v>
      </c>
      <c r="CV21" s="14">
        <v>497989.62</v>
      </c>
      <c r="CW21" s="14">
        <v>502600.64</v>
      </c>
    </row>
    <row r="22" spans="1:103" s="1" customFormat="1" ht="24">
      <c r="A22" s="54">
        <v>211583</v>
      </c>
      <c r="B22" s="55" t="s">
        <v>563</v>
      </c>
      <c r="C22" s="56">
        <v>132685.56</v>
      </c>
      <c r="D22" s="66">
        <v>14</v>
      </c>
      <c r="E22" s="14">
        <v>4738.7700000000004</v>
      </c>
      <c r="F22" s="59">
        <v>6318.36</v>
      </c>
      <c r="G22" s="14">
        <v>9477.5400000000009</v>
      </c>
      <c r="H22" s="14">
        <v>18955.080000000002</v>
      </c>
      <c r="I22" s="14">
        <v>28432.62</v>
      </c>
      <c r="J22" s="14">
        <v>37910.160000000003</v>
      </c>
      <c r="K22" s="14">
        <v>47387.7</v>
      </c>
      <c r="L22" s="14">
        <v>56865.24</v>
      </c>
      <c r="M22" s="14">
        <v>66342.78</v>
      </c>
      <c r="N22" s="14">
        <v>75820.320000000007</v>
      </c>
      <c r="O22" s="14">
        <v>85297.86</v>
      </c>
      <c r="P22" s="14">
        <v>94775.4</v>
      </c>
      <c r="Q22" s="14">
        <v>104252.94</v>
      </c>
      <c r="R22" s="14">
        <v>132685.56</v>
      </c>
      <c r="S22" s="14">
        <v>132685.56</v>
      </c>
      <c r="T22" s="14">
        <v>132685.56</v>
      </c>
      <c r="U22" s="14">
        <v>137424.32999999999</v>
      </c>
      <c r="V22" s="14">
        <v>142163.1</v>
      </c>
      <c r="W22" s="14">
        <v>146901.87</v>
      </c>
      <c r="X22" s="14">
        <v>151640.64000000001</v>
      </c>
      <c r="Y22" s="14">
        <v>156379.41</v>
      </c>
      <c r="Z22" s="14">
        <v>161118.18</v>
      </c>
      <c r="AA22" s="14">
        <v>165856.95000000001</v>
      </c>
      <c r="AB22" s="14">
        <v>170595.72</v>
      </c>
      <c r="AC22" s="14">
        <v>175334.49</v>
      </c>
      <c r="AD22" s="14">
        <v>180073.26</v>
      </c>
      <c r="AE22" s="14">
        <v>184812.03</v>
      </c>
      <c r="AF22" s="14">
        <v>189550.8</v>
      </c>
      <c r="AG22" s="14">
        <v>194289.57</v>
      </c>
      <c r="AH22" s="14">
        <v>199028.34</v>
      </c>
      <c r="AI22" s="14">
        <v>203767.11</v>
      </c>
      <c r="AJ22" s="14">
        <v>208505.88</v>
      </c>
      <c r="AK22" s="14">
        <v>213244.65</v>
      </c>
      <c r="AL22" s="14">
        <v>217983.42</v>
      </c>
      <c r="AM22" s="14">
        <v>222722.19</v>
      </c>
      <c r="AN22" s="14">
        <v>227460.96</v>
      </c>
      <c r="AO22" s="14">
        <v>232199.73</v>
      </c>
      <c r="AP22" s="14">
        <v>236938.5</v>
      </c>
      <c r="AQ22" s="14">
        <v>241677.27</v>
      </c>
      <c r="AR22" s="14">
        <v>246416.04</v>
      </c>
      <c r="AS22" s="14">
        <v>251154.81</v>
      </c>
      <c r="AT22" s="14">
        <v>255893.58</v>
      </c>
      <c r="AU22" s="14">
        <v>260632.35</v>
      </c>
      <c r="AV22" s="14">
        <v>265371.12</v>
      </c>
      <c r="AW22" s="14">
        <v>270109.89</v>
      </c>
      <c r="AX22" s="14">
        <v>274848.65999999997</v>
      </c>
      <c r="AY22" s="14">
        <v>279587.43</v>
      </c>
      <c r="AZ22" s="14">
        <v>284326.2</v>
      </c>
      <c r="BA22" s="14">
        <v>289064.96999999997</v>
      </c>
      <c r="BB22" s="14">
        <v>293803.74</v>
      </c>
      <c r="BC22" s="14">
        <v>298542.51</v>
      </c>
      <c r="BD22" s="14">
        <v>303281.28000000003</v>
      </c>
      <c r="BE22" s="14">
        <v>308020.05</v>
      </c>
      <c r="BF22" s="14">
        <v>312758.82</v>
      </c>
      <c r="BG22" s="14">
        <v>317497.59000000003</v>
      </c>
      <c r="BH22" s="14">
        <v>322236.36</v>
      </c>
      <c r="BI22" s="14">
        <v>326975.13</v>
      </c>
      <c r="BJ22" s="14">
        <v>331713.90000000002</v>
      </c>
      <c r="BK22" s="14">
        <v>336452.67</v>
      </c>
      <c r="BL22" s="14">
        <v>341191.44</v>
      </c>
      <c r="BM22" s="14">
        <v>345930.21</v>
      </c>
      <c r="BN22" s="14">
        <v>350668.98</v>
      </c>
      <c r="BO22" s="14">
        <v>355407.75</v>
      </c>
      <c r="BP22" s="14">
        <v>360146.52</v>
      </c>
      <c r="BQ22" s="14">
        <v>364885.29</v>
      </c>
      <c r="BR22" s="14">
        <v>369624.06</v>
      </c>
      <c r="BS22" s="14">
        <v>374362.83</v>
      </c>
      <c r="BT22" s="14">
        <v>379101.6</v>
      </c>
      <c r="BU22" s="14">
        <v>383840.37</v>
      </c>
      <c r="BV22" s="14">
        <v>388579.14</v>
      </c>
      <c r="BW22" s="14">
        <v>393317.91</v>
      </c>
      <c r="BX22" s="14">
        <v>398056.68</v>
      </c>
      <c r="BY22" s="14">
        <v>402795.45</v>
      </c>
      <c r="BZ22" s="14">
        <v>407534.22</v>
      </c>
      <c r="CA22" s="14">
        <v>412272.99</v>
      </c>
      <c r="CB22" s="14">
        <v>417011.76</v>
      </c>
      <c r="CC22" s="14">
        <v>421750.53</v>
      </c>
      <c r="CD22" s="14">
        <v>426489.3</v>
      </c>
      <c r="CE22" s="14">
        <v>431228.07</v>
      </c>
      <c r="CF22" s="14">
        <v>435966.84</v>
      </c>
      <c r="CG22" s="14">
        <v>440705.61</v>
      </c>
      <c r="CH22" s="14">
        <v>445444.38</v>
      </c>
      <c r="CI22" s="14">
        <v>450183.15</v>
      </c>
      <c r="CJ22" s="14">
        <v>454921.92</v>
      </c>
      <c r="CK22" s="14">
        <v>459660.69</v>
      </c>
      <c r="CL22" s="14">
        <v>464399.46</v>
      </c>
      <c r="CM22" s="14">
        <v>469138.23</v>
      </c>
      <c r="CN22" s="14">
        <v>473877</v>
      </c>
      <c r="CO22" s="14">
        <v>478615.77</v>
      </c>
      <c r="CP22" s="14">
        <v>483354.54</v>
      </c>
      <c r="CQ22" s="14">
        <v>488093.31</v>
      </c>
      <c r="CR22" s="14">
        <v>492832.08</v>
      </c>
      <c r="CS22" s="14">
        <v>497570.85</v>
      </c>
      <c r="CT22" s="14">
        <v>502309.62</v>
      </c>
      <c r="CU22" s="14">
        <v>507048.39</v>
      </c>
      <c r="CV22" s="14">
        <v>511787.16</v>
      </c>
      <c r="CW22" s="14">
        <v>516525.93</v>
      </c>
    </row>
    <row r="23" spans="1:103" s="1" customFormat="1" ht="24">
      <c r="A23" s="54">
        <v>211584</v>
      </c>
      <c r="B23" s="55" t="s">
        <v>564</v>
      </c>
      <c r="C23" s="56">
        <v>184626.54</v>
      </c>
      <c r="D23" s="66">
        <v>14</v>
      </c>
      <c r="E23" s="14">
        <v>6593.81</v>
      </c>
      <c r="F23" s="59">
        <v>8791.74</v>
      </c>
      <c r="G23" s="14">
        <v>13187.61</v>
      </c>
      <c r="H23" s="14">
        <v>26375.22</v>
      </c>
      <c r="I23" s="14">
        <v>39562.83</v>
      </c>
      <c r="J23" s="14">
        <v>52750.44</v>
      </c>
      <c r="K23" s="14">
        <v>65938.05</v>
      </c>
      <c r="L23" s="14">
        <v>79125.66</v>
      </c>
      <c r="M23" s="14">
        <v>92313.27</v>
      </c>
      <c r="N23" s="14">
        <v>105500.88</v>
      </c>
      <c r="O23" s="14">
        <v>118688.49</v>
      </c>
      <c r="P23" s="14">
        <v>131876.1</v>
      </c>
      <c r="Q23" s="14">
        <v>145063.71</v>
      </c>
      <c r="R23" s="14">
        <v>184626.54</v>
      </c>
      <c r="S23" s="14">
        <v>184626.54</v>
      </c>
      <c r="T23" s="14">
        <v>184626.54</v>
      </c>
      <c r="U23" s="14">
        <v>191220.35</v>
      </c>
      <c r="V23" s="14">
        <v>197814.15</v>
      </c>
      <c r="W23" s="14">
        <v>204407.96</v>
      </c>
      <c r="X23" s="14">
        <v>211001.76</v>
      </c>
      <c r="Y23" s="14">
        <v>217595.57</v>
      </c>
      <c r="Z23" s="14">
        <v>224189.37</v>
      </c>
      <c r="AA23" s="14">
        <v>230783.18</v>
      </c>
      <c r="AB23" s="14">
        <v>237376.98</v>
      </c>
      <c r="AC23" s="14">
        <v>243970.79</v>
      </c>
      <c r="AD23" s="14">
        <v>250564.59</v>
      </c>
      <c r="AE23" s="14">
        <v>257158.39999999999</v>
      </c>
      <c r="AF23" s="14">
        <v>263752.2</v>
      </c>
      <c r="AG23" s="14">
        <v>270346.01</v>
      </c>
      <c r="AH23" s="14">
        <v>276939.81</v>
      </c>
      <c r="AI23" s="14">
        <v>283533.62</v>
      </c>
      <c r="AJ23" s="14">
        <v>290127.42</v>
      </c>
      <c r="AK23" s="14">
        <v>296721.23</v>
      </c>
      <c r="AL23" s="14">
        <v>303315.03000000003</v>
      </c>
      <c r="AM23" s="14">
        <v>309908.84000000003</v>
      </c>
      <c r="AN23" s="14">
        <v>316502.64</v>
      </c>
      <c r="AO23" s="14">
        <v>323096.45</v>
      </c>
      <c r="AP23" s="14">
        <v>329690.25</v>
      </c>
      <c r="AQ23" s="14">
        <v>336284.06</v>
      </c>
      <c r="AR23" s="14">
        <v>342877.86</v>
      </c>
      <c r="AS23" s="14">
        <v>349471.67</v>
      </c>
      <c r="AT23" s="14">
        <v>356065.47</v>
      </c>
      <c r="AU23" s="14">
        <v>362659.28</v>
      </c>
      <c r="AV23" s="14">
        <v>369253.08</v>
      </c>
      <c r="AW23" s="14">
        <v>375846.89</v>
      </c>
      <c r="AX23" s="14">
        <v>382440.69</v>
      </c>
      <c r="AY23" s="14">
        <v>389034.5</v>
      </c>
      <c r="AZ23" s="14">
        <v>395628.3</v>
      </c>
      <c r="BA23" s="14">
        <v>402222.11</v>
      </c>
      <c r="BB23" s="14">
        <v>408815.91</v>
      </c>
      <c r="BC23" s="14">
        <v>415409.72</v>
      </c>
      <c r="BD23" s="14">
        <v>422003.52</v>
      </c>
      <c r="BE23" s="14">
        <v>428597.33</v>
      </c>
      <c r="BF23" s="14">
        <v>435191.13</v>
      </c>
      <c r="BG23" s="14">
        <v>441784.94</v>
      </c>
      <c r="BH23" s="14">
        <v>448378.74</v>
      </c>
      <c r="BI23" s="14">
        <v>454972.55</v>
      </c>
      <c r="BJ23" s="14">
        <v>461566.35</v>
      </c>
      <c r="BK23" s="14">
        <v>468160.16</v>
      </c>
      <c r="BL23" s="14">
        <v>474753.96</v>
      </c>
      <c r="BM23" s="14">
        <v>481347.77</v>
      </c>
      <c r="BN23" s="14">
        <v>487941.57</v>
      </c>
      <c r="BO23" s="14">
        <v>494535.38</v>
      </c>
      <c r="BP23" s="14">
        <v>501129.18</v>
      </c>
      <c r="BQ23" s="14">
        <v>507722.99</v>
      </c>
      <c r="BR23" s="14">
        <v>514316.79</v>
      </c>
      <c r="BS23" s="14">
        <v>520910.6</v>
      </c>
      <c r="BT23" s="14">
        <v>527504.4</v>
      </c>
      <c r="BU23" s="14">
        <v>534098.21</v>
      </c>
      <c r="BV23" s="14">
        <v>540692.01</v>
      </c>
      <c r="BW23" s="14">
        <v>547285.81999999995</v>
      </c>
      <c r="BX23" s="14">
        <v>553879.62</v>
      </c>
      <c r="BY23" s="14">
        <v>560473.43000000005</v>
      </c>
      <c r="BZ23" s="14">
        <v>567067.23</v>
      </c>
      <c r="CA23" s="14">
        <v>573661.04</v>
      </c>
      <c r="CB23" s="14">
        <v>580254.84</v>
      </c>
      <c r="CC23" s="14">
        <v>586848.65</v>
      </c>
      <c r="CD23" s="14">
        <v>593442.44999999995</v>
      </c>
      <c r="CE23" s="14">
        <v>600036.26</v>
      </c>
      <c r="CF23" s="14">
        <v>606630.06000000006</v>
      </c>
      <c r="CG23" s="14">
        <v>613223.87</v>
      </c>
      <c r="CH23" s="14">
        <v>619817.67000000004</v>
      </c>
      <c r="CI23" s="14">
        <v>626411.48</v>
      </c>
      <c r="CJ23" s="14">
        <v>633005.28</v>
      </c>
      <c r="CK23" s="14">
        <v>639599.09</v>
      </c>
      <c r="CL23" s="14">
        <v>646192.89</v>
      </c>
      <c r="CM23" s="14">
        <v>652786.69999999995</v>
      </c>
      <c r="CN23" s="14">
        <v>659380.5</v>
      </c>
      <c r="CO23" s="14">
        <v>665974.31000000006</v>
      </c>
      <c r="CP23" s="14">
        <v>672568.11</v>
      </c>
      <c r="CQ23" s="14">
        <v>679161.92</v>
      </c>
      <c r="CR23" s="14">
        <v>685755.72</v>
      </c>
      <c r="CS23" s="14">
        <v>692349.53</v>
      </c>
      <c r="CT23" s="14">
        <v>698943.33</v>
      </c>
      <c r="CU23" s="14">
        <v>705537.14</v>
      </c>
      <c r="CV23" s="14">
        <v>712130.94</v>
      </c>
      <c r="CW23" s="14">
        <v>718724.75</v>
      </c>
    </row>
    <row r="24" spans="1:103" s="1" customFormat="1" ht="24">
      <c r="A24" s="54">
        <v>211591</v>
      </c>
      <c r="B24" s="55" t="s">
        <v>565</v>
      </c>
      <c r="C24" s="56">
        <v>187409.7</v>
      </c>
      <c r="D24" s="66">
        <v>17</v>
      </c>
      <c r="E24" s="14">
        <v>5512.05</v>
      </c>
      <c r="F24" s="59">
        <v>7349.4</v>
      </c>
      <c r="G24" s="14">
        <v>11024.1</v>
      </c>
      <c r="H24" s="14">
        <v>22048.2</v>
      </c>
      <c r="I24" s="14">
        <v>33072.300000000003</v>
      </c>
      <c r="J24" s="14">
        <v>44096.4</v>
      </c>
      <c r="K24" s="14">
        <v>55120.5</v>
      </c>
      <c r="L24" s="14">
        <v>66144.600000000006</v>
      </c>
      <c r="M24" s="14">
        <v>77168.7</v>
      </c>
      <c r="N24" s="14">
        <v>88192.8</v>
      </c>
      <c r="O24" s="14">
        <v>99216.9</v>
      </c>
      <c r="P24" s="14">
        <v>110241</v>
      </c>
      <c r="Q24" s="14">
        <v>121265.1</v>
      </c>
      <c r="R24" s="14">
        <v>132289.20000000001</v>
      </c>
      <c r="S24" s="14">
        <v>143313.29999999999</v>
      </c>
      <c r="T24" s="14">
        <v>187409.7</v>
      </c>
      <c r="U24" s="14">
        <v>187409.7</v>
      </c>
      <c r="V24" s="14">
        <v>187409.7</v>
      </c>
      <c r="W24" s="14">
        <v>187409.7</v>
      </c>
      <c r="X24" s="14">
        <v>192921.75</v>
      </c>
      <c r="Y24" s="14">
        <v>198433.8</v>
      </c>
      <c r="Z24" s="14">
        <v>203945.85</v>
      </c>
      <c r="AA24" s="14">
        <v>209457.9</v>
      </c>
      <c r="AB24" s="14">
        <v>214969.95</v>
      </c>
      <c r="AC24" s="14">
        <v>220482</v>
      </c>
      <c r="AD24" s="14">
        <v>225994.05</v>
      </c>
      <c r="AE24" s="14">
        <v>231506.1</v>
      </c>
      <c r="AF24" s="14">
        <v>237018.15</v>
      </c>
      <c r="AG24" s="14">
        <v>242530.2</v>
      </c>
      <c r="AH24" s="14">
        <v>248042.25</v>
      </c>
      <c r="AI24" s="14">
        <v>253554.3</v>
      </c>
      <c r="AJ24" s="14">
        <v>259066.35</v>
      </c>
      <c r="AK24" s="14">
        <v>264578.40000000002</v>
      </c>
      <c r="AL24" s="14">
        <v>270090.45</v>
      </c>
      <c r="AM24" s="14">
        <v>275602.5</v>
      </c>
      <c r="AN24" s="14">
        <v>281114.55</v>
      </c>
      <c r="AO24" s="14">
        <v>286626.59999999998</v>
      </c>
      <c r="AP24" s="14">
        <v>292138.65000000002</v>
      </c>
      <c r="AQ24" s="14">
        <v>297650.7</v>
      </c>
      <c r="AR24" s="14">
        <v>303162.75</v>
      </c>
      <c r="AS24" s="14">
        <v>308674.8</v>
      </c>
      <c r="AT24" s="14">
        <v>314186.84999999998</v>
      </c>
      <c r="AU24" s="14">
        <v>319698.90000000002</v>
      </c>
      <c r="AV24" s="14">
        <v>325210.95</v>
      </c>
      <c r="AW24" s="14">
        <v>330723</v>
      </c>
      <c r="AX24" s="14">
        <v>336235.05</v>
      </c>
      <c r="AY24" s="14">
        <v>341747.1</v>
      </c>
      <c r="AZ24" s="14">
        <v>347259.15</v>
      </c>
      <c r="BA24" s="14">
        <v>352771.2</v>
      </c>
      <c r="BB24" s="14">
        <v>358283.25</v>
      </c>
      <c r="BC24" s="14">
        <v>363795.3</v>
      </c>
      <c r="BD24" s="14">
        <v>369307.35</v>
      </c>
      <c r="BE24" s="14">
        <v>374819.4</v>
      </c>
      <c r="BF24" s="14">
        <v>380331.45</v>
      </c>
      <c r="BG24" s="14">
        <v>385843.5</v>
      </c>
      <c r="BH24" s="14">
        <v>391355.55</v>
      </c>
      <c r="BI24" s="14">
        <v>396867.6</v>
      </c>
      <c r="BJ24" s="14">
        <v>402379.65</v>
      </c>
      <c r="BK24" s="14">
        <v>407891.7</v>
      </c>
      <c r="BL24" s="14">
        <v>413403.75</v>
      </c>
      <c r="BM24" s="14">
        <v>418915.8</v>
      </c>
      <c r="BN24" s="14">
        <v>424427.85</v>
      </c>
      <c r="BO24" s="14">
        <v>429939.9</v>
      </c>
      <c r="BP24" s="14">
        <v>435451.95</v>
      </c>
      <c r="BQ24" s="14">
        <v>440964</v>
      </c>
      <c r="BR24" s="14">
        <v>446476.05</v>
      </c>
      <c r="BS24" s="14">
        <v>451988.1</v>
      </c>
      <c r="BT24" s="14">
        <v>457500.15</v>
      </c>
      <c r="BU24" s="14">
        <v>463012.2</v>
      </c>
      <c r="BV24" s="14">
        <v>468524.25</v>
      </c>
      <c r="BW24" s="14">
        <v>474036.3</v>
      </c>
      <c r="BX24" s="14">
        <v>479548.35</v>
      </c>
      <c r="BY24" s="14">
        <v>485060.4</v>
      </c>
      <c r="BZ24" s="14">
        <v>490572.45</v>
      </c>
      <c r="CA24" s="14">
        <v>496084.5</v>
      </c>
      <c r="CB24" s="14">
        <v>501596.55</v>
      </c>
      <c r="CC24" s="14">
        <v>507108.6</v>
      </c>
      <c r="CD24" s="14">
        <v>512620.65</v>
      </c>
      <c r="CE24" s="14">
        <v>518132.7</v>
      </c>
      <c r="CF24" s="14">
        <v>523644.75</v>
      </c>
      <c r="CG24" s="14">
        <v>529156.80000000005</v>
      </c>
      <c r="CH24" s="14">
        <v>534668.85</v>
      </c>
      <c r="CI24" s="14">
        <v>540180.9</v>
      </c>
      <c r="CJ24" s="14">
        <v>545692.94999999995</v>
      </c>
      <c r="CK24" s="14">
        <v>551205</v>
      </c>
      <c r="CL24" s="14">
        <v>556717.05000000005</v>
      </c>
      <c r="CM24" s="14">
        <v>562229.1</v>
      </c>
      <c r="CN24" s="14">
        <v>567741.15</v>
      </c>
      <c r="CO24" s="14">
        <v>573253.19999999995</v>
      </c>
      <c r="CP24" s="14">
        <v>578765.25</v>
      </c>
      <c r="CQ24" s="14">
        <v>584277.30000000005</v>
      </c>
      <c r="CR24" s="14">
        <v>589789.35</v>
      </c>
      <c r="CS24" s="14">
        <v>595301.4</v>
      </c>
      <c r="CT24" s="14">
        <v>600813.44999999995</v>
      </c>
      <c r="CU24" s="14">
        <v>606325.5</v>
      </c>
      <c r="CV24" s="14">
        <v>611837.55000000005</v>
      </c>
      <c r="CW24" s="14">
        <v>617349.6</v>
      </c>
    </row>
    <row r="25" spans="1:103" s="1" customFormat="1" ht="24">
      <c r="A25" s="54">
        <v>211592</v>
      </c>
      <c r="B25" s="55" t="s">
        <v>566</v>
      </c>
      <c r="C25" s="56">
        <v>260462.61</v>
      </c>
      <c r="D25" s="66">
        <v>17</v>
      </c>
      <c r="E25" s="14">
        <v>7660.67</v>
      </c>
      <c r="F25" s="59">
        <v>10214.19</v>
      </c>
      <c r="G25" s="14">
        <v>15321.33</v>
      </c>
      <c r="H25" s="14">
        <v>30642.66</v>
      </c>
      <c r="I25" s="14">
        <v>45963.99</v>
      </c>
      <c r="J25" s="14">
        <v>61285.32</v>
      </c>
      <c r="K25" s="14">
        <v>76606.649999999994</v>
      </c>
      <c r="L25" s="14">
        <v>91927.98</v>
      </c>
      <c r="M25" s="14">
        <v>107249.31</v>
      </c>
      <c r="N25" s="14">
        <v>122570.64</v>
      </c>
      <c r="O25" s="14">
        <v>137891.97</v>
      </c>
      <c r="P25" s="14">
        <v>153213.29999999999</v>
      </c>
      <c r="Q25" s="14">
        <v>168534.63</v>
      </c>
      <c r="R25" s="14">
        <v>183855.96</v>
      </c>
      <c r="S25" s="14">
        <v>199177.29</v>
      </c>
      <c r="T25" s="14">
        <v>260462.61</v>
      </c>
      <c r="U25" s="14">
        <v>260462.61</v>
      </c>
      <c r="V25" s="14">
        <v>260462.61</v>
      </c>
      <c r="W25" s="14">
        <v>260462.61</v>
      </c>
      <c r="X25" s="14">
        <v>268123.28000000003</v>
      </c>
      <c r="Y25" s="14">
        <v>275783.94</v>
      </c>
      <c r="Z25" s="14">
        <v>283444.61</v>
      </c>
      <c r="AA25" s="14">
        <v>291105.27</v>
      </c>
      <c r="AB25" s="14">
        <v>298765.94</v>
      </c>
      <c r="AC25" s="14">
        <v>306426.59999999998</v>
      </c>
      <c r="AD25" s="14">
        <v>314087.27</v>
      </c>
      <c r="AE25" s="14">
        <v>321747.93</v>
      </c>
      <c r="AF25" s="14">
        <v>329408.59999999998</v>
      </c>
      <c r="AG25" s="14">
        <v>337069.26</v>
      </c>
      <c r="AH25" s="14">
        <v>344729.93</v>
      </c>
      <c r="AI25" s="14">
        <v>352390.59</v>
      </c>
      <c r="AJ25" s="14">
        <v>360051.26</v>
      </c>
      <c r="AK25" s="14">
        <v>367711.92</v>
      </c>
      <c r="AL25" s="14">
        <v>375372.59</v>
      </c>
      <c r="AM25" s="14">
        <v>383033.25</v>
      </c>
      <c r="AN25" s="14">
        <v>390693.92</v>
      </c>
      <c r="AO25" s="14">
        <v>398354.58</v>
      </c>
      <c r="AP25" s="14">
        <v>406015.25</v>
      </c>
      <c r="AQ25" s="14">
        <v>413675.91</v>
      </c>
      <c r="AR25" s="14">
        <v>421336.58</v>
      </c>
      <c r="AS25" s="14">
        <v>428997.24</v>
      </c>
      <c r="AT25" s="14">
        <v>436657.91</v>
      </c>
      <c r="AU25" s="14">
        <v>444318.57</v>
      </c>
      <c r="AV25" s="14">
        <v>451979.24</v>
      </c>
      <c r="AW25" s="14">
        <v>459639.9</v>
      </c>
      <c r="AX25" s="14">
        <v>467300.57</v>
      </c>
      <c r="AY25" s="14">
        <v>474961.23</v>
      </c>
      <c r="AZ25" s="14">
        <v>482621.9</v>
      </c>
      <c r="BA25" s="14">
        <v>490282.56</v>
      </c>
      <c r="BB25" s="14">
        <v>497943.23</v>
      </c>
      <c r="BC25" s="14">
        <v>505603.89</v>
      </c>
      <c r="BD25" s="14">
        <v>513264.56</v>
      </c>
      <c r="BE25" s="14">
        <v>520925.22</v>
      </c>
      <c r="BF25" s="14">
        <v>528585.89</v>
      </c>
      <c r="BG25" s="14">
        <v>536246.55000000005</v>
      </c>
      <c r="BH25" s="14">
        <v>543907.22</v>
      </c>
      <c r="BI25" s="14">
        <v>551567.88</v>
      </c>
      <c r="BJ25" s="14">
        <v>559228.55000000005</v>
      </c>
      <c r="BK25" s="14">
        <v>566889.21</v>
      </c>
      <c r="BL25" s="14">
        <v>574549.88</v>
      </c>
      <c r="BM25" s="14">
        <v>582210.54</v>
      </c>
      <c r="BN25" s="14">
        <v>589871.21</v>
      </c>
      <c r="BO25" s="14">
        <v>597531.87</v>
      </c>
      <c r="BP25" s="14">
        <v>605192.54</v>
      </c>
      <c r="BQ25" s="14">
        <v>612853.19999999995</v>
      </c>
      <c r="BR25" s="14">
        <v>620513.87</v>
      </c>
      <c r="BS25" s="14">
        <v>628174.53</v>
      </c>
      <c r="BT25" s="14">
        <v>635835.19999999995</v>
      </c>
      <c r="BU25" s="14">
        <v>643495.86</v>
      </c>
      <c r="BV25" s="14">
        <v>651156.53</v>
      </c>
      <c r="BW25" s="14">
        <v>658817.18999999994</v>
      </c>
      <c r="BX25" s="14">
        <v>666477.86</v>
      </c>
      <c r="BY25" s="14">
        <v>674138.52</v>
      </c>
      <c r="BZ25" s="14">
        <v>681799.19</v>
      </c>
      <c r="CA25" s="14">
        <v>689459.85</v>
      </c>
      <c r="CB25" s="14">
        <v>697120.52</v>
      </c>
      <c r="CC25" s="14">
        <v>704781.18</v>
      </c>
      <c r="CD25" s="14">
        <v>712441.85</v>
      </c>
      <c r="CE25" s="14">
        <v>720102.51</v>
      </c>
      <c r="CF25" s="14">
        <v>727763.18</v>
      </c>
      <c r="CG25" s="14">
        <v>735423.84</v>
      </c>
      <c r="CH25" s="14">
        <v>743084.51</v>
      </c>
      <c r="CI25" s="14">
        <v>750745.17</v>
      </c>
      <c r="CJ25" s="14">
        <v>758405.84</v>
      </c>
      <c r="CK25" s="14">
        <v>766066.5</v>
      </c>
      <c r="CL25" s="14">
        <v>773727.17</v>
      </c>
      <c r="CM25" s="14">
        <v>781387.83</v>
      </c>
      <c r="CN25" s="14">
        <v>789048.5</v>
      </c>
      <c r="CO25" s="14">
        <v>796709.16</v>
      </c>
      <c r="CP25" s="14">
        <v>804369.83</v>
      </c>
      <c r="CQ25" s="14">
        <v>812030.49</v>
      </c>
      <c r="CR25" s="14">
        <v>819691.16</v>
      </c>
      <c r="CS25" s="14">
        <v>827351.82</v>
      </c>
      <c r="CT25" s="14">
        <v>835012.49</v>
      </c>
      <c r="CU25" s="14">
        <v>842673.15</v>
      </c>
      <c r="CV25" s="14">
        <v>850333.82</v>
      </c>
      <c r="CW25" s="14">
        <v>857994.48</v>
      </c>
    </row>
    <row r="26" spans="1:103" s="1" customFormat="1" ht="24">
      <c r="A26" s="54">
        <v>211593</v>
      </c>
      <c r="B26" s="55" t="s">
        <v>567</v>
      </c>
      <c r="C26" s="56">
        <v>317961.53999999998</v>
      </c>
      <c r="D26" s="66">
        <v>17</v>
      </c>
      <c r="E26" s="14">
        <v>9351.81</v>
      </c>
      <c r="F26" s="59">
        <v>12469.05</v>
      </c>
      <c r="G26" s="14">
        <v>18703.62</v>
      </c>
      <c r="H26" s="14">
        <v>37407.24</v>
      </c>
      <c r="I26" s="14">
        <v>56110.86</v>
      </c>
      <c r="J26" s="14">
        <v>74814.48</v>
      </c>
      <c r="K26" s="14">
        <v>93518.1</v>
      </c>
      <c r="L26" s="14">
        <v>112221.72</v>
      </c>
      <c r="M26" s="14">
        <v>130925.34</v>
      </c>
      <c r="N26" s="14">
        <v>149628.96</v>
      </c>
      <c r="O26" s="14">
        <v>168332.58</v>
      </c>
      <c r="P26" s="14">
        <v>187036.2</v>
      </c>
      <c r="Q26" s="14">
        <v>205739.82</v>
      </c>
      <c r="R26" s="14">
        <v>224443.44</v>
      </c>
      <c r="S26" s="14">
        <v>243147.06</v>
      </c>
      <c r="T26" s="14">
        <v>317961.53999999998</v>
      </c>
      <c r="U26" s="14">
        <v>317961.53999999998</v>
      </c>
      <c r="V26" s="14">
        <v>317961.53999999998</v>
      </c>
      <c r="W26" s="14">
        <v>317961.53999999998</v>
      </c>
      <c r="X26" s="14">
        <v>327313.34999999998</v>
      </c>
      <c r="Y26" s="14">
        <v>336665.16</v>
      </c>
      <c r="Z26" s="14">
        <v>346016.97</v>
      </c>
      <c r="AA26" s="14">
        <v>355368.78</v>
      </c>
      <c r="AB26" s="14">
        <v>364720.59</v>
      </c>
      <c r="AC26" s="14">
        <v>374072.4</v>
      </c>
      <c r="AD26" s="14">
        <v>383424.21</v>
      </c>
      <c r="AE26" s="14">
        <v>392776.02</v>
      </c>
      <c r="AF26" s="14">
        <v>402127.83</v>
      </c>
      <c r="AG26" s="14">
        <v>411479.64</v>
      </c>
      <c r="AH26" s="14">
        <v>420831.45</v>
      </c>
      <c r="AI26" s="14">
        <v>430183.26</v>
      </c>
      <c r="AJ26" s="14">
        <v>439535.07</v>
      </c>
      <c r="AK26" s="14">
        <v>448886.88</v>
      </c>
      <c r="AL26" s="14">
        <v>458238.69</v>
      </c>
      <c r="AM26" s="14">
        <v>467590.5</v>
      </c>
      <c r="AN26" s="14">
        <v>476942.31</v>
      </c>
      <c r="AO26" s="14">
        <v>486294.12</v>
      </c>
      <c r="AP26" s="14">
        <v>495645.93</v>
      </c>
      <c r="AQ26" s="14">
        <v>504997.74</v>
      </c>
      <c r="AR26" s="14">
        <v>514349.55</v>
      </c>
      <c r="AS26" s="14">
        <v>523701.36</v>
      </c>
      <c r="AT26" s="14">
        <v>533053.17000000004</v>
      </c>
      <c r="AU26" s="14">
        <v>542404.98</v>
      </c>
      <c r="AV26" s="14">
        <v>551756.79</v>
      </c>
      <c r="AW26" s="14">
        <v>561108.6</v>
      </c>
      <c r="AX26" s="14">
        <v>570460.41</v>
      </c>
      <c r="AY26" s="14">
        <v>579812.22</v>
      </c>
      <c r="AZ26" s="14">
        <v>589164.03</v>
      </c>
      <c r="BA26" s="14">
        <v>598515.84</v>
      </c>
      <c r="BB26" s="14">
        <v>607867.65</v>
      </c>
      <c r="BC26" s="14">
        <v>617219.46</v>
      </c>
      <c r="BD26" s="14">
        <v>626571.27</v>
      </c>
      <c r="BE26" s="14">
        <v>635923.07999999996</v>
      </c>
      <c r="BF26" s="14">
        <v>645274.89</v>
      </c>
      <c r="BG26" s="14">
        <v>654626.69999999995</v>
      </c>
      <c r="BH26" s="14">
        <v>663978.51</v>
      </c>
      <c r="BI26" s="14">
        <v>673330.32</v>
      </c>
      <c r="BJ26" s="14">
        <v>682682.13</v>
      </c>
      <c r="BK26" s="14">
        <v>692033.94</v>
      </c>
      <c r="BL26" s="14">
        <v>701385.75</v>
      </c>
      <c r="BM26" s="14">
        <v>710737.56</v>
      </c>
      <c r="BN26" s="14">
        <v>720089.37</v>
      </c>
      <c r="BO26" s="14">
        <v>729441.18</v>
      </c>
      <c r="BP26" s="14">
        <v>738792.99</v>
      </c>
      <c r="BQ26" s="14">
        <v>748144.8</v>
      </c>
      <c r="BR26" s="14">
        <v>757496.61</v>
      </c>
      <c r="BS26" s="14">
        <v>766848.42</v>
      </c>
      <c r="BT26" s="14">
        <v>776200.23</v>
      </c>
      <c r="BU26" s="14">
        <v>785552.04</v>
      </c>
      <c r="BV26" s="14">
        <v>794903.85</v>
      </c>
      <c r="BW26" s="14">
        <v>804255.66</v>
      </c>
      <c r="BX26" s="14">
        <v>813607.47</v>
      </c>
      <c r="BY26" s="14">
        <v>822959.28</v>
      </c>
      <c r="BZ26" s="14">
        <v>832311.09</v>
      </c>
      <c r="CA26" s="14">
        <v>841662.9</v>
      </c>
      <c r="CB26" s="14">
        <v>851014.71</v>
      </c>
      <c r="CC26" s="14">
        <v>860366.52</v>
      </c>
      <c r="CD26" s="14">
        <v>869718.33</v>
      </c>
      <c r="CE26" s="14">
        <v>879070.14</v>
      </c>
      <c r="CF26" s="14">
        <v>888421.95</v>
      </c>
      <c r="CG26" s="14">
        <v>897773.76</v>
      </c>
      <c r="CH26" s="14">
        <v>907125.57</v>
      </c>
      <c r="CI26" s="14">
        <v>916477.38</v>
      </c>
      <c r="CJ26" s="14">
        <v>925829.19</v>
      </c>
      <c r="CK26" s="14">
        <v>935181</v>
      </c>
      <c r="CL26" s="14">
        <v>944532.81</v>
      </c>
      <c r="CM26" s="14">
        <v>953884.62</v>
      </c>
      <c r="CN26" s="14">
        <v>963236.43</v>
      </c>
      <c r="CO26" s="14">
        <v>972588.24</v>
      </c>
      <c r="CP26" s="14">
        <v>981940.05</v>
      </c>
      <c r="CQ26" s="14">
        <v>991291.86</v>
      </c>
      <c r="CR26" s="14">
        <v>1000643.67</v>
      </c>
      <c r="CS26" s="14">
        <v>1009995.48</v>
      </c>
      <c r="CT26" s="14">
        <v>1019347.29</v>
      </c>
      <c r="CU26" s="14">
        <v>1028699.1</v>
      </c>
      <c r="CV26" s="14">
        <v>1038050.91</v>
      </c>
      <c r="CW26" s="14">
        <v>1047402.72</v>
      </c>
    </row>
    <row r="27" spans="1:103" s="1" customFormat="1" ht="24">
      <c r="A27" s="54">
        <v>211594</v>
      </c>
      <c r="B27" s="55" t="s">
        <v>568</v>
      </c>
      <c r="C27" s="56">
        <v>245508.39</v>
      </c>
      <c r="D27" s="66">
        <v>17</v>
      </c>
      <c r="E27" s="14">
        <v>7220.84</v>
      </c>
      <c r="F27" s="59">
        <v>9627.75</v>
      </c>
      <c r="G27" s="14">
        <v>14441.67</v>
      </c>
      <c r="H27" s="14">
        <v>28883.34</v>
      </c>
      <c r="I27" s="14">
        <v>43325.01</v>
      </c>
      <c r="J27" s="14">
        <v>57766.68</v>
      </c>
      <c r="K27" s="14">
        <v>72208.350000000006</v>
      </c>
      <c r="L27" s="14">
        <v>86650.02</v>
      </c>
      <c r="M27" s="14">
        <v>101091.69</v>
      </c>
      <c r="N27" s="14">
        <v>115533.36</v>
      </c>
      <c r="O27" s="14">
        <v>129975.03</v>
      </c>
      <c r="P27" s="14">
        <v>144416.70000000001</v>
      </c>
      <c r="Q27" s="14">
        <v>158858.37</v>
      </c>
      <c r="R27" s="14">
        <v>173300.04</v>
      </c>
      <c r="S27" s="14">
        <v>187741.71</v>
      </c>
      <c r="T27" s="14">
        <v>245508.39</v>
      </c>
      <c r="U27" s="14">
        <v>245508.39</v>
      </c>
      <c r="V27" s="14">
        <v>245508.39</v>
      </c>
      <c r="W27" s="14">
        <v>245508.39</v>
      </c>
      <c r="X27" s="14">
        <v>252729.23</v>
      </c>
      <c r="Y27" s="14">
        <v>259950.06</v>
      </c>
      <c r="Z27" s="14">
        <v>267170.90000000002</v>
      </c>
      <c r="AA27" s="14">
        <v>274391.73</v>
      </c>
      <c r="AB27" s="14">
        <v>281612.57</v>
      </c>
      <c r="AC27" s="14">
        <v>288833.40000000002</v>
      </c>
      <c r="AD27" s="14">
        <v>296054.24</v>
      </c>
      <c r="AE27" s="14">
        <v>303275.07</v>
      </c>
      <c r="AF27" s="14">
        <v>310495.90999999997</v>
      </c>
      <c r="AG27" s="14">
        <v>317716.74</v>
      </c>
      <c r="AH27" s="14">
        <v>324937.58</v>
      </c>
      <c r="AI27" s="14">
        <v>332158.40999999997</v>
      </c>
      <c r="AJ27" s="14">
        <v>339379.25</v>
      </c>
      <c r="AK27" s="14">
        <v>346600.08</v>
      </c>
      <c r="AL27" s="14">
        <v>353820.92</v>
      </c>
      <c r="AM27" s="14">
        <v>361041.75</v>
      </c>
      <c r="AN27" s="14">
        <v>368262.59</v>
      </c>
      <c r="AO27" s="14">
        <v>375483.42</v>
      </c>
      <c r="AP27" s="14">
        <v>382704.26</v>
      </c>
      <c r="AQ27" s="14">
        <v>389925.09</v>
      </c>
      <c r="AR27" s="14">
        <v>397145.93</v>
      </c>
      <c r="AS27" s="14">
        <v>404366.76</v>
      </c>
      <c r="AT27" s="14">
        <v>411587.6</v>
      </c>
      <c r="AU27" s="14">
        <v>418808.43</v>
      </c>
      <c r="AV27" s="14">
        <v>426029.27</v>
      </c>
      <c r="AW27" s="14">
        <v>433250.1</v>
      </c>
      <c r="AX27" s="14">
        <v>440470.94</v>
      </c>
      <c r="AY27" s="14">
        <v>447691.77</v>
      </c>
      <c r="AZ27" s="14">
        <v>454912.61</v>
      </c>
      <c r="BA27" s="14">
        <v>462133.44</v>
      </c>
      <c r="BB27" s="14">
        <v>469354.28</v>
      </c>
      <c r="BC27" s="14">
        <v>476575.11</v>
      </c>
      <c r="BD27" s="14">
        <v>483795.95</v>
      </c>
      <c r="BE27" s="14">
        <v>491016.78</v>
      </c>
      <c r="BF27" s="14">
        <v>498237.62</v>
      </c>
      <c r="BG27" s="14">
        <v>505458.45</v>
      </c>
      <c r="BH27" s="14">
        <v>512679.29</v>
      </c>
      <c r="BI27" s="14">
        <v>519900.12</v>
      </c>
      <c r="BJ27" s="14">
        <v>527120.96</v>
      </c>
      <c r="BK27" s="14">
        <v>534341.79</v>
      </c>
      <c r="BL27" s="14">
        <v>541562.63</v>
      </c>
      <c r="BM27" s="14">
        <v>548783.46</v>
      </c>
      <c r="BN27" s="14">
        <v>556004.30000000005</v>
      </c>
      <c r="BO27" s="14">
        <v>563225.13</v>
      </c>
      <c r="BP27" s="14">
        <v>570445.97</v>
      </c>
      <c r="BQ27" s="14">
        <v>577666.80000000005</v>
      </c>
      <c r="BR27" s="14">
        <v>584887.64</v>
      </c>
      <c r="BS27" s="14">
        <v>592108.47</v>
      </c>
      <c r="BT27" s="14">
        <v>599329.31000000006</v>
      </c>
      <c r="BU27" s="14">
        <v>606550.14</v>
      </c>
      <c r="BV27" s="14">
        <v>613770.98</v>
      </c>
      <c r="BW27" s="14">
        <v>620991.81000000006</v>
      </c>
      <c r="BX27" s="14">
        <v>628212.65</v>
      </c>
      <c r="BY27" s="14">
        <v>635433.48</v>
      </c>
      <c r="BZ27" s="14">
        <v>642654.31999999995</v>
      </c>
      <c r="CA27" s="14">
        <v>649875.15</v>
      </c>
      <c r="CB27" s="14">
        <v>657095.99</v>
      </c>
      <c r="CC27" s="14">
        <v>664316.81999999995</v>
      </c>
      <c r="CD27" s="14">
        <v>671537.66</v>
      </c>
      <c r="CE27" s="14">
        <v>678758.49</v>
      </c>
      <c r="CF27" s="14">
        <v>685979.33</v>
      </c>
      <c r="CG27" s="14">
        <v>693200.16</v>
      </c>
      <c r="CH27" s="14">
        <v>700421</v>
      </c>
      <c r="CI27" s="14">
        <v>707641.83</v>
      </c>
      <c r="CJ27" s="14">
        <v>714862.67</v>
      </c>
      <c r="CK27" s="14">
        <v>722083.5</v>
      </c>
      <c r="CL27" s="14">
        <v>729304.34</v>
      </c>
      <c r="CM27" s="14">
        <v>736525.17</v>
      </c>
      <c r="CN27" s="14">
        <v>743746.01</v>
      </c>
      <c r="CO27" s="14">
        <v>750966.84</v>
      </c>
      <c r="CP27" s="14">
        <v>758187.68</v>
      </c>
      <c r="CQ27" s="14">
        <v>765408.51</v>
      </c>
      <c r="CR27" s="14">
        <v>772629.35</v>
      </c>
      <c r="CS27" s="14">
        <v>779850.18</v>
      </c>
      <c r="CT27" s="14">
        <v>787071.02</v>
      </c>
      <c r="CU27" s="14">
        <v>794291.85</v>
      </c>
      <c r="CV27" s="14">
        <v>801512.69</v>
      </c>
      <c r="CW27" s="14">
        <v>808733.52</v>
      </c>
    </row>
    <row r="28" spans="1:103" s="1" customFormat="1" ht="24">
      <c r="A28" s="54">
        <v>211595</v>
      </c>
      <c r="B28" s="55" t="s">
        <v>569</v>
      </c>
      <c r="C28" s="56">
        <v>233869.86</v>
      </c>
      <c r="D28" s="66">
        <v>19</v>
      </c>
      <c r="E28" s="14">
        <v>6154.47</v>
      </c>
      <c r="F28" s="59">
        <v>8205.93</v>
      </c>
      <c r="G28" s="14">
        <v>12308.94</v>
      </c>
      <c r="H28" s="14">
        <v>24617.88</v>
      </c>
      <c r="I28" s="14">
        <v>36926.82</v>
      </c>
      <c r="J28" s="14">
        <v>49235.76</v>
      </c>
      <c r="K28" s="14">
        <v>61544.7</v>
      </c>
      <c r="L28" s="14">
        <v>73853.64</v>
      </c>
      <c r="M28" s="14">
        <v>86162.58</v>
      </c>
      <c r="N28" s="14">
        <v>98471.52</v>
      </c>
      <c r="O28" s="14">
        <v>110780.46</v>
      </c>
      <c r="P28" s="14">
        <v>123089.4</v>
      </c>
      <c r="Q28" s="14">
        <v>135398.34</v>
      </c>
      <c r="R28" s="14">
        <v>147707.28</v>
      </c>
      <c r="S28" s="14">
        <v>160016.22</v>
      </c>
      <c r="T28" s="14">
        <v>172325.16</v>
      </c>
      <c r="U28" s="14">
        <v>184634.1</v>
      </c>
      <c r="V28" s="14">
        <v>233869.86</v>
      </c>
      <c r="W28" s="14">
        <v>233869.86</v>
      </c>
      <c r="X28" s="14">
        <v>233869.86</v>
      </c>
      <c r="Y28" s="14">
        <v>233869.86</v>
      </c>
      <c r="Z28" s="14">
        <v>240024.33</v>
      </c>
      <c r="AA28" s="14">
        <v>246178.8</v>
      </c>
      <c r="AB28" s="14">
        <v>252333.27</v>
      </c>
      <c r="AC28" s="14">
        <v>258487.74</v>
      </c>
      <c r="AD28" s="14">
        <v>264642.21000000002</v>
      </c>
      <c r="AE28" s="14">
        <v>270796.68</v>
      </c>
      <c r="AF28" s="14">
        <v>276951.15000000002</v>
      </c>
      <c r="AG28" s="14">
        <v>283105.62</v>
      </c>
      <c r="AH28" s="14">
        <v>289260.09000000003</v>
      </c>
      <c r="AI28" s="14">
        <v>295414.56</v>
      </c>
      <c r="AJ28" s="14">
        <v>301569.03000000003</v>
      </c>
      <c r="AK28" s="14">
        <v>307723.5</v>
      </c>
      <c r="AL28" s="14">
        <v>313877.96999999997</v>
      </c>
      <c r="AM28" s="14">
        <v>320032.44</v>
      </c>
      <c r="AN28" s="14">
        <v>326186.90999999997</v>
      </c>
      <c r="AO28" s="14">
        <v>332341.38</v>
      </c>
      <c r="AP28" s="14">
        <v>338495.85</v>
      </c>
      <c r="AQ28" s="14">
        <v>344650.32</v>
      </c>
      <c r="AR28" s="14">
        <v>350804.79</v>
      </c>
      <c r="AS28" s="14">
        <v>356959.26</v>
      </c>
      <c r="AT28" s="14">
        <v>363113.73</v>
      </c>
      <c r="AU28" s="14">
        <v>369268.2</v>
      </c>
      <c r="AV28" s="14">
        <v>375422.67</v>
      </c>
      <c r="AW28" s="14">
        <v>381577.14</v>
      </c>
      <c r="AX28" s="14">
        <v>387731.61</v>
      </c>
      <c r="AY28" s="14">
        <v>393886.08</v>
      </c>
      <c r="AZ28" s="14">
        <v>400040.55</v>
      </c>
      <c r="BA28" s="14">
        <v>406195.02</v>
      </c>
      <c r="BB28" s="14">
        <v>412349.49</v>
      </c>
      <c r="BC28" s="14">
        <v>418503.96</v>
      </c>
      <c r="BD28" s="14">
        <v>424658.43</v>
      </c>
      <c r="BE28" s="14">
        <v>430812.9</v>
      </c>
      <c r="BF28" s="14">
        <v>436967.37</v>
      </c>
      <c r="BG28" s="14">
        <v>443121.84</v>
      </c>
      <c r="BH28" s="14">
        <v>449276.31</v>
      </c>
      <c r="BI28" s="14">
        <v>455430.78</v>
      </c>
      <c r="BJ28" s="14">
        <v>461585.25</v>
      </c>
      <c r="BK28" s="14">
        <v>467739.72</v>
      </c>
      <c r="BL28" s="14">
        <v>473894.19</v>
      </c>
      <c r="BM28" s="14">
        <v>480048.66</v>
      </c>
      <c r="BN28" s="14">
        <v>486203.13</v>
      </c>
      <c r="BO28" s="14">
        <v>492357.6</v>
      </c>
      <c r="BP28" s="14">
        <v>498512.07</v>
      </c>
      <c r="BQ28" s="14">
        <v>504666.54</v>
      </c>
      <c r="BR28" s="14">
        <v>510821.01</v>
      </c>
      <c r="BS28" s="14">
        <v>516975.48</v>
      </c>
      <c r="BT28" s="14">
        <v>523129.95</v>
      </c>
      <c r="BU28" s="14">
        <v>529284.42000000004</v>
      </c>
      <c r="BV28" s="14">
        <v>535438.89</v>
      </c>
      <c r="BW28" s="14">
        <v>541593.36</v>
      </c>
      <c r="BX28" s="14">
        <v>547747.82999999996</v>
      </c>
      <c r="BY28" s="14">
        <v>553902.30000000005</v>
      </c>
      <c r="BZ28" s="14">
        <v>560056.77</v>
      </c>
      <c r="CA28" s="14">
        <v>566211.24</v>
      </c>
      <c r="CB28" s="14">
        <v>572365.71</v>
      </c>
      <c r="CC28" s="14">
        <v>578520.18000000005</v>
      </c>
      <c r="CD28" s="14">
        <v>584674.65</v>
      </c>
      <c r="CE28" s="14">
        <v>590829.12</v>
      </c>
      <c r="CF28" s="14">
        <v>596983.59</v>
      </c>
      <c r="CG28" s="14">
        <v>603138.06000000006</v>
      </c>
      <c r="CH28" s="14">
        <v>609292.53</v>
      </c>
      <c r="CI28" s="14">
        <v>615447</v>
      </c>
      <c r="CJ28" s="14">
        <v>621601.47</v>
      </c>
      <c r="CK28" s="14">
        <v>627755.93999999994</v>
      </c>
      <c r="CL28" s="14">
        <v>633910.41</v>
      </c>
      <c r="CM28" s="14">
        <v>640064.88</v>
      </c>
      <c r="CN28" s="14">
        <v>646219.35</v>
      </c>
      <c r="CO28" s="14">
        <v>652373.81999999995</v>
      </c>
      <c r="CP28" s="14">
        <v>658528.29</v>
      </c>
      <c r="CQ28" s="14">
        <v>664682.76</v>
      </c>
      <c r="CR28" s="14">
        <v>670837.23</v>
      </c>
      <c r="CS28" s="14">
        <v>676991.7</v>
      </c>
      <c r="CT28" s="14">
        <v>683146.17</v>
      </c>
      <c r="CU28" s="14">
        <v>689300.64</v>
      </c>
      <c r="CV28" s="14">
        <v>695455.11</v>
      </c>
      <c r="CW28" s="14">
        <v>701609.58</v>
      </c>
    </row>
    <row r="29" spans="1:103" s="1" customFormat="1" ht="24">
      <c r="A29" s="54">
        <v>211596</v>
      </c>
      <c r="B29" s="55" t="s">
        <v>570</v>
      </c>
      <c r="C29" s="56">
        <v>306922.77</v>
      </c>
      <c r="D29" s="66">
        <v>19</v>
      </c>
      <c r="E29" s="14">
        <v>8076.92</v>
      </c>
      <c r="F29" s="59">
        <v>10769.22</v>
      </c>
      <c r="G29" s="14">
        <v>16153.83</v>
      </c>
      <c r="H29" s="14">
        <v>32307.66</v>
      </c>
      <c r="I29" s="14">
        <v>48461.49</v>
      </c>
      <c r="J29" s="14">
        <v>64615.32</v>
      </c>
      <c r="K29" s="14">
        <v>80769.149999999994</v>
      </c>
      <c r="L29" s="14">
        <v>96922.98</v>
      </c>
      <c r="M29" s="14">
        <v>113076.81</v>
      </c>
      <c r="N29" s="14">
        <v>129230.64</v>
      </c>
      <c r="O29" s="14">
        <v>145384.47</v>
      </c>
      <c r="P29" s="14">
        <v>161538.29999999999</v>
      </c>
      <c r="Q29" s="14">
        <v>177692.13</v>
      </c>
      <c r="R29" s="14">
        <v>193845.96</v>
      </c>
      <c r="S29" s="14">
        <v>209999.79</v>
      </c>
      <c r="T29" s="14">
        <v>226153.62</v>
      </c>
      <c r="U29" s="14">
        <v>242307.45</v>
      </c>
      <c r="V29" s="14">
        <v>306922.77</v>
      </c>
      <c r="W29" s="14">
        <v>306922.77</v>
      </c>
      <c r="X29" s="14">
        <v>306922.77</v>
      </c>
      <c r="Y29" s="14">
        <v>306922.77</v>
      </c>
      <c r="Z29" s="14">
        <v>314999.69</v>
      </c>
      <c r="AA29" s="14">
        <v>323076.59999999998</v>
      </c>
      <c r="AB29" s="14">
        <v>331153.52</v>
      </c>
      <c r="AC29" s="14">
        <v>339230.43</v>
      </c>
      <c r="AD29" s="14">
        <v>347307.35</v>
      </c>
      <c r="AE29" s="14">
        <v>355384.26</v>
      </c>
      <c r="AF29" s="14">
        <v>363461.18</v>
      </c>
      <c r="AG29" s="14">
        <v>371538.09</v>
      </c>
      <c r="AH29" s="14">
        <v>379615.01</v>
      </c>
      <c r="AI29" s="14">
        <v>387691.92</v>
      </c>
      <c r="AJ29" s="14">
        <v>395768.84</v>
      </c>
      <c r="AK29" s="14">
        <v>403845.75</v>
      </c>
      <c r="AL29" s="14">
        <v>411922.67</v>
      </c>
      <c r="AM29" s="14">
        <v>419999.58</v>
      </c>
      <c r="AN29" s="14">
        <v>428076.5</v>
      </c>
      <c r="AO29" s="14">
        <v>436153.41</v>
      </c>
      <c r="AP29" s="14">
        <v>444230.33</v>
      </c>
      <c r="AQ29" s="14">
        <v>452307.24</v>
      </c>
      <c r="AR29" s="14">
        <v>460384.16</v>
      </c>
      <c r="AS29" s="14">
        <v>468461.07</v>
      </c>
      <c r="AT29" s="14">
        <v>476537.99</v>
      </c>
      <c r="AU29" s="14">
        <v>484614.9</v>
      </c>
      <c r="AV29" s="14">
        <v>492691.82</v>
      </c>
      <c r="AW29" s="14">
        <v>500768.73</v>
      </c>
      <c r="AX29" s="14">
        <v>508845.65</v>
      </c>
      <c r="AY29" s="14">
        <v>516922.56</v>
      </c>
      <c r="AZ29" s="14">
        <v>524999.48</v>
      </c>
      <c r="BA29" s="14">
        <v>533076.39</v>
      </c>
      <c r="BB29" s="14">
        <v>541153.31000000006</v>
      </c>
      <c r="BC29" s="14">
        <v>549230.22</v>
      </c>
      <c r="BD29" s="14">
        <v>557307.14</v>
      </c>
      <c r="BE29" s="14">
        <v>565384.05000000005</v>
      </c>
      <c r="BF29" s="14">
        <v>573460.97</v>
      </c>
      <c r="BG29" s="14">
        <v>581537.88</v>
      </c>
      <c r="BH29" s="14">
        <v>589614.80000000005</v>
      </c>
      <c r="BI29" s="14">
        <v>597691.71</v>
      </c>
      <c r="BJ29" s="14">
        <v>605768.63</v>
      </c>
      <c r="BK29" s="14">
        <v>613845.54</v>
      </c>
      <c r="BL29" s="14">
        <v>621922.46</v>
      </c>
      <c r="BM29" s="14">
        <v>629999.37</v>
      </c>
      <c r="BN29" s="14">
        <v>638076.29</v>
      </c>
      <c r="BO29" s="14">
        <v>646153.19999999995</v>
      </c>
      <c r="BP29" s="14">
        <v>654230.12</v>
      </c>
      <c r="BQ29" s="14">
        <v>662307.03</v>
      </c>
      <c r="BR29" s="14">
        <v>670383.94999999995</v>
      </c>
      <c r="BS29" s="14">
        <v>678460.86</v>
      </c>
      <c r="BT29" s="14">
        <v>686537.78</v>
      </c>
      <c r="BU29" s="14">
        <v>694614.69</v>
      </c>
      <c r="BV29" s="14">
        <v>702691.61</v>
      </c>
      <c r="BW29" s="14">
        <v>710768.52</v>
      </c>
      <c r="BX29" s="14">
        <v>718845.43999999994</v>
      </c>
      <c r="BY29" s="14">
        <v>726922.35</v>
      </c>
      <c r="BZ29" s="14">
        <v>734999.27</v>
      </c>
      <c r="CA29" s="14">
        <v>743076.18</v>
      </c>
      <c r="CB29" s="14">
        <v>751153.1</v>
      </c>
      <c r="CC29" s="14">
        <v>759230.01</v>
      </c>
      <c r="CD29" s="14">
        <v>767306.93</v>
      </c>
      <c r="CE29" s="14">
        <v>775383.84</v>
      </c>
      <c r="CF29" s="14">
        <v>783460.76</v>
      </c>
      <c r="CG29" s="14">
        <v>791537.67</v>
      </c>
      <c r="CH29" s="14">
        <v>799614.59</v>
      </c>
      <c r="CI29" s="14">
        <v>807691.5</v>
      </c>
      <c r="CJ29" s="14">
        <v>815768.42</v>
      </c>
      <c r="CK29" s="14">
        <v>823845.33</v>
      </c>
      <c r="CL29" s="14">
        <v>831922.25</v>
      </c>
      <c r="CM29" s="14">
        <v>839999.16</v>
      </c>
      <c r="CN29" s="14">
        <v>848076.08</v>
      </c>
      <c r="CO29" s="14">
        <v>856152.99</v>
      </c>
      <c r="CP29" s="14">
        <v>864229.91</v>
      </c>
      <c r="CQ29" s="14">
        <v>872306.82</v>
      </c>
      <c r="CR29" s="14">
        <v>880383.74</v>
      </c>
      <c r="CS29" s="14">
        <v>888460.65</v>
      </c>
      <c r="CT29" s="14">
        <v>896537.57</v>
      </c>
      <c r="CU29" s="14">
        <v>904614.48</v>
      </c>
      <c r="CV29" s="14">
        <v>912691.4</v>
      </c>
      <c r="CW29" s="14">
        <v>920768.31</v>
      </c>
    </row>
    <row r="30" spans="1:103" s="1" customFormat="1" ht="24">
      <c r="A30" s="54">
        <v>211597</v>
      </c>
      <c r="B30" s="55" t="s">
        <v>571</v>
      </c>
      <c r="C30" s="56">
        <v>365214.96</v>
      </c>
      <c r="D30" s="66">
        <v>19</v>
      </c>
      <c r="E30" s="14">
        <v>9610.92</v>
      </c>
      <c r="F30" s="59">
        <v>0</v>
      </c>
      <c r="G30" s="14">
        <v>19221.84</v>
      </c>
      <c r="H30" s="14">
        <v>38443.68</v>
      </c>
      <c r="I30" s="14">
        <v>57665.52</v>
      </c>
      <c r="J30" s="14">
        <v>76887.360000000001</v>
      </c>
      <c r="K30" s="14">
        <v>96109.2</v>
      </c>
      <c r="L30" s="14">
        <v>115331.04</v>
      </c>
      <c r="M30" s="14">
        <v>134552.88</v>
      </c>
      <c r="N30" s="14">
        <v>153774.72</v>
      </c>
      <c r="O30" s="14">
        <v>172996.56</v>
      </c>
      <c r="P30" s="14">
        <v>192218.4</v>
      </c>
      <c r="Q30" s="14">
        <v>211440.24</v>
      </c>
      <c r="R30" s="14">
        <v>230662.08</v>
      </c>
      <c r="S30" s="14">
        <v>249883.92</v>
      </c>
      <c r="T30" s="14">
        <v>269105.76</v>
      </c>
      <c r="U30" s="14">
        <v>288327.59999999998</v>
      </c>
      <c r="V30" s="14">
        <v>365214.96</v>
      </c>
      <c r="W30" s="14">
        <v>365214.96</v>
      </c>
      <c r="X30" s="14">
        <v>365214.96</v>
      </c>
      <c r="Y30" s="14">
        <v>365214.96</v>
      </c>
      <c r="Z30" s="14">
        <v>374825.88</v>
      </c>
      <c r="AA30" s="14">
        <v>384436.8</v>
      </c>
      <c r="AB30" s="14">
        <v>394047.72</v>
      </c>
      <c r="AC30" s="14">
        <v>403658.64</v>
      </c>
      <c r="AD30" s="14">
        <v>413269.56</v>
      </c>
      <c r="AE30" s="14">
        <v>422880.48</v>
      </c>
      <c r="AF30" s="14">
        <v>432491.4</v>
      </c>
      <c r="AG30" s="14">
        <v>442102.32</v>
      </c>
      <c r="AH30" s="14">
        <v>451713.24</v>
      </c>
      <c r="AI30" s="14">
        <v>461324.16</v>
      </c>
      <c r="AJ30" s="14">
        <v>470935.08</v>
      </c>
      <c r="AK30" s="14">
        <v>480546</v>
      </c>
      <c r="AL30" s="14">
        <v>490156.92</v>
      </c>
      <c r="AM30" s="14">
        <v>499767.84</v>
      </c>
      <c r="AN30" s="14">
        <v>509378.76</v>
      </c>
      <c r="AO30" s="14">
        <v>518989.68</v>
      </c>
      <c r="AP30" s="14">
        <v>528600.6</v>
      </c>
      <c r="AQ30" s="14">
        <v>538211.52</v>
      </c>
      <c r="AR30" s="14">
        <v>547822.43999999994</v>
      </c>
      <c r="AS30" s="14">
        <v>557433.36</v>
      </c>
      <c r="AT30" s="14">
        <v>567044.28</v>
      </c>
      <c r="AU30" s="14">
        <v>576655.19999999995</v>
      </c>
      <c r="AV30" s="14">
        <v>586266.12</v>
      </c>
      <c r="AW30" s="14">
        <v>595877.04</v>
      </c>
      <c r="AX30" s="14">
        <v>605487.96</v>
      </c>
      <c r="AY30" s="14">
        <v>615098.88</v>
      </c>
      <c r="AZ30" s="14">
        <v>624709.80000000005</v>
      </c>
      <c r="BA30" s="14">
        <v>634320.72</v>
      </c>
      <c r="BB30" s="14">
        <v>643931.64</v>
      </c>
      <c r="BC30" s="14">
        <v>653542.56000000006</v>
      </c>
      <c r="BD30" s="14">
        <v>663153.48</v>
      </c>
      <c r="BE30" s="14">
        <v>672764.4</v>
      </c>
      <c r="BF30" s="14">
        <v>682375.32</v>
      </c>
      <c r="BG30" s="14">
        <v>691986.24</v>
      </c>
      <c r="BH30" s="14">
        <v>701597.16</v>
      </c>
      <c r="BI30" s="14">
        <v>711208.08</v>
      </c>
      <c r="BJ30" s="14">
        <v>720819</v>
      </c>
      <c r="BK30" s="14">
        <v>730429.92</v>
      </c>
      <c r="BL30" s="14">
        <v>740040.84</v>
      </c>
      <c r="BM30" s="14">
        <v>749651.76</v>
      </c>
      <c r="BN30" s="14">
        <v>759262.68</v>
      </c>
      <c r="BO30" s="14">
        <v>768873.6</v>
      </c>
      <c r="BP30" s="14">
        <v>778484.52</v>
      </c>
      <c r="BQ30" s="14">
        <v>788095.44</v>
      </c>
      <c r="BR30" s="14">
        <v>797706.36</v>
      </c>
      <c r="BS30" s="14">
        <v>807317.28</v>
      </c>
      <c r="BT30" s="14">
        <v>816928.2</v>
      </c>
      <c r="BU30" s="14">
        <v>826539.12</v>
      </c>
      <c r="BV30" s="14">
        <v>836150.04</v>
      </c>
      <c r="BW30" s="14">
        <v>845760.96</v>
      </c>
      <c r="BX30" s="14">
        <v>855371.88</v>
      </c>
      <c r="BY30" s="14">
        <v>864982.8</v>
      </c>
      <c r="BZ30" s="14">
        <v>874593.72</v>
      </c>
      <c r="CA30" s="14">
        <v>884204.64</v>
      </c>
      <c r="CB30" s="14">
        <v>893815.56</v>
      </c>
      <c r="CC30" s="14">
        <v>903426.48</v>
      </c>
      <c r="CD30" s="14">
        <v>913037.4</v>
      </c>
      <c r="CE30" s="14">
        <v>922648.32</v>
      </c>
      <c r="CF30" s="14">
        <v>932259.24</v>
      </c>
      <c r="CG30" s="14">
        <v>941870.16</v>
      </c>
      <c r="CH30" s="14">
        <v>951481.08</v>
      </c>
      <c r="CI30" s="14">
        <v>961092</v>
      </c>
      <c r="CJ30" s="14">
        <v>970702.92</v>
      </c>
      <c r="CK30" s="14">
        <v>980313.84</v>
      </c>
      <c r="CL30" s="14">
        <v>989924.76</v>
      </c>
      <c r="CM30" s="14">
        <v>999535.68</v>
      </c>
      <c r="CN30" s="14">
        <v>1009146.6</v>
      </c>
      <c r="CO30" s="14">
        <v>1018757.52</v>
      </c>
      <c r="CP30" s="14">
        <v>1028368.44</v>
      </c>
      <c r="CQ30" s="14">
        <v>1037979.36</v>
      </c>
      <c r="CR30" s="14">
        <v>1047590.28</v>
      </c>
      <c r="CS30" s="14">
        <v>1057201.2</v>
      </c>
      <c r="CT30" s="14">
        <v>1066812.1200000001</v>
      </c>
      <c r="CU30" s="14">
        <v>1076423.04</v>
      </c>
      <c r="CV30" s="14">
        <v>1086033.96</v>
      </c>
      <c r="CW30" s="14">
        <v>1095644.8799999999</v>
      </c>
    </row>
    <row r="31" spans="1:103" s="1" customFormat="1" ht="24">
      <c r="A31" s="54">
        <v>211598</v>
      </c>
      <c r="B31" s="55" t="s">
        <v>572</v>
      </c>
      <c r="C31" s="56">
        <v>291370.32</v>
      </c>
      <c r="D31" s="66">
        <v>19</v>
      </c>
      <c r="E31" s="14">
        <v>7667.64</v>
      </c>
      <c r="F31" s="59">
        <v>10223.549999999999</v>
      </c>
      <c r="G31" s="14">
        <v>15335.28</v>
      </c>
      <c r="H31" s="14">
        <v>30670.560000000001</v>
      </c>
      <c r="I31" s="14">
        <v>46005.84</v>
      </c>
      <c r="J31" s="14">
        <v>61341.120000000003</v>
      </c>
      <c r="K31" s="14">
        <v>76676.399999999994</v>
      </c>
      <c r="L31" s="14">
        <v>92011.68</v>
      </c>
      <c r="M31" s="14">
        <v>107346.96</v>
      </c>
      <c r="N31" s="14">
        <v>122682.24000000001</v>
      </c>
      <c r="O31" s="14">
        <v>138017.51999999999</v>
      </c>
      <c r="P31" s="14">
        <v>153352.79999999999</v>
      </c>
      <c r="Q31" s="14">
        <v>168688.08</v>
      </c>
      <c r="R31" s="14">
        <v>184023.36</v>
      </c>
      <c r="S31" s="14">
        <v>199358.64</v>
      </c>
      <c r="T31" s="14">
        <v>214693.92</v>
      </c>
      <c r="U31" s="14">
        <v>230029.2</v>
      </c>
      <c r="V31" s="14">
        <v>291370.32</v>
      </c>
      <c r="W31" s="14">
        <v>291370.32</v>
      </c>
      <c r="X31" s="14">
        <v>291370.32</v>
      </c>
      <c r="Y31" s="14">
        <v>291370.32</v>
      </c>
      <c r="Z31" s="14">
        <v>299037.96000000002</v>
      </c>
      <c r="AA31" s="14">
        <v>306705.59999999998</v>
      </c>
      <c r="AB31" s="14">
        <v>314373.24</v>
      </c>
      <c r="AC31" s="14">
        <v>322040.88</v>
      </c>
      <c r="AD31" s="14">
        <v>329708.52</v>
      </c>
      <c r="AE31" s="14">
        <v>337376.16</v>
      </c>
      <c r="AF31" s="14">
        <v>345043.8</v>
      </c>
      <c r="AG31" s="14">
        <v>352711.44</v>
      </c>
      <c r="AH31" s="14">
        <v>360379.08</v>
      </c>
      <c r="AI31" s="14">
        <v>368046.72</v>
      </c>
      <c r="AJ31" s="14">
        <v>375714.36</v>
      </c>
      <c r="AK31" s="14">
        <v>383382</v>
      </c>
      <c r="AL31" s="14">
        <v>391049.64</v>
      </c>
      <c r="AM31" s="14">
        <v>398717.28</v>
      </c>
      <c r="AN31" s="14">
        <v>406384.92</v>
      </c>
      <c r="AO31" s="14">
        <v>414052.56</v>
      </c>
      <c r="AP31" s="14">
        <v>421720.2</v>
      </c>
      <c r="AQ31" s="14">
        <v>429387.84</v>
      </c>
      <c r="AR31" s="14">
        <v>437055.48</v>
      </c>
      <c r="AS31" s="14">
        <v>444723.12</v>
      </c>
      <c r="AT31" s="14">
        <v>452390.76</v>
      </c>
      <c r="AU31" s="14">
        <v>460058.4</v>
      </c>
      <c r="AV31" s="14">
        <v>467726.04</v>
      </c>
      <c r="AW31" s="14">
        <v>475393.68</v>
      </c>
      <c r="AX31" s="14">
        <v>483061.32</v>
      </c>
      <c r="AY31" s="14">
        <v>490728.96000000002</v>
      </c>
      <c r="AZ31" s="14">
        <v>498396.6</v>
      </c>
      <c r="BA31" s="14">
        <v>506064.24</v>
      </c>
      <c r="BB31" s="14">
        <v>513731.88</v>
      </c>
      <c r="BC31" s="14">
        <v>521399.52</v>
      </c>
      <c r="BD31" s="14">
        <v>529067.16</v>
      </c>
      <c r="BE31" s="14">
        <v>536734.80000000005</v>
      </c>
      <c r="BF31" s="14">
        <v>544402.43999999994</v>
      </c>
      <c r="BG31" s="14">
        <v>552070.07999999996</v>
      </c>
      <c r="BH31" s="14">
        <v>559737.72</v>
      </c>
      <c r="BI31" s="14">
        <v>567405.36</v>
      </c>
      <c r="BJ31" s="14">
        <v>575073</v>
      </c>
      <c r="BK31" s="14">
        <v>582740.64</v>
      </c>
      <c r="BL31" s="14">
        <v>590408.28</v>
      </c>
      <c r="BM31" s="14">
        <v>598075.92000000004</v>
      </c>
      <c r="BN31" s="14">
        <v>605743.56000000006</v>
      </c>
      <c r="BO31" s="14">
        <v>613411.19999999995</v>
      </c>
      <c r="BP31" s="14">
        <v>621078.84</v>
      </c>
      <c r="BQ31" s="14">
        <v>628746.48</v>
      </c>
      <c r="BR31" s="14">
        <v>636414.12</v>
      </c>
      <c r="BS31" s="14">
        <v>644081.76</v>
      </c>
      <c r="BT31" s="14">
        <v>651749.4</v>
      </c>
      <c r="BU31" s="14">
        <v>659417.04</v>
      </c>
      <c r="BV31" s="14">
        <v>667084.68000000005</v>
      </c>
      <c r="BW31" s="14">
        <v>674752.32</v>
      </c>
      <c r="BX31" s="14">
        <v>682419.96</v>
      </c>
      <c r="BY31" s="14">
        <v>690087.6</v>
      </c>
      <c r="BZ31" s="14">
        <v>697755.24</v>
      </c>
      <c r="CA31" s="14">
        <v>705422.88</v>
      </c>
      <c r="CB31" s="14">
        <v>713090.52</v>
      </c>
      <c r="CC31" s="14">
        <v>720758.16</v>
      </c>
      <c r="CD31" s="14">
        <v>728425.8</v>
      </c>
      <c r="CE31" s="14">
        <v>736093.44</v>
      </c>
      <c r="CF31" s="14">
        <v>743761.08</v>
      </c>
      <c r="CG31" s="14">
        <v>751428.72</v>
      </c>
      <c r="CH31" s="14">
        <v>759096.36</v>
      </c>
      <c r="CI31" s="14">
        <v>766764</v>
      </c>
      <c r="CJ31" s="14">
        <v>774431.64</v>
      </c>
      <c r="CK31" s="14">
        <v>782099.28</v>
      </c>
      <c r="CL31" s="14">
        <v>789766.92</v>
      </c>
      <c r="CM31" s="14">
        <v>797434.56</v>
      </c>
      <c r="CN31" s="14">
        <v>805102.2</v>
      </c>
      <c r="CO31" s="14">
        <v>812769.84</v>
      </c>
      <c r="CP31" s="14">
        <v>820437.48</v>
      </c>
      <c r="CQ31" s="14">
        <v>828105.12</v>
      </c>
      <c r="CR31" s="14">
        <v>835772.76</v>
      </c>
      <c r="CS31" s="14">
        <v>843440.4</v>
      </c>
      <c r="CT31" s="14">
        <v>851108.04</v>
      </c>
      <c r="CU31" s="14">
        <v>858775.68</v>
      </c>
      <c r="CV31" s="14">
        <v>866443.32</v>
      </c>
      <c r="CW31" s="14">
        <v>874110.96</v>
      </c>
    </row>
    <row r="32" spans="1:103" s="1" customFormat="1" ht="13.2">
      <c r="A32" s="54">
        <v>231210</v>
      </c>
      <c r="B32" s="55" t="s">
        <v>573</v>
      </c>
      <c r="C32" s="34">
        <v>99912</v>
      </c>
      <c r="D32" s="66">
        <v>12</v>
      </c>
      <c r="E32" s="67">
        <v>4163</v>
      </c>
      <c r="F32" s="68">
        <v>5550.7</v>
      </c>
      <c r="G32" s="37">
        <v>8326</v>
      </c>
      <c r="H32" s="37">
        <v>16652</v>
      </c>
      <c r="I32" s="37">
        <v>24978</v>
      </c>
      <c r="J32" s="37">
        <v>33304</v>
      </c>
      <c r="K32" s="37">
        <v>41630</v>
      </c>
      <c r="L32" s="37">
        <v>49956</v>
      </c>
      <c r="M32" s="37">
        <v>58282</v>
      </c>
      <c r="N32" s="37">
        <v>66608</v>
      </c>
      <c r="O32" s="37">
        <v>74934</v>
      </c>
      <c r="P32" s="37">
        <v>83260</v>
      </c>
      <c r="Q32" s="37">
        <v>91586</v>
      </c>
      <c r="R32" s="37">
        <v>99912</v>
      </c>
      <c r="S32" s="37">
        <v>104075</v>
      </c>
      <c r="T32" s="37">
        <v>108238</v>
      </c>
      <c r="U32" s="37">
        <v>112401</v>
      </c>
      <c r="V32" s="37">
        <v>116564</v>
      </c>
      <c r="W32" s="37">
        <v>120727</v>
      </c>
      <c r="X32" s="37">
        <v>124890</v>
      </c>
      <c r="Y32" s="37">
        <v>129053</v>
      </c>
      <c r="Z32" s="37">
        <v>133216</v>
      </c>
      <c r="AA32" s="37">
        <v>137379</v>
      </c>
      <c r="AB32" s="37">
        <v>141542</v>
      </c>
      <c r="AC32" s="37">
        <v>145705</v>
      </c>
      <c r="AD32" s="37">
        <v>149868</v>
      </c>
      <c r="AE32" s="37">
        <v>154031</v>
      </c>
      <c r="AF32" s="37">
        <v>158194</v>
      </c>
      <c r="AG32" s="37">
        <v>162357</v>
      </c>
      <c r="AH32" s="37">
        <v>166520</v>
      </c>
      <c r="AI32" s="37">
        <v>170683</v>
      </c>
      <c r="AJ32" s="37">
        <v>174846</v>
      </c>
      <c r="AK32" s="37">
        <v>179009</v>
      </c>
      <c r="AL32" s="37">
        <v>183172</v>
      </c>
      <c r="AM32" s="37">
        <v>187335</v>
      </c>
      <c r="AN32" s="37">
        <v>191498</v>
      </c>
      <c r="AO32" s="37">
        <v>195661</v>
      </c>
      <c r="AP32" s="37">
        <v>199824</v>
      </c>
      <c r="AQ32" s="37">
        <v>203987</v>
      </c>
      <c r="AR32" s="37">
        <v>208150</v>
      </c>
      <c r="AS32" s="37">
        <v>212313</v>
      </c>
      <c r="AT32" s="37">
        <v>216476</v>
      </c>
      <c r="AU32" s="37">
        <v>220639</v>
      </c>
      <c r="AV32" s="37">
        <v>224802</v>
      </c>
      <c r="AW32" s="37">
        <v>228965</v>
      </c>
      <c r="AX32" s="37">
        <v>233128</v>
      </c>
      <c r="AY32" s="37">
        <v>237291</v>
      </c>
      <c r="AZ32" s="37">
        <v>241454</v>
      </c>
      <c r="BA32" s="37">
        <v>245617</v>
      </c>
      <c r="BB32" s="37">
        <v>249780</v>
      </c>
      <c r="BC32" s="37">
        <v>253943</v>
      </c>
      <c r="BD32" s="37">
        <v>258106</v>
      </c>
      <c r="BE32" s="37">
        <v>262269</v>
      </c>
      <c r="BF32" s="37">
        <v>266432</v>
      </c>
      <c r="BG32" s="37">
        <v>270595</v>
      </c>
      <c r="BH32" s="37">
        <v>274758</v>
      </c>
      <c r="BI32" s="37">
        <v>278921</v>
      </c>
      <c r="BJ32" s="37">
        <v>283084</v>
      </c>
      <c r="BK32" s="37">
        <v>287247</v>
      </c>
      <c r="BL32" s="37">
        <v>291410</v>
      </c>
      <c r="BM32" s="37">
        <v>295573</v>
      </c>
      <c r="BN32" s="37">
        <v>299736</v>
      </c>
      <c r="BO32" s="37">
        <v>303899</v>
      </c>
      <c r="BP32" s="37">
        <v>308062</v>
      </c>
      <c r="BQ32" s="37">
        <v>312225</v>
      </c>
      <c r="BR32" s="37">
        <v>316388</v>
      </c>
      <c r="BS32" s="37">
        <v>320551</v>
      </c>
      <c r="BT32" s="37">
        <v>324714</v>
      </c>
      <c r="BU32" s="37">
        <v>328877</v>
      </c>
      <c r="BV32" s="37">
        <v>333040</v>
      </c>
      <c r="BW32" s="37">
        <v>337203</v>
      </c>
      <c r="BX32" s="37">
        <v>341366</v>
      </c>
      <c r="BY32" s="37">
        <v>345529</v>
      </c>
      <c r="BZ32" s="37">
        <v>349692</v>
      </c>
      <c r="CA32" s="37">
        <v>353855</v>
      </c>
      <c r="CB32" s="37">
        <v>358018</v>
      </c>
      <c r="CC32" s="37">
        <v>362181</v>
      </c>
      <c r="CD32" s="37">
        <v>366344</v>
      </c>
      <c r="CE32" s="37">
        <v>370507</v>
      </c>
      <c r="CF32" s="37">
        <v>374670</v>
      </c>
      <c r="CG32" s="37">
        <v>378833</v>
      </c>
      <c r="CH32" s="37">
        <v>382996</v>
      </c>
      <c r="CI32" s="37">
        <v>387159</v>
      </c>
      <c r="CJ32" s="37">
        <v>391322</v>
      </c>
      <c r="CK32" s="37">
        <v>395485</v>
      </c>
      <c r="CL32" s="37">
        <v>399648</v>
      </c>
      <c r="CM32" s="37">
        <v>403811</v>
      </c>
      <c r="CN32" s="37">
        <v>407974</v>
      </c>
      <c r="CO32" s="37">
        <v>412137</v>
      </c>
      <c r="CP32" s="37">
        <v>416300</v>
      </c>
      <c r="CQ32" s="37">
        <v>420463</v>
      </c>
      <c r="CR32" s="37">
        <v>424626</v>
      </c>
      <c r="CS32" s="37">
        <v>428789</v>
      </c>
      <c r="CT32" s="37">
        <v>432952</v>
      </c>
      <c r="CU32" s="37">
        <v>437115</v>
      </c>
      <c r="CV32" s="37">
        <v>441278</v>
      </c>
      <c r="CW32" s="37">
        <v>445441</v>
      </c>
    </row>
    <row r="33" spans="1:102" s="1" customFormat="1" ht="13.2">
      <c r="A33" s="54">
        <v>231220</v>
      </c>
      <c r="B33" s="55" t="s">
        <v>574</v>
      </c>
      <c r="C33" s="34">
        <v>162984.1</v>
      </c>
      <c r="D33" s="66">
        <v>17</v>
      </c>
      <c r="E33" s="67">
        <v>4793.7</v>
      </c>
      <c r="F33" s="68">
        <v>6391.5</v>
      </c>
      <c r="G33" s="37">
        <v>9587.2999999999993</v>
      </c>
      <c r="H33" s="37">
        <v>19174.599999999999</v>
      </c>
      <c r="I33" s="37">
        <v>28761.9</v>
      </c>
      <c r="J33" s="37">
        <v>38349.199999999997</v>
      </c>
      <c r="K33" s="37">
        <v>47936.5</v>
      </c>
      <c r="L33" s="37">
        <v>57523.8</v>
      </c>
      <c r="M33" s="37">
        <v>67111.100000000006</v>
      </c>
      <c r="N33" s="37">
        <v>76698.399999999994</v>
      </c>
      <c r="O33" s="37">
        <v>86285.7</v>
      </c>
      <c r="P33" s="37">
        <v>95873</v>
      </c>
      <c r="Q33" s="37">
        <v>105460.3</v>
      </c>
      <c r="R33" s="37">
        <v>115047.6</v>
      </c>
      <c r="S33" s="37">
        <v>124634.9</v>
      </c>
      <c r="T33" s="37">
        <v>134222.20000000001</v>
      </c>
      <c r="U33" s="37">
        <v>143809.5</v>
      </c>
      <c r="V33" s="37">
        <v>153396.79999999999</v>
      </c>
      <c r="W33" s="37">
        <v>162984.1</v>
      </c>
      <c r="X33" s="37">
        <v>167777.8</v>
      </c>
      <c r="Y33" s="37">
        <v>172571.5</v>
      </c>
      <c r="Z33" s="37">
        <v>177365.2</v>
      </c>
      <c r="AA33" s="37">
        <v>182158.9</v>
      </c>
      <c r="AB33" s="37">
        <v>186952.6</v>
      </c>
      <c r="AC33" s="37">
        <v>191746.3</v>
      </c>
      <c r="AD33" s="37">
        <v>196540</v>
      </c>
      <c r="AE33" s="37">
        <v>201333.7</v>
      </c>
      <c r="AF33" s="37">
        <v>206127.4</v>
      </c>
      <c r="AG33" s="37">
        <v>210921.1</v>
      </c>
      <c r="AH33" s="37">
        <v>215714.8</v>
      </c>
      <c r="AI33" s="37">
        <v>220508.5</v>
      </c>
      <c r="AJ33" s="37">
        <v>225302.2</v>
      </c>
      <c r="AK33" s="37">
        <v>230095.9</v>
      </c>
      <c r="AL33" s="37">
        <v>234889.60000000001</v>
      </c>
      <c r="AM33" s="37">
        <v>239683.3</v>
      </c>
      <c r="AN33" s="37">
        <v>244477</v>
      </c>
      <c r="AO33" s="37">
        <v>249270.7</v>
      </c>
      <c r="AP33" s="37">
        <v>254064.4</v>
      </c>
      <c r="AQ33" s="37">
        <v>258858.1</v>
      </c>
      <c r="AR33" s="37">
        <v>263651.8</v>
      </c>
      <c r="AS33" s="37">
        <v>268445.5</v>
      </c>
      <c r="AT33" s="37">
        <v>273239.2</v>
      </c>
      <c r="AU33" s="37">
        <v>278032.90000000002</v>
      </c>
      <c r="AV33" s="37">
        <v>282826.59999999998</v>
      </c>
      <c r="AW33" s="37">
        <v>287620.3</v>
      </c>
      <c r="AX33" s="37">
        <v>292414</v>
      </c>
      <c r="AY33" s="37">
        <v>297207.7</v>
      </c>
      <c r="AZ33" s="37">
        <v>302001.40000000002</v>
      </c>
      <c r="BA33" s="37">
        <v>306795.09999999998</v>
      </c>
      <c r="BB33" s="37">
        <v>311588.8</v>
      </c>
      <c r="BC33" s="37">
        <v>316382.5</v>
      </c>
      <c r="BD33" s="37">
        <v>321176.2</v>
      </c>
      <c r="BE33" s="37">
        <v>325969.90000000002</v>
      </c>
      <c r="BF33" s="37">
        <v>330763.59999999998</v>
      </c>
      <c r="BG33" s="37">
        <v>335557.3</v>
      </c>
      <c r="BH33" s="37">
        <v>340351</v>
      </c>
      <c r="BI33" s="37">
        <v>345144.7</v>
      </c>
      <c r="BJ33" s="37">
        <v>349938.4</v>
      </c>
      <c r="BK33" s="37">
        <v>354732.1</v>
      </c>
      <c r="BL33" s="37">
        <v>359525.8</v>
      </c>
      <c r="BM33" s="37">
        <v>364319.5</v>
      </c>
      <c r="BN33" s="37">
        <v>369113.2</v>
      </c>
      <c r="BO33" s="37">
        <v>373906.9</v>
      </c>
      <c r="BP33" s="37">
        <v>378700.6</v>
      </c>
      <c r="BQ33" s="37">
        <v>383494.3</v>
      </c>
      <c r="BR33" s="37">
        <v>388288</v>
      </c>
      <c r="BS33" s="37">
        <v>393081.7</v>
      </c>
      <c r="BT33" s="37">
        <v>397875.4</v>
      </c>
      <c r="BU33" s="37">
        <v>402669.1</v>
      </c>
      <c r="BV33" s="37">
        <v>407462.8</v>
      </c>
      <c r="BW33" s="37">
        <v>412256.5</v>
      </c>
      <c r="BX33" s="37">
        <v>417050.2</v>
      </c>
      <c r="BY33" s="37">
        <v>421843.9</v>
      </c>
      <c r="BZ33" s="37">
        <v>426637.6</v>
      </c>
      <c r="CA33" s="37">
        <v>431431.3</v>
      </c>
      <c r="CB33" s="37">
        <v>436225</v>
      </c>
      <c r="CC33" s="37">
        <v>441018.7</v>
      </c>
      <c r="CD33" s="37">
        <v>445812.4</v>
      </c>
      <c r="CE33" s="37">
        <v>450606.1</v>
      </c>
      <c r="CF33" s="37">
        <v>455399.8</v>
      </c>
      <c r="CG33" s="37">
        <v>460193.5</v>
      </c>
      <c r="CH33" s="37">
        <v>464987.2</v>
      </c>
      <c r="CI33" s="37">
        <v>469780.9</v>
      </c>
      <c r="CJ33" s="37">
        <v>474574.6</v>
      </c>
      <c r="CK33" s="37">
        <v>479368.3</v>
      </c>
      <c r="CL33" s="37">
        <v>484162</v>
      </c>
      <c r="CM33" s="37">
        <v>488955.7</v>
      </c>
      <c r="CN33" s="37">
        <v>493749.4</v>
      </c>
      <c r="CO33" s="37">
        <v>498543.1</v>
      </c>
      <c r="CP33" s="37">
        <v>503336.8</v>
      </c>
      <c r="CQ33" s="37">
        <v>508130.5</v>
      </c>
      <c r="CR33" s="37">
        <v>512924.2</v>
      </c>
      <c r="CS33" s="37">
        <v>517717.9</v>
      </c>
      <c r="CT33" s="37">
        <v>522511.6</v>
      </c>
      <c r="CU33" s="37">
        <v>527305.30000000005</v>
      </c>
      <c r="CV33" s="37">
        <v>532099</v>
      </c>
      <c r="CW33" s="37">
        <v>536892.69999999995</v>
      </c>
    </row>
    <row r="34" spans="1:102" s="1" customFormat="1" ht="13.2">
      <c r="A34" s="69">
        <v>231300</v>
      </c>
      <c r="B34" s="55" t="s">
        <v>575</v>
      </c>
      <c r="C34" s="34">
        <v>57839</v>
      </c>
      <c r="D34" s="66">
        <v>10</v>
      </c>
      <c r="E34" s="67">
        <v>2892</v>
      </c>
      <c r="F34" s="68">
        <v>3855.9</v>
      </c>
      <c r="G34" s="37">
        <v>5783.9</v>
      </c>
      <c r="H34" s="37">
        <v>11567.8</v>
      </c>
      <c r="I34" s="37">
        <v>17351.7</v>
      </c>
      <c r="J34" s="37">
        <v>23135.599999999999</v>
      </c>
      <c r="K34" s="37">
        <v>28919.5</v>
      </c>
      <c r="L34" s="37">
        <v>34703.4</v>
      </c>
      <c r="M34" s="37">
        <v>40487.300000000003</v>
      </c>
      <c r="N34" s="37">
        <v>46271.199999999997</v>
      </c>
      <c r="O34" s="37">
        <v>52055.1</v>
      </c>
      <c r="P34" s="37">
        <v>57839</v>
      </c>
      <c r="Q34" s="37">
        <v>60731</v>
      </c>
      <c r="R34" s="37">
        <v>63623</v>
      </c>
      <c r="S34" s="37">
        <v>66515</v>
      </c>
      <c r="T34" s="37">
        <v>69407</v>
      </c>
      <c r="U34" s="37">
        <v>72299</v>
      </c>
      <c r="V34" s="37">
        <v>75191</v>
      </c>
      <c r="W34" s="37">
        <v>78083</v>
      </c>
      <c r="X34" s="37">
        <v>80975</v>
      </c>
      <c r="Y34" s="37">
        <v>83867</v>
      </c>
      <c r="Z34" s="37">
        <v>86759</v>
      </c>
      <c r="AA34" s="37">
        <v>89651</v>
      </c>
      <c r="AB34" s="37">
        <v>92543</v>
      </c>
      <c r="AC34" s="37">
        <v>95435</v>
      </c>
      <c r="AD34" s="37">
        <v>98327</v>
      </c>
      <c r="AE34" s="37">
        <v>101219</v>
      </c>
      <c r="AF34" s="37">
        <v>104111</v>
      </c>
      <c r="AG34" s="37">
        <v>107003</v>
      </c>
      <c r="AH34" s="37">
        <v>109895</v>
      </c>
      <c r="AI34" s="37">
        <v>112787</v>
      </c>
      <c r="AJ34" s="37">
        <v>115679</v>
      </c>
      <c r="AK34" s="37">
        <v>118571</v>
      </c>
      <c r="AL34" s="37">
        <v>121463</v>
      </c>
      <c r="AM34" s="37">
        <v>124355</v>
      </c>
      <c r="AN34" s="37">
        <v>127247</v>
      </c>
      <c r="AO34" s="37">
        <v>130139</v>
      </c>
      <c r="AP34" s="37">
        <v>133031</v>
      </c>
      <c r="AQ34" s="37">
        <v>135923</v>
      </c>
      <c r="AR34" s="37">
        <v>138815</v>
      </c>
      <c r="AS34" s="37">
        <v>141707</v>
      </c>
      <c r="AT34" s="37">
        <v>144599</v>
      </c>
      <c r="AU34" s="37">
        <v>147491</v>
      </c>
      <c r="AV34" s="37">
        <v>150383</v>
      </c>
      <c r="AW34" s="37">
        <v>153275</v>
      </c>
      <c r="AX34" s="37">
        <v>156167</v>
      </c>
      <c r="AY34" s="37">
        <v>159059</v>
      </c>
      <c r="AZ34" s="37">
        <v>161951</v>
      </c>
      <c r="BA34" s="37">
        <v>164843</v>
      </c>
      <c r="BB34" s="37">
        <v>167735</v>
      </c>
      <c r="BC34" s="37">
        <v>170627</v>
      </c>
      <c r="BD34" s="37">
        <v>173519</v>
      </c>
      <c r="BE34" s="37">
        <v>176411</v>
      </c>
      <c r="BF34" s="37">
        <v>179303</v>
      </c>
      <c r="BG34" s="37">
        <v>182195</v>
      </c>
      <c r="BH34" s="37">
        <v>185087</v>
      </c>
      <c r="BI34" s="37">
        <v>187979</v>
      </c>
      <c r="BJ34" s="37">
        <v>190871</v>
      </c>
      <c r="BK34" s="37">
        <v>193763</v>
      </c>
      <c r="BL34" s="37">
        <v>196655</v>
      </c>
      <c r="BM34" s="37">
        <v>199547</v>
      </c>
      <c r="BN34" s="37">
        <v>202439</v>
      </c>
      <c r="BO34" s="37">
        <v>205331</v>
      </c>
      <c r="BP34" s="37">
        <v>208223</v>
      </c>
      <c r="BQ34" s="37">
        <v>211115</v>
      </c>
      <c r="BR34" s="37">
        <v>214007</v>
      </c>
      <c r="BS34" s="37">
        <v>216899</v>
      </c>
      <c r="BT34" s="37">
        <v>219791</v>
      </c>
      <c r="BU34" s="37">
        <v>222683</v>
      </c>
      <c r="BV34" s="37">
        <v>225575</v>
      </c>
      <c r="BW34" s="37">
        <v>228467</v>
      </c>
      <c r="BX34" s="37">
        <v>231359</v>
      </c>
      <c r="BY34" s="37">
        <v>234251</v>
      </c>
      <c r="BZ34" s="37">
        <v>237143</v>
      </c>
      <c r="CA34" s="37">
        <v>240035</v>
      </c>
      <c r="CB34" s="37">
        <v>242927</v>
      </c>
      <c r="CC34" s="37">
        <v>245819</v>
      </c>
      <c r="CD34" s="37">
        <v>248711</v>
      </c>
      <c r="CE34" s="37">
        <v>251603</v>
      </c>
      <c r="CF34" s="37">
        <v>254495</v>
      </c>
      <c r="CG34" s="37">
        <v>257387</v>
      </c>
      <c r="CH34" s="37">
        <v>260279</v>
      </c>
      <c r="CI34" s="37">
        <v>263171</v>
      </c>
      <c r="CJ34" s="37">
        <v>266063</v>
      </c>
      <c r="CK34" s="37">
        <v>268955</v>
      </c>
      <c r="CL34" s="37">
        <v>271847</v>
      </c>
      <c r="CM34" s="37">
        <v>274739</v>
      </c>
      <c r="CN34" s="37">
        <v>277631</v>
      </c>
      <c r="CO34" s="37">
        <v>280523</v>
      </c>
      <c r="CP34" s="37">
        <v>283415</v>
      </c>
      <c r="CQ34" s="37">
        <v>286307</v>
      </c>
      <c r="CR34" s="37">
        <v>289199</v>
      </c>
      <c r="CS34" s="37">
        <v>292091</v>
      </c>
      <c r="CT34" s="37">
        <v>294983</v>
      </c>
      <c r="CU34" s="37">
        <v>297875</v>
      </c>
      <c r="CV34" s="37">
        <v>300767</v>
      </c>
      <c r="CW34" s="37">
        <v>303659</v>
      </c>
      <c r="CX34" s="70"/>
    </row>
    <row r="35" spans="1:102" s="1" customFormat="1" ht="13.2">
      <c r="A35" s="69">
        <v>231310</v>
      </c>
      <c r="B35" s="55" t="s">
        <v>576</v>
      </c>
      <c r="C35" s="34">
        <v>36439.5</v>
      </c>
      <c r="D35" s="66">
        <v>15</v>
      </c>
      <c r="E35" s="67">
        <v>1214.7</v>
      </c>
      <c r="F35" s="68">
        <v>1619.5</v>
      </c>
      <c r="G35" s="37">
        <v>2429.3000000000002</v>
      </c>
      <c r="H35" s="37">
        <v>4858.6000000000004</v>
      </c>
      <c r="I35" s="37">
        <v>7287.9</v>
      </c>
      <c r="J35" s="37">
        <v>9717.2000000000007</v>
      </c>
      <c r="K35" s="37">
        <v>12146.5</v>
      </c>
      <c r="L35" s="37">
        <v>14575.8</v>
      </c>
      <c r="M35" s="37">
        <v>17005.099999999999</v>
      </c>
      <c r="N35" s="37">
        <v>19434.400000000001</v>
      </c>
      <c r="O35" s="37">
        <v>21863.7</v>
      </c>
      <c r="P35" s="37">
        <v>24293</v>
      </c>
      <c r="Q35" s="37">
        <v>26722.3</v>
      </c>
      <c r="R35" s="37">
        <v>29151.599999999999</v>
      </c>
      <c r="S35" s="37">
        <v>31580.9</v>
      </c>
      <c r="T35" s="37">
        <v>34010.199999999997</v>
      </c>
      <c r="U35" s="37">
        <v>36439.5</v>
      </c>
      <c r="V35" s="37">
        <v>37654.199999999997</v>
      </c>
      <c r="W35" s="37">
        <v>38868.9</v>
      </c>
      <c r="X35" s="37">
        <v>40083.599999999999</v>
      </c>
      <c r="Y35" s="37">
        <v>41298.300000000003</v>
      </c>
      <c r="Z35" s="37">
        <v>42513</v>
      </c>
      <c r="AA35" s="37">
        <v>43727.7</v>
      </c>
      <c r="AB35" s="37">
        <v>44942.400000000001</v>
      </c>
      <c r="AC35" s="37">
        <v>46157.1</v>
      </c>
      <c r="AD35" s="37">
        <v>47371.8</v>
      </c>
      <c r="AE35" s="37">
        <v>48586.5</v>
      </c>
      <c r="AF35" s="37">
        <v>49801.2</v>
      </c>
      <c r="AG35" s="37">
        <v>51015.9</v>
      </c>
      <c r="AH35" s="37">
        <v>52230.6</v>
      </c>
      <c r="AI35" s="37">
        <v>53445.3</v>
      </c>
      <c r="AJ35" s="37">
        <v>54660</v>
      </c>
      <c r="AK35" s="37">
        <v>55874.7</v>
      </c>
      <c r="AL35" s="37">
        <v>57089.4</v>
      </c>
      <c r="AM35" s="37">
        <v>58304.1</v>
      </c>
      <c r="AN35" s="37">
        <v>59518.8</v>
      </c>
      <c r="AO35" s="37">
        <v>60733.5</v>
      </c>
      <c r="AP35" s="37">
        <v>61948.2</v>
      </c>
      <c r="AQ35" s="37">
        <v>63162.9</v>
      </c>
      <c r="AR35" s="37">
        <v>64377.599999999999</v>
      </c>
      <c r="AS35" s="37">
        <v>65592.3</v>
      </c>
      <c r="AT35" s="37">
        <v>66807</v>
      </c>
      <c r="AU35" s="37">
        <v>68021.7</v>
      </c>
      <c r="AV35" s="37">
        <v>69236.399999999994</v>
      </c>
      <c r="AW35" s="37">
        <v>70451.100000000006</v>
      </c>
      <c r="AX35" s="37">
        <v>71665.8</v>
      </c>
      <c r="AY35" s="37">
        <v>72880.5</v>
      </c>
      <c r="AZ35" s="37">
        <v>74095.199999999997</v>
      </c>
      <c r="BA35" s="37">
        <v>75309.899999999994</v>
      </c>
      <c r="BB35" s="37">
        <v>76524.600000000006</v>
      </c>
      <c r="BC35" s="37">
        <v>77739.3</v>
      </c>
      <c r="BD35" s="37">
        <v>78954</v>
      </c>
      <c r="BE35" s="37">
        <v>80168.7</v>
      </c>
      <c r="BF35" s="37">
        <v>81383.399999999994</v>
      </c>
      <c r="BG35" s="37">
        <v>82598.100000000006</v>
      </c>
      <c r="BH35" s="37">
        <v>83812.800000000003</v>
      </c>
      <c r="BI35" s="37">
        <v>85027.5</v>
      </c>
      <c r="BJ35" s="37">
        <v>86242.2</v>
      </c>
      <c r="BK35" s="37">
        <v>87456.9</v>
      </c>
      <c r="BL35" s="37">
        <v>88671.6</v>
      </c>
      <c r="BM35" s="37">
        <v>89886.3</v>
      </c>
      <c r="BN35" s="37">
        <v>91101</v>
      </c>
      <c r="BO35" s="37">
        <v>92315.7</v>
      </c>
      <c r="BP35" s="37">
        <v>93530.4</v>
      </c>
      <c r="BQ35" s="37">
        <v>94745.1</v>
      </c>
      <c r="BR35" s="37">
        <v>95959.8</v>
      </c>
      <c r="BS35" s="37">
        <v>97174.5</v>
      </c>
      <c r="BT35" s="37">
        <v>98389.2</v>
      </c>
      <c r="BU35" s="37">
        <v>99603.9</v>
      </c>
      <c r="BV35" s="37">
        <v>100818.6</v>
      </c>
      <c r="BW35" s="37">
        <v>102033.3</v>
      </c>
      <c r="BX35" s="37">
        <v>103248</v>
      </c>
      <c r="BY35" s="37">
        <v>104462.7</v>
      </c>
      <c r="BZ35" s="37">
        <v>105677.4</v>
      </c>
      <c r="CA35" s="37">
        <v>106892.1</v>
      </c>
      <c r="CB35" s="37">
        <v>108106.8</v>
      </c>
      <c r="CC35" s="37">
        <v>109321.5</v>
      </c>
      <c r="CD35" s="37">
        <v>110536.2</v>
      </c>
      <c r="CE35" s="37">
        <v>111750.9</v>
      </c>
      <c r="CF35" s="37">
        <v>112965.6</v>
      </c>
      <c r="CG35" s="37">
        <v>114180.3</v>
      </c>
      <c r="CH35" s="37">
        <v>115395</v>
      </c>
      <c r="CI35" s="37">
        <v>116609.7</v>
      </c>
      <c r="CJ35" s="37">
        <v>117824.4</v>
      </c>
      <c r="CK35" s="37">
        <v>119039.1</v>
      </c>
      <c r="CL35" s="37">
        <v>120253.8</v>
      </c>
      <c r="CM35" s="37">
        <v>121468.5</v>
      </c>
      <c r="CN35" s="37">
        <v>122683.2</v>
      </c>
      <c r="CO35" s="37">
        <v>123897.9</v>
      </c>
      <c r="CP35" s="37">
        <v>125112.6</v>
      </c>
      <c r="CQ35" s="37">
        <v>126327.3</v>
      </c>
      <c r="CR35" s="37">
        <v>127542</v>
      </c>
      <c r="CS35" s="37">
        <v>128756.7</v>
      </c>
      <c r="CT35" s="37">
        <v>129971.4</v>
      </c>
      <c r="CU35" s="37">
        <v>131186.1</v>
      </c>
      <c r="CV35" s="37">
        <v>132400.79999999999</v>
      </c>
      <c r="CW35" s="37">
        <v>133615.5</v>
      </c>
      <c r="CX35" s="70"/>
    </row>
    <row r="36" spans="1:102" s="1" customFormat="1" ht="24">
      <c r="A36" s="71">
        <v>261300</v>
      </c>
      <c r="B36" s="55" t="s">
        <v>577</v>
      </c>
      <c r="C36" s="34">
        <v>168111</v>
      </c>
      <c r="D36" s="66">
        <v>30</v>
      </c>
      <c r="E36" s="67">
        <v>2801.9</v>
      </c>
      <c r="F36" s="68">
        <v>3735.8</v>
      </c>
      <c r="G36" s="37">
        <v>5603.7</v>
      </c>
      <c r="H36" s="37">
        <v>11207.4</v>
      </c>
      <c r="I36" s="37">
        <v>16811.099999999999</v>
      </c>
      <c r="J36" s="37">
        <v>22414.799999999999</v>
      </c>
      <c r="K36" s="37">
        <v>28018.5</v>
      </c>
      <c r="L36" s="37">
        <v>33622.199999999997</v>
      </c>
      <c r="M36" s="37">
        <v>39225.9</v>
      </c>
      <c r="N36" s="37">
        <v>44829.599999999999</v>
      </c>
      <c r="O36" s="37">
        <v>50433.3</v>
      </c>
      <c r="P36" s="37">
        <v>56037</v>
      </c>
      <c r="Q36" s="37">
        <v>61640.7</v>
      </c>
      <c r="R36" s="37">
        <v>67244.399999999994</v>
      </c>
      <c r="S36" s="37">
        <v>72848.100000000006</v>
      </c>
      <c r="T36" s="37">
        <v>78451.8</v>
      </c>
      <c r="U36" s="37">
        <v>84055.5</v>
      </c>
      <c r="V36" s="37">
        <v>89659.199999999997</v>
      </c>
      <c r="W36" s="37">
        <v>95262.9</v>
      </c>
      <c r="X36" s="37">
        <v>100866.6</v>
      </c>
      <c r="Y36" s="37">
        <v>106470.3</v>
      </c>
      <c r="Z36" s="37">
        <v>112074</v>
      </c>
      <c r="AA36" s="37">
        <v>117677.7</v>
      </c>
      <c r="AB36" s="37">
        <v>123281.4</v>
      </c>
      <c r="AC36" s="37">
        <v>128885.1</v>
      </c>
      <c r="AD36" s="37">
        <v>134488.79999999999</v>
      </c>
      <c r="AE36" s="37">
        <v>140092.5</v>
      </c>
      <c r="AF36" s="37">
        <v>145696.20000000001</v>
      </c>
      <c r="AG36" s="37">
        <v>151299.9</v>
      </c>
      <c r="AH36" s="37">
        <v>156903.6</v>
      </c>
      <c r="AI36" s="37">
        <v>162507.29999999999</v>
      </c>
      <c r="AJ36" s="37">
        <v>168111</v>
      </c>
      <c r="AK36" s="37">
        <v>170912.9</v>
      </c>
      <c r="AL36" s="37">
        <v>173714.8</v>
      </c>
      <c r="AM36" s="37">
        <v>176516.7</v>
      </c>
      <c r="AN36" s="37">
        <v>179318.6</v>
      </c>
      <c r="AO36" s="37">
        <v>182120.5</v>
      </c>
      <c r="AP36" s="37">
        <v>184922.4</v>
      </c>
      <c r="AQ36" s="37">
        <v>187724.3</v>
      </c>
      <c r="AR36" s="37">
        <v>190526.2</v>
      </c>
      <c r="AS36" s="37">
        <v>193328.1</v>
      </c>
      <c r="AT36" s="37">
        <v>196130</v>
      </c>
      <c r="AU36" s="37">
        <v>198931.9</v>
      </c>
      <c r="AV36" s="37">
        <v>201733.8</v>
      </c>
      <c r="AW36" s="37">
        <v>204535.7</v>
      </c>
      <c r="AX36" s="37">
        <v>207337.60000000001</v>
      </c>
      <c r="AY36" s="37">
        <v>210139.5</v>
      </c>
      <c r="AZ36" s="37">
        <v>212941.4</v>
      </c>
      <c r="BA36" s="37">
        <v>215743.3</v>
      </c>
      <c r="BB36" s="37">
        <v>218545.2</v>
      </c>
      <c r="BC36" s="37">
        <v>221347.1</v>
      </c>
      <c r="BD36" s="37">
        <v>224149</v>
      </c>
      <c r="BE36" s="37">
        <v>226950.9</v>
      </c>
      <c r="BF36" s="37">
        <v>229752.8</v>
      </c>
      <c r="BG36" s="37">
        <v>232554.7</v>
      </c>
      <c r="BH36" s="37">
        <v>235356.6</v>
      </c>
      <c r="BI36" s="37">
        <v>238158.5</v>
      </c>
      <c r="BJ36" s="37">
        <v>240960.4</v>
      </c>
      <c r="BK36" s="37">
        <v>243762.3</v>
      </c>
      <c r="BL36" s="37">
        <v>246564.2</v>
      </c>
      <c r="BM36" s="37">
        <v>249366.1</v>
      </c>
      <c r="BN36" s="37">
        <v>252168</v>
      </c>
      <c r="BO36" s="37">
        <v>254969.9</v>
      </c>
      <c r="BP36" s="37">
        <v>257771.8</v>
      </c>
      <c r="BQ36" s="37">
        <v>260573.7</v>
      </c>
      <c r="BR36" s="37">
        <v>263375.59999999998</v>
      </c>
      <c r="BS36" s="37">
        <v>266177.5</v>
      </c>
      <c r="BT36" s="37">
        <v>268979.40000000002</v>
      </c>
      <c r="BU36" s="37">
        <v>271781.3</v>
      </c>
      <c r="BV36" s="37">
        <v>274583.2</v>
      </c>
      <c r="BW36" s="37">
        <v>277385.09999999998</v>
      </c>
      <c r="BX36" s="37">
        <v>280187</v>
      </c>
      <c r="BY36" s="37">
        <v>282988.90000000002</v>
      </c>
      <c r="BZ36" s="37">
        <v>285790.8</v>
      </c>
      <c r="CA36" s="37">
        <v>288592.7</v>
      </c>
      <c r="CB36" s="37">
        <v>291394.59999999998</v>
      </c>
      <c r="CC36" s="37">
        <v>294196.5</v>
      </c>
      <c r="CD36" s="37">
        <v>296998.40000000002</v>
      </c>
      <c r="CE36" s="37">
        <v>299800.3</v>
      </c>
      <c r="CF36" s="37">
        <v>302602.2</v>
      </c>
      <c r="CG36" s="37">
        <v>305404.09999999998</v>
      </c>
      <c r="CH36" s="37">
        <v>308206</v>
      </c>
      <c r="CI36" s="37">
        <v>311007.90000000002</v>
      </c>
      <c r="CJ36" s="37">
        <v>313809.8</v>
      </c>
      <c r="CK36" s="37">
        <v>316611.7</v>
      </c>
      <c r="CL36" s="37">
        <v>319413.59999999998</v>
      </c>
      <c r="CM36" s="37">
        <v>322215.5</v>
      </c>
      <c r="CN36" s="37">
        <v>325017.40000000002</v>
      </c>
      <c r="CO36" s="37">
        <v>327819.3</v>
      </c>
      <c r="CP36" s="37">
        <v>330621.2</v>
      </c>
      <c r="CQ36" s="37">
        <v>333423.09999999998</v>
      </c>
      <c r="CR36" s="37">
        <v>336225</v>
      </c>
      <c r="CS36" s="37">
        <v>339026.9</v>
      </c>
      <c r="CT36" s="37">
        <v>341828.8</v>
      </c>
      <c r="CU36" s="37">
        <v>344630.7</v>
      </c>
      <c r="CV36" s="37">
        <v>347432.6</v>
      </c>
      <c r="CW36" s="37">
        <v>350234.5</v>
      </c>
      <c r="CX36" s="70"/>
    </row>
    <row r="37" spans="1:102" s="1" customFormat="1" ht="24">
      <c r="A37" s="71">
        <v>261310</v>
      </c>
      <c r="B37" s="55" t="s">
        <v>578</v>
      </c>
      <c r="C37" s="34">
        <v>150748.79999999999</v>
      </c>
      <c r="D37" s="66">
        <v>24</v>
      </c>
      <c r="E37" s="67">
        <v>3140.6</v>
      </c>
      <c r="F37" s="68">
        <v>4187.5</v>
      </c>
      <c r="G37" s="37">
        <v>6281.2</v>
      </c>
      <c r="H37" s="37">
        <v>12562.4</v>
      </c>
      <c r="I37" s="37">
        <v>18843.599999999999</v>
      </c>
      <c r="J37" s="37">
        <v>25124.799999999999</v>
      </c>
      <c r="K37" s="37">
        <v>31406</v>
      </c>
      <c r="L37" s="37">
        <v>37687.199999999997</v>
      </c>
      <c r="M37" s="37">
        <v>43968.4</v>
      </c>
      <c r="N37" s="37">
        <v>50249.599999999999</v>
      </c>
      <c r="O37" s="37">
        <v>56530.8</v>
      </c>
      <c r="P37" s="37">
        <v>62812</v>
      </c>
      <c r="Q37" s="37">
        <v>69093.2</v>
      </c>
      <c r="R37" s="37">
        <v>75374.399999999994</v>
      </c>
      <c r="S37" s="37">
        <v>81655.600000000006</v>
      </c>
      <c r="T37" s="37">
        <v>87936.8</v>
      </c>
      <c r="U37" s="37">
        <v>94218</v>
      </c>
      <c r="V37" s="37">
        <v>100499.2</v>
      </c>
      <c r="W37" s="37">
        <v>106780.4</v>
      </c>
      <c r="X37" s="37">
        <v>113061.6</v>
      </c>
      <c r="Y37" s="37">
        <v>119342.8</v>
      </c>
      <c r="Z37" s="37">
        <v>125624</v>
      </c>
      <c r="AA37" s="37">
        <v>131905.20000000001</v>
      </c>
      <c r="AB37" s="37">
        <v>138186.4</v>
      </c>
      <c r="AC37" s="37">
        <v>144467.6</v>
      </c>
      <c r="AD37" s="37">
        <v>150748.79999999999</v>
      </c>
      <c r="AE37" s="37">
        <v>153889.4</v>
      </c>
      <c r="AF37" s="37">
        <v>157030</v>
      </c>
      <c r="AG37" s="37">
        <v>160170.6</v>
      </c>
      <c r="AH37" s="37">
        <v>163311.20000000001</v>
      </c>
      <c r="AI37" s="37">
        <v>166451.79999999999</v>
      </c>
      <c r="AJ37" s="37">
        <v>169592.4</v>
      </c>
      <c r="AK37" s="37">
        <v>172733</v>
      </c>
      <c r="AL37" s="37">
        <v>175873.6</v>
      </c>
      <c r="AM37" s="37">
        <v>179014.2</v>
      </c>
      <c r="AN37" s="37">
        <v>182154.8</v>
      </c>
      <c r="AO37" s="37">
        <v>185295.4</v>
      </c>
      <c r="AP37" s="37">
        <v>188436</v>
      </c>
      <c r="AQ37" s="37">
        <v>191576.6</v>
      </c>
      <c r="AR37" s="37">
        <v>194717.2</v>
      </c>
      <c r="AS37" s="37">
        <v>197857.8</v>
      </c>
      <c r="AT37" s="37">
        <v>200998.39999999999</v>
      </c>
      <c r="AU37" s="37">
        <v>204139</v>
      </c>
      <c r="AV37" s="37">
        <v>207279.6</v>
      </c>
      <c r="AW37" s="37">
        <v>210420.2</v>
      </c>
      <c r="AX37" s="37">
        <v>213560.8</v>
      </c>
      <c r="AY37" s="37">
        <v>216701.4</v>
      </c>
      <c r="AZ37" s="37">
        <v>219842</v>
      </c>
      <c r="BA37" s="37">
        <v>222982.6</v>
      </c>
      <c r="BB37" s="37">
        <v>226123.2</v>
      </c>
      <c r="BC37" s="37">
        <v>229263.8</v>
      </c>
      <c r="BD37" s="37">
        <v>232404.4</v>
      </c>
      <c r="BE37" s="37">
        <v>235545</v>
      </c>
      <c r="BF37" s="37">
        <v>238685.6</v>
      </c>
      <c r="BG37" s="37">
        <v>241826.2</v>
      </c>
      <c r="BH37" s="37">
        <v>244966.8</v>
      </c>
      <c r="BI37" s="37">
        <v>248107.4</v>
      </c>
      <c r="BJ37" s="37">
        <v>251248</v>
      </c>
      <c r="BK37" s="37">
        <v>254388.6</v>
      </c>
      <c r="BL37" s="37">
        <v>257529.2</v>
      </c>
      <c r="BM37" s="37">
        <v>260669.8</v>
      </c>
      <c r="BN37" s="37">
        <v>263810.40000000002</v>
      </c>
      <c r="BO37" s="37">
        <v>266951</v>
      </c>
      <c r="BP37" s="37">
        <v>270091.59999999998</v>
      </c>
      <c r="BQ37" s="37">
        <v>273232.2</v>
      </c>
      <c r="BR37" s="37">
        <v>276372.8</v>
      </c>
      <c r="BS37" s="37">
        <v>279513.40000000002</v>
      </c>
      <c r="BT37" s="37">
        <v>282654</v>
      </c>
      <c r="BU37" s="37">
        <v>285794.59999999998</v>
      </c>
      <c r="BV37" s="37">
        <v>288935.2</v>
      </c>
      <c r="BW37" s="37">
        <v>292075.8</v>
      </c>
      <c r="BX37" s="37">
        <v>295216.40000000002</v>
      </c>
      <c r="BY37" s="37">
        <v>298357</v>
      </c>
      <c r="BZ37" s="37">
        <v>301497.59999999998</v>
      </c>
      <c r="CA37" s="37">
        <v>304638.2</v>
      </c>
      <c r="CB37" s="37">
        <v>307778.8</v>
      </c>
      <c r="CC37" s="37">
        <v>310919.40000000002</v>
      </c>
      <c r="CD37" s="37">
        <v>314060</v>
      </c>
      <c r="CE37" s="37">
        <v>317200.59999999998</v>
      </c>
      <c r="CF37" s="37">
        <v>320341.2</v>
      </c>
      <c r="CG37" s="37">
        <v>323481.8</v>
      </c>
      <c r="CH37" s="37">
        <v>326622.40000000002</v>
      </c>
      <c r="CI37" s="37">
        <v>329763</v>
      </c>
      <c r="CJ37" s="37">
        <v>332903.59999999998</v>
      </c>
      <c r="CK37" s="37">
        <v>336044.2</v>
      </c>
      <c r="CL37" s="37">
        <v>339184.8</v>
      </c>
      <c r="CM37" s="37">
        <v>342325.4</v>
      </c>
      <c r="CN37" s="37">
        <v>345466</v>
      </c>
      <c r="CO37" s="37">
        <v>348606.6</v>
      </c>
      <c r="CP37" s="37">
        <v>351747.2</v>
      </c>
      <c r="CQ37" s="37">
        <v>354887.8</v>
      </c>
      <c r="CR37" s="37">
        <v>358028.4</v>
      </c>
      <c r="CS37" s="37">
        <v>361169</v>
      </c>
      <c r="CT37" s="37">
        <v>364309.6</v>
      </c>
      <c r="CU37" s="37">
        <v>367450.2</v>
      </c>
      <c r="CV37" s="37">
        <v>370590.8</v>
      </c>
      <c r="CW37" s="37">
        <v>373731.4</v>
      </c>
      <c r="CX37" s="70"/>
    </row>
    <row r="38" spans="1:102" s="1" customFormat="1" ht="13.2">
      <c r="A38" s="71">
        <v>261350</v>
      </c>
      <c r="B38" s="55" t="s">
        <v>579</v>
      </c>
      <c r="C38" s="34">
        <v>25186.5</v>
      </c>
      <c r="D38" s="66">
        <v>5</v>
      </c>
      <c r="E38" s="67">
        <v>2518.6999999999998</v>
      </c>
      <c r="F38" s="68">
        <v>3358.2</v>
      </c>
      <c r="G38" s="37">
        <v>5037.3</v>
      </c>
      <c r="H38" s="37">
        <v>10074.6</v>
      </c>
      <c r="I38" s="37">
        <v>15111.9</v>
      </c>
      <c r="J38" s="37">
        <v>20149.2</v>
      </c>
      <c r="K38" s="37">
        <v>25186.5</v>
      </c>
      <c r="L38" s="37">
        <v>27705.200000000001</v>
      </c>
      <c r="M38" s="37">
        <v>30223.9</v>
      </c>
      <c r="N38" s="37">
        <v>32742.6</v>
      </c>
      <c r="O38" s="37">
        <v>35261.300000000003</v>
      </c>
      <c r="P38" s="37">
        <v>37780</v>
      </c>
      <c r="Q38" s="37">
        <v>40298.699999999997</v>
      </c>
      <c r="R38" s="37">
        <v>42817.4</v>
      </c>
      <c r="S38" s="37">
        <v>45336.1</v>
      </c>
      <c r="T38" s="37">
        <v>47854.8</v>
      </c>
      <c r="U38" s="37">
        <v>50373.5</v>
      </c>
      <c r="V38" s="37">
        <v>52892.2</v>
      </c>
      <c r="W38" s="37">
        <v>55410.9</v>
      </c>
      <c r="X38" s="37">
        <v>57929.599999999999</v>
      </c>
      <c r="Y38" s="37">
        <v>60448.3</v>
      </c>
      <c r="Z38" s="37">
        <v>62967</v>
      </c>
      <c r="AA38" s="37">
        <v>65485.7</v>
      </c>
      <c r="AB38" s="37">
        <v>68004.399999999994</v>
      </c>
      <c r="AC38" s="37">
        <v>70523.100000000006</v>
      </c>
      <c r="AD38" s="37">
        <v>73041.8</v>
      </c>
      <c r="AE38" s="37">
        <v>75560.5</v>
      </c>
      <c r="AF38" s="37">
        <v>78079.199999999997</v>
      </c>
      <c r="AG38" s="37">
        <v>80597.899999999994</v>
      </c>
      <c r="AH38" s="37">
        <v>83116.600000000006</v>
      </c>
      <c r="AI38" s="37">
        <v>85635.3</v>
      </c>
      <c r="AJ38" s="37">
        <v>88154</v>
      </c>
      <c r="AK38" s="37">
        <v>90672.7</v>
      </c>
      <c r="AL38" s="37">
        <v>93191.4</v>
      </c>
      <c r="AM38" s="37">
        <v>95710.1</v>
      </c>
      <c r="AN38" s="37">
        <v>98228.800000000003</v>
      </c>
      <c r="AO38" s="37">
        <v>100747.5</v>
      </c>
      <c r="AP38" s="37">
        <v>103266.2</v>
      </c>
      <c r="AQ38" s="37">
        <v>105784.9</v>
      </c>
      <c r="AR38" s="37">
        <v>108303.6</v>
      </c>
      <c r="AS38" s="37">
        <v>110822.3</v>
      </c>
      <c r="AT38" s="37">
        <v>113341</v>
      </c>
      <c r="AU38" s="37">
        <v>115859.7</v>
      </c>
      <c r="AV38" s="37">
        <v>118378.4</v>
      </c>
      <c r="AW38" s="37">
        <v>120897.1</v>
      </c>
      <c r="AX38" s="37">
        <v>123415.8</v>
      </c>
      <c r="AY38" s="37">
        <v>125934.5</v>
      </c>
      <c r="AZ38" s="37">
        <v>128453.2</v>
      </c>
      <c r="BA38" s="37">
        <v>130971.9</v>
      </c>
      <c r="BB38" s="37">
        <v>133490.6</v>
      </c>
      <c r="BC38" s="37">
        <v>136009.29999999999</v>
      </c>
      <c r="BD38" s="37">
        <v>138528</v>
      </c>
      <c r="BE38" s="37">
        <v>141046.70000000001</v>
      </c>
      <c r="BF38" s="37">
        <v>143565.4</v>
      </c>
      <c r="BG38" s="37">
        <v>146084.1</v>
      </c>
      <c r="BH38" s="37">
        <v>148602.79999999999</v>
      </c>
      <c r="BI38" s="37">
        <v>151121.5</v>
      </c>
      <c r="BJ38" s="37">
        <v>153640.20000000001</v>
      </c>
      <c r="BK38" s="37">
        <v>156158.9</v>
      </c>
      <c r="BL38" s="37">
        <v>158677.6</v>
      </c>
      <c r="BM38" s="37">
        <v>161196.29999999999</v>
      </c>
      <c r="BN38" s="37">
        <v>163715</v>
      </c>
      <c r="BO38" s="37">
        <v>166233.70000000001</v>
      </c>
      <c r="BP38" s="37">
        <v>168752.4</v>
      </c>
      <c r="BQ38" s="37">
        <v>171271.1</v>
      </c>
      <c r="BR38" s="37">
        <v>173789.8</v>
      </c>
      <c r="BS38" s="37">
        <v>176308.5</v>
      </c>
      <c r="BT38" s="37">
        <v>178827.2</v>
      </c>
      <c r="BU38" s="37">
        <v>181345.9</v>
      </c>
      <c r="BV38" s="37">
        <v>183864.6</v>
      </c>
      <c r="BW38" s="37">
        <v>186383.3</v>
      </c>
      <c r="BX38" s="37">
        <v>188902</v>
      </c>
      <c r="BY38" s="37">
        <v>191420.7</v>
      </c>
      <c r="BZ38" s="37">
        <v>193939.4</v>
      </c>
      <c r="CA38" s="37">
        <v>196458.1</v>
      </c>
      <c r="CB38" s="37">
        <v>198976.8</v>
      </c>
      <c r="CC38" s="37">
        <v>201495.5</v>
      </c>
      <c r="CD38" s="37">
        <v>204014.2</v>
      </c>
      <c r="CE38" s="37">
        <v>206532.9</v>
      </c>
      <c r="CF38" s="37">
        <v>209051.6</v>
      </c>
      <c r="CG38" s="37">
        <v>211570.3</v>
      </c>
      <c r="CH38" s="37">
        <v>214089</v>
      </c>
      <c r="CI38" s="37">
        <v>216607.7</v>
      </c>
      <c r="CJ38" s="37">
        <v>219126.39999999999</v>
      </c>
      <c r="CK38" s="37">
        <v>221645.1</v>
      </c>
      <c r="CL38" s="37">
        <v>224163.8</v>
      </c>
      <c r="CM38" s="37">
        <v>226682.5</v>
      </c>
      <c r="CN38" s="37">
        <v>229201.2</v>
      </c>
      <c r="CO38" s="37">
        <v>231719.9</v>
      </c>
      <c r="CP38" s="37">
        <v>234238.6</v>
      </c>
      <c r="CQ38" s="37">
        <v>236757.3</v>
      </c>
      <c r="CR38" s="37">
        <v>239276</v>
      </c>
      <c r="CS38" s="37">
        <v>241794.7</v>
      </c>
      <c r="CT38" s="37">
        <v>244313.4</v>
      </c>
      <c r="CU38" s="37">
        <v>246832.1</v>
      </c>
      <c r="CV38" s="37">
        <v>249350.8</v>
      </c>
      <c r="CW38" s="37">
        <v>251869.5</v>
      </c>
      <c r="CX38" s="70"/>
    </row>
    <row r="39" spans="1:102" s="1" customFormat="1" ht="24">
      <c r="A39" s="71">
        <v>261360</v>
      </c>
      <c r="B39" s="55" t="s">
        <v>580</v>
      </c>
      <c r="C39" s="34">
        <v>20925.900000000001</v>
      </c>
      <c r="D39" s="66">
        <v>3</v>
      </c>
      <c r="E39" s="67">
        <v>3487.7</v>
      </c>
      <c r="F39" s="68">
        <v>4650.2</v>
      </c>
      <c r="G39" s="37">
        <v>6975.3</v>
      </c>
      <c r="H39" s="37">
        <v>13950.6</v>
      </c>
      <c r="I39" s="37">
        <v>20925.900000000001</v>
      </c>
      <c r="J39" s="37">
        <v>24413.599999999999</v>
      </c>
      <c r="K39" s="37">
        <v>27901.3</v>
      </c>
      <c r="L39" s="37">
        <v>31389</v>
      </c>
      <c r="M39" s="37">
        <v>34876.699999999997</v>
      </c>
      <c r="N39" s="37">
        <v>38364.400000000001</v>
      </c>
      <c r="O39" s="37">
        <v>41852.1</v>
      </c>
      <c r="P39" s="37">
        <v>45339.8</v>
      </c>
      <c r="Q39" s="37">
        <v>48827.5</v>
      </c>
      <c r="R39" s="37">
        <v>52315.199999999997</v>
      </c>
      <c r="S39" s="37">
        <v>55802.9</v>
      </c>
      <c r="T39" s="37">
        <v>59290.6</v>
      </c>
      <c r="U39" s="37">
        <v>62778.3</v>
      </c>
      <c r="V39" s="37">
        <v>66266</v>
      </c>
      <c r="W39" s="37">
        <v>69753.7</v>
      </c>
      <c r="X39" s="37">
        <v>73241.399999999994</v>
      </c>
      <c r="Y39" s="37">
        <v>76729.100000000006</v>
      </c>
      <c r="Z39" s="37">
        <v>80216.800000000003</v>
      </c>
      <c r="AA39" s="37">
        <v>83704.5</v>
      </c>
      <c r="AB39" s="37">
        <v>87192.2</v>
      </c>
      <c r="AC39" s="37">
        <v>90679.9</v>
      </c>
      <c r="AD39" s="37">
        <v>94167.6</v>
      </c>
      <c r="AE39" s="37">
        <v>97655.3</v>
      </c>
      <c r="AF39" s="37">
        <v>101143</v>
      </c>
      <c r="AG39" s="37">
        <v>104630.7</v>
      </c>
      <c r="AH39" s="37">
        <v>108118.39999999999</v>
      </c>
      <c r="AI39" s="37">
        <v>111606.1</v>
      </c>
      <c r="AJ39" s="37">
        <v>115093.8</v>
      </c>
      <c r="AK39" s="37">
        <v>118581.5</v>
      </c>
      <c r="AL39" s="37">
        <v>122069.2</v>
      </c>
      <c r="AM39" s="37">
        <v>125556.9</v>
      </c>
      <c r="AN39" s="37">
        <v>129044.6</v>
      </c>
      <c r="AO39" s="37">
        <v>132532.29999999999</v>
      </c>
      <c r="AP39" s="37">
        <v>136020</v>
      </c>
      <c r="AQ39" s="37">
        <v>139507.70000000001</v>
      </c>
      <c r="AR39" s="37">
        <v>142995.4</v>
      </c>
      <c r="AS39" s="37">
        <v>146483.1</v>
      </c>
      <c r="AT39" s="37">
        <v>149970.79999999999</v>
      </c>
      <c r="AU39" s="37">
        <v>153458.5</v>
      </c>
      <c r="AV39" s="37">
        <v>156946.20000000001</v>
      </c>
      <c r="AW39" s="37">
        <v>160433.9</v>
      </c>
      <c r="AX39" s="37">
        <v>163921.60000000001</v>
      </c>
      <c r="AY39" s="37">
        <v>167409.29999999999</v>
      </c>
      <c r="AZ39" s="37">
        <v>170897</v>
      </c>
      <c r="BA39" s="37">
        <v>174384.7</v>
      </c>
      <c r="BB39" s="37">
        <v>177872.4</v>
      </c>
      <c r="BC39" s="37">
        <v>181360.1</v>
      </c>
      <c r="BD39" s="37">
        <v>184847.8</v>
      </c>
      <c r="BE39" s="37">
        <v>188335.5</v>
      </c>
      <c r="BF39" s="37">
        <v>191823.2</v>
      </c>
      <c r="BG39" s="37">
        <v>195310.9</v>
      </c>
      <c r="BH39" s="37">
        <v>198798.6</v>
      </c>
      <c r="BI39" s="37">
        <v>202286.3</v>
      </c>
      <c r="BJ39" s="37">
        <v>205774</v>
      </c>
      <c r="BK39" s="37">
        <v>209261.7</v>
      </c>
      <c r="BL39" s="37">
        <v>212749.4</v>
      </c>
      <c r="BM39" s="37">
        <v>216237.1</v>
      </c>
      <c r="BN39" s="37">
        <v>219724.79999999999</v>
      </c>
      <c r="BO39" s="37">
        <v>223212.5</v>
      </c>
      <c r="BP39" s="37">
        <v>226700.2</v>
      </c>
      <c r="BQ39" s="37">
        <v>230187.9</v>
      </c>
      <c r="BR39" s="37">
        <v>233675.6</v>
      </c>
      <c r="BS39" s="37">
        <v>237163.3</v>
      </c>
      <c r="BT39" s="37">
        <v>240651</v>
      </c>
      <c r="BU39" s="37">
        <v>244138.7</v>
      </c>
      <c r="BV39" s="37">
        <v>247626.4</v>
      </c>
      <c r="BW39" s="37">
        <v>251114.1</v>
      </c>
      <c r="BX39" s="37">
        <v>254601.8</v>
      </c>
      <c r="BY39" s="37">
        <v>258089.5</v>
      </c>
      <c r="BZ39" s="37">
        <v>261577.2</v>
      </c>
      <c r="CA39" s="37">
        <v>265064.90000000002</v>
      </c>
      <c r="CB39" s="37">
        <v>268552.59999999998</v>
      </c>
      <c r="CC39" s="37">
        <v>272040.3</v>
      </c>
      <c r="CD39" s="37">
        <v>275528</v>
      </c>
      <c r="CE39" s="37">
        <v>279015.7</v>
      </c>
      <c r="CF39" s="37">
        <v>282503.40000000002</v>
      </c>
      <c r="CG39" s="37">
        <v>285991.09999999998</v>
      </c>
      <c r="CH39" s="37">
        <v>289478.8</v>
      </c>
      <c r="CI39" s="37">
        <v>292966.5</v>
      </c>
      <c r="CJ39" s="37">
        <v>296454.2</v>
      </c>
      <c r="CK39" s="37">
        <v>299941.90000000002</v>
      </c>
      <c r="CL39" s="37">
        <v>303429.59999999998</v>
      </c>
      <c r="CM39" s="37">
        <v>306917.3</v>
      </c>
      <c r="CN39" s="37">
        <v>310405</v>
      </c>
      <c r="CO39" s="37">
        <v>313892.7</v>
      </c>
      <c r="CP39" s="37">
        <v>317380.40000000002</v>
      </c>
      <c r="CQ39" s="37">
        <v>320868.09999999998</v>
      </c>
      <c r="CR39" s="37">
        <v>324355.8</v>
      </c>
      <c r="CS39" s="37">
        <v>327843.5</v>
      </c>
      <c r="CT39" s="37">
        <v>331331.20000000001</v>
      </c>
      <c r="CU39" s="37">
        <v>334818.90000000002</v>
      </c>
      <c r="CV39" s="37">
        <v>338306.6</v>
      </c>
      <c r="CW39" s="37">
        <v>341794.3</v>
      </c>
      <c r="CX39" s="70"/>
    </row>
    <row r="40" spans="1:102" s="80" customFormat="1" ht="24">
      <c r="A40" s="72">
        <v>261401</v>
      </c>
      <c r="B40" s="73" t="s">
        <v>581</v>
      </c>
      <c r="C40" s="74">
        <v>228260.7</v>
      </c>
      <c r="D40" s="75">
        <v>17</v>
      </c>
      <c r="E40" s="76">
        <v>5133.95</v>
      </c>
      <c r="F40" s="77">
        <v>6845.3</v>
      </c>
      <c r="G40" s="78">
        <v>63974.9</v>
      </c>
      <c r="H40" s="78">
        <v>74242.8</v>
      </c>
      <c r="I40" s="78">
        <v>84510.7</v>
      </c>
      <c r="J40" s="78">
        <v>94778.6</v>
      </c>
      <c r="K40" s="78">
        <v>105046.5</v>
      </c>
      <c r="L40" s="78">
        <v>115314.4</v>
      </c>
      <c r="M40" s="78">
        <v>125582.3</v>
      </c>
      <c r="N40" s="78">
        <v>135850.20000000001</v>
      </c>
      <c r="O40" s="78">
        <v>146118.1</v>
      </c>
      <c r="P40" s="78">
        <v>156386</v>
      </c>
      <c r="Q40" s="78">
        <v>166653.9</v>
      </c>
      <c r="R40" s="78">
        <v>176921.8</v>
      </c>
      <c r="S40" s="78">
        <v>187189.7</v>
      </c>
      <c r="T40" s="78">
        <v>197457.6</v>
      </c>
      <c r="U40" s="78">
        <v>207725.5</v>
      </c>
      <c r="V40" s="78">
        <v>217993.4</v>
      </c>
      <c r="W40" s="78">
        <v>228260.7</v>
      </c>
      <c r="X40" s="78">
        <v>233394.65</v>
      </c>
      <c r="Y40" s="78">
        <v>238528.6</v>
      </c>
      <c r="Z40" s="78">
        <v>243662.55</v>
      </c>
      <c r="AA40" s="78">
        <v>248796.5</v>
      </c>
      <c r="AB40" s="78">
        <v>253930.45</v>
      </c>
      <c r="AC40" s="78">
        <v>259064.4</v>
      </c>
      <c r="AD40" s="78">
        <v>264198.34999999998</v>
      </c>
      <c r="AE40" s="78">
        <v>269332.3</v>
      </c>
      <c r="AF40" s="78">
        <v>274466.25</v>
      </c>
      <c r="AG40" s="78">
        <v>279600.2</v>
      </c>
      <c r="AH40" s="78">
        <v>284734.15000000002</v>
      </c>
      <c r="AI40" s="78">
        <v>289868.09999999998</v>
      </c>
      <c r="AJ40" s="78">
        <v>295002.05</v>
      </c>
      <c r="AK40" s="78">
        <v>300136</v>
      </c>
      <c r="AL40" s="78">
        <v>305269.95</v>
      </c>
      <c r="AM40" s="78">
        <v>310403.90000000002</v>
      </c>
      <c r="AN40" s="78">
        <v>315537.84999999998</v>
      </c>
      <c r="AO40" s="78">
        <v>320671.8</v>
      </c>
      <c r="AP40" s="78">
        <v>325805.75</v>
      </c>
      <c r="AQ40" s="78">
        <v>330939.7</v>
      </c>
      <c r="AR40" s="78">
        <v>336073.65</v>
      </c>
      <c r="AS40" s="78">
        <v>341207.6</v>
      </c>
      <c r="AT40" s="78">
        <v>346341.55</v>
      </c>
      <c r="AU40" s="78">
        <v>351475.5</v>
      </c>
      <c r="AV40" s="78">
        <v>356609.45</v>
      </c>
      <c r="AW40" s="78">
        <v>361743.4</v>
      </c>
      <c r="AX40" s="78">
        <v>366877.35</v>
      </c>
      <c r="AY40" s="78">
        <v>372011.3</v>
      </c>
      <c r="AZ40" s="78">
        <v>377145.25</v>
      </c>
      <c r="BA40" s="78">
        <v>382279.2</v>
      </c>
      <c r="BB40" s="78">
        <v>387413.15</v>
      </c>
      <c r="BC40" s="78">
        <v>392547.1</v>
      </c>
      <c r="BD40" s="78">
        <v>397681.05</v>
      </c>
      <c r="BE40" s="78">
        <v>402815</v>
      </c>
      <c r="BF40" s="78">
        <v>407948.95</v>
      </c>
      <c r="BG40" s="78">
        <v>413082.9</v>
      </c>
      <c r="BH40" s="78">
        <v>418216.85</v>
      </c>
      <c r="BI40" s="78">
        <v>423350.8</v>
      </c>
      <c r="BJ40" s="78">
        <v>428484.75</v>
      </c>
      <c r="BK40" s="78">
        <v>433618.7</v>
      </c>
      <c r="BL40" s="78">
        <v>438752.65</v>
      </c>
      <c r="BM40" s="78">
        <v>443886.6</v>
      </c>
      <c r="BN40" s="78">
        <v>449020.55</v>
      </c>
      <c r="BO40" s="78">
        <v>454154.5</v>
      </c>
      <c r="BP40" s="78">
        <v>459288.45</v>
      </c>
      <c r="BQ40" s="78">
        <v>464422.40000000002</v>
      </c>
      <c r="BR40" s="78">
        <v>469556.35</v>
      </c>
      <c r="BS40" s="78">
        <v>474690.3</v>
      </c>
      <c r="BT40" s="78">
        <v>479824.25</v>
      </c>
      <c r="BU40" s="78">
        <v>484958.2</v>
      </c>
      <c r="BV40" s="78">
        <v>490092.15</v>
      </c>
      <c r="BW40" s="78">
        <v>495226.1</v>
      </c>
      <c r="BX40" s="78">
        <v>500360.05</v>
      </c>
      <c r="BY40" s="78">
        <v>505494</v>
      </c>
      <c r="BZ40" s="78">
        <v>510627.95</v>
      </c>
      <c r="CA40" s="78">
        <v>515761.9</v>
      </c>
      <c r="CB40" s="78">
        <v>520895.85</v>
      </c>
      <c r="CC40" s="78">
        <v>526029.80000000005</v>
      </c>
      <c r="CD40" s="78">
        <v>531163.75</v>
      </c>
      <c r="CE40" s="78">
        <v>536297.69999999995</v>
      </c>
      <c r="CF40" s="78">
        <v>541431.65</v>
      </c>
      <c r="CG40" s="78">
        <v>546565.6</v>
      </c>
      <c r="CH40" s="78">
        <v>551699.55000000005</v>
      </c>
      <c r="CI40" s="78">
        <v>556833.5</v>
      </c>
      <c r="CJ40" s="78">
        <v>561967.44999999995</v>
      </c>
      <c r="CK40" s="78">
        <v>567101.4</v>
      </c>
      <c r="CL40" s="78">
        <v>572235.35</v>
      </c>
      <c r="CM40" s="78">
        <v>577369.30000000005</v>
      </c>
      <c r="CN40" s="78">
        <v>582503.25</v>
      </c>
      <c r="CO40" s="78">
        <v>587637.19999999995</v>
      </c>
      <c r="CP40" s="78">
        <v>592771.15</v>
      </c>
      <c r="CQ40" s="78">
        <v>597905.1</v>
      </c>
      <c r="CR40" s="78">
        <v>603039.05000000005</v>
      </c>
      <c r="CS40" s="78">
        <v>608173</v>
      </c>
      <c r="CT40" s="78">
        <v>613306.94999999995</v>
      </c>
      <c r="CU40" s="78">
        <v>618440.9</v>
      </c>
      <c r="CV40" s="78">
        <v>623574.85</v>
      </c>
      <c r="CW40" s="78">
        <v>628708.80000000005</v>
      </c>
      <c r="CX40" s="79"/>
    </row>
    <row r="41" spans="1:102" s="80" customFormat="1" ht="24">
      <c r="A41" s="72">
        <v>261411</v>
      </c>
      <c r="B41" s="73" t="s">
        <v>582</v>
      </c>
      <c r="C41" s="74">
        <v>174554.3</v>
      </c>
      <c r="D41" s="75">
        <v>17</v>
      </c>
      <c r="E41" s="76">
        <v>5133.95</v>
      </c>
      <c r="F41" s="77">
        <v>6845.3</v>
      </c>
      <c r="G41" s="78">
        <v>10267.9</v>
      </c>
      <c r="H41" s="78">
        <v>20535.8</v>
      </c>
      <c r="I41" s="78">
        <v>30803.7</v>
      </c>
      <c r="J41" s="78">
        <v>41071.599999999999</v>
      </c>
      <c r="K41" s="78">
        <v>51339.5</v>
      </c>
      <c r="L41" s="78">
        <v>61607.4</v>
      </c>
      <c r="M41" s="78">
        <v>71875.3</v>
      </c>
      <c r="N41" s="78">
        <v>82143.199999999997</v>
      </c>
      <c r="O41" s="78">
        <v>92411.1</v>
      </c>
      <c r="P41" s="78">
        <v>102679</v>
      </c>
      <c r="Q41" s="78">
        <v>112946.9</v>
      </c>
      <c r="R41" s="78">
        <v>123214.8</v>
      </c>
      <c r="S41" s="78">
        <v>133482.70000000001</v>
      </c>
      <c r="T41" s="78">
        <v>143750.6</v>
      </c>
      <c r="U41" s="78">
        <v>154018.5</v>
      </c>
      <c r="V41" s="78">
        <v>164286.39999999999</v>
      </c>
      <c r="W41" s="78">
        <v>174554.3</v>
      </c>
      <c r="X41" s="78">
        <v>179688.25</v>
      </c>
      <c r="Y41" s="78">
        <v>184822.2</v>
      </c>
      <c r="Z41" s="78">
        <v>189956.15</v>
      </c>
      <c r="AA41" s="78">
        <v>195090.1</v>
      </c>
      <c r="AB41" s="78">
        <v>200224.05</v>
      </c>
      <c r="AC41" s="78">
        <v>205358</v>
      </c>
      <c r="AD41" s="78">
        <v>210491.95</v>
      </c>
      <c r="AE41" s="78">
        <v>215625.9</v>
      </c>
      <c r="AF41" s="78">
        <v>220759.85</v>
      </c>
      <c r="AG41" s="78">
        <v>225893.8</v>
      </c>
      <c r="AH41" s="78">
        <v>231027.75</v>
      </c>
      <c r="AI41" s="78">
        <v>236161.7</v>
      </c>
      <c r="AJ41" s="78">
        <v>241295.65</v>
      </c>
      <c r="AK41" s="78">
        <v>246429.6</v>
      </c>
      <c r="AL41" s="78">
        <v>251563.55</v>
      </c>
      <c r="AM41" s="78">
        <v>256697.5</v>
      </c>
      <c r="AN41" s="78">
        <v>261831.45</v>
      </c>
      <c r="AO41" s="78">
        <v>266965.40000000002</v>
      </c>
      <c r="AP41" s="78">
        <v>272099.34999999998</v>
      </c>
      <c r="AQ41" s="78">
        <v>277233.3</v>
      </c>
      <c r="AR41" s="78">
        <v>282367.25</v>
      </c>
      <c r="AS41" s="78">
        <v>287501.2</v>
      </c>
      <c r="AT41" s="78">
        <v>292635.15000000002</v>
      </c>
      <c r="AU41" s="78">
        <v>297769.09999999998</v>
      </c>
      <c r="AV41" s="78">
        <v>302903.05</v>
      </c>
      <c r="AW41" s="78">
        <v>308037</v>
      </c>
      <c r="AX41" s="78">
        <v>313170.95</v>
      </c>
      <c r="AY41" s="78">
        <v>318304.90000000002</v>
      </c>
      <c r="AZ41" s="78">
        <v>323438.84999999998</v>
      </c>
      <c r="BA41" s="78">
        <v>328572.79999999999</v>
      </c>
      <c r="BB41" s="78">
        <v>333706.75</v>
      </c>
      <c r="BC41" s="78">
        <v>338840.7</v>
      </c>
      <c r="BD41" s="78">
        <v>343974.65</v>
      </c>
      <c r="BE41" s="78">
        <v>349108.6</v>
      </c>
      <c r="BF41" s="78">
        <v>354242.55</v>
      </c>
      <c r="BG41" s="78">
        <v>359376.5</v>
      </c>
      <c r="BH41" s="78">
        <v>364510.45</v>
      </c>
      <c r="BI41" s="78">
        <v>369644.4</v>
      </c>
      <c r="BJ41" s="78">
        <v>374778.35</v>
      </c>
      <c r="BK41" s="78">
        <v>379912.3</v>
      </c>
      <c r="BL41" s="78">
        <v>385046.25</v>
      </c>
      <c r="BM41" s="78">
        <v>390180.2</v>
      </c>
      <c r="BN41" s="78">
        <v>395314.15</v>
      </c>
      <c r="BO41" s="78">
        <v>400448.1</v>
      </c>
      <c r="BP41" s="78">
        <v>405582.05</v>
      </c>
      <c r="BQ41" s="78">
        <v>410716</v>
      </c>
      <c r="BR41" s="78">
        <v>415849.95</v>
      </c>
      <c r="BS41" s="78">
        <v>420983.9</v>
      </c>
      <c r="BT41" s="78">
        <v>426117.85</v>
      </c>
      <c r="BU41" s="78">
        <v>431251.8</v>
      </c>
      <c r="BV41" s="78">
        <v>436385.75</v>
      </c>
      <c r="BW41" s="78">
        <v>441519.7</v>
      </c>
      <c r="BX41" s="78">
        <v>446653.65</v>
      </c>
      <c r="BY41" s="78">
        <v>451787.6</v>
      </c>
      <c r="BZ41" s="78">
        <v>456921.55</v>
      </c>
      <c r="CA41" s="78">
        <v>462055.5</v>
      </c>
      <c r="CB41" s="78">
        <v>467189.45</v>
      </c>
      <c r="CC41" s="78">
        <v>472323.4</v>
      </c>
      <c r="CD41" s="78">
        <v>477457.35</v>
      </c>
      <c r="CE41" s="78">
        <v>482591.3</v>
      </c>
      <c r="CF41" s="78">
        <v>487725.25</v>
      </c>
      <c r="CG41" s="78">
        <v>492859.2</v>
      </c>
      <c r="CH41" s="78">
        <v>497993.15</v>
      </c>
      <c r="CI41" s="78">
        <v>503127.1</v>
      </c>
      <c r="CJ41" s="78">
        <v>508261.05</v>
      </c>
      <c r="CK41" s="78">
        <v>513395</v>
      </c>
      <c r="CL41" s="78">
        <v>518528.95</v>
      </c>
      <c r="CM41" s="78">
        <v>523662.9</v>
      </c>
      <c r="CN41" s="78">
        <v>528796.85</v>
      </c>
      <c r="CO41" s="78">
        <v>533930.80000000005</v>
      </c>
      <c r="CP41" s="78">
        <v>539064.75</v>
      </c>
      <c r="CQ41" s="78">
        <v>544198.69999999995</v>
      </c>
      <c r="CR41" s="78">
        <v>549332.65</v>
      </c>
      <c r="CS41" s="78">
        <v>554466.6</v>
      </c>
      <c r="CT41" s="78">
        <v>559600.55000000005</v>
      </c>
      <c r="CU41" s="78">
        <v>564734.5</v>
      </c>
      <c r="CV41" s="78">
        <v>569868.44999999995</v>
      </c>
      <c r="CW41" s="78">
        <v>575002.4</v>
      </c>
      <c r="CX41" s="79"/>
    </row>
    <row r="42" spans="1:102" ht="24">
      <c r="A42" s="71">
        <v>261420</v>
      </c>
      <c r="B42" s="55" t="s">
        <v>583</v>
      </c>
      <c r="C42" s="56">
        <v>133801.20000000001</v>
      </c>
      <c r="D42" s="57">
        <v>18</v>
      </c>
      <c r="E42" s="58">
        <v>3716.7</v>
      </c>
      <c r="F42" s="59">
        <v>4955.6000000000004</v>
      </c>
      <c r="G42" s="14">
        <v>7433.4</v>
      </c>
      <c r="H42" s="14">
        <v>14866.8</v>
      </c>
      <c r="I42" s="14">
        <v>22300.2</v>
      </c>
      <c r="J42" s="14">
        <v>29733.599999999999</v>
      </c>
      <c r="K42" s="14">
        <v>37167</v>
      </c>
      <c r="L42" s="14">
        <v>44600.4</v>
      </c>
      <c r="M42" s="14">
        <v>52033.8</v>
      </c>
      <c r="N42" s="14">
        <v>59467.199999999997</v>
      </c>
      <c r="O42" s="14">
        <v>66900.600000000006</v>
      </c>
      <c r="P42" s="14">
        <v>74334</v>
      </c>
      <c r="Q42" s="14">
        <v>81767.399999999994</v>
      </c>
      <c r="R42" s="14">
        <v>89200.8</v>
      </c>
      <c r="S42" s="14">
        <v>96634.2</v>
      </c>
      <c r="T42" s="14">
        <v>104067.6</v>
      </c>
      <c r="U42" s="14">
        <v>111501</v>
      </c>
      <c r="V42" s="14">
        <v>118934.39999999999</v>
      </c>
      <c r="W42" s="14">
        <v>126367.8</v>
      </c>
      <c r="X42" s="14">
        <v>133801.20000000001</v>
      </c>
      <c r="Y42" s="14">
        <v>137517.9</v>
      </c>
      <c r="Z42" s="14">
        <v>141234.6</v>
      </c>
      <c r="AA42" s="14">
        <v>144951.29999999999</v>
      </c>
      <c r="AB42" s="14">
        <v>148668</v>
      </c>
      <c r="AC42" s="14">
        <v>152384.70000000001</v>
      </c>
      <c r="AD42" s="14">
        <v>156101.4</v>
      </c>
      <c r="AE42" s="14">
        <v>159818.1</v>
      </c>
      <c r="AF42" s="14">
        <v>163534.79999999999</v>
      </c>
      <c r="AG42" s="14">
        <v>167251.5</v>
      </c>
      <c r="AH42" s="14">
        <v>170968.2</v>
      </c>
      <c r="AI42" s="14">
        <v>174684.9</v>
      </c>
      <c r="AJ42" s="14">
        <v>178401.6</v>
      </c>
      <c r="AK42" s="14">
        <v>182118.3</v>
      </c>
      <c r="AL42" s="14">
        <v>185835</v>
      </c>
      <c r="AM42" s="14">
        <v>189551.7</v>
      </c>
      <c r="AN42" s="14">
        <v>193268.4</v>
      </c>
      <c r="AO42" s="14">
        <v>196985.1</v>
      </c>
      <c r="AP42" s="14">
        <v>200701.8</v>
      </c>
      <c r="AQ42" s="14">
        <v>204418.5</v>
      </c>
      <c r="AR42" s="14">
        <v>208135.2</v>
      </c>
      <c r="AS42" s="14">
        <v>211851.9</v>
      </c>
      <c r="AT42" s="14">
        <v>215568.6</v>
      </c>
      <c r="AU42" s="14">
        <v>219285.3</v>
      </c>
      <c r="AV42" s="14">
        <v>223002</v>
      </c>
      <c r="AW42" s="14">
        <v>226718.7</v>
      </c>
      <c r="AX42" s="14">
        <v>230435.4</v>
      </c>
      <c r="AY42" s="14">
        <v>234152.1</v>
      </c>
      <c r="AZ42" s="14">
        <v>237868.79999999999</v>
      </c>
      <c r="BA42" s="14">
        <v>241585.5</v>
      </c>
      <c r="BB42" s="14">
        <v>245302.2</v>
      </c>
      <c r="BC42" s="14">
        <v>249018.9</v>
      </c>
      <c r="BD42" s="14">
        <v>252735.6</v>
      </c>
      <c r="BE42" s="14">
        <v>256452.3</v>
      </c>
      <c r="BF42" s="14">
        <v>260169</v>
      </c>
      <c r="BG42" s="14">
        <v>263885.7</v>
      </c>
      <c r="BH42" s="14">
        <v>267602.40000000002</v>
      </c>
      <c r="BI42" s="14">
        <v>271319.09999999998</v>
      </c>
      <c r="BJ42" s="14">
        <v>275035.8</v>
      </c>
      <c r="BK42" s="14">
        <v>278752.5</v>
      </c>
      <c r="BL42" s="14">
        <v>282469.2</v>
      </c>
      <c r="BM42" s="14">
        <v>286185.90000000002</v>
      </c>
      <c r="BN42" s="14">
        <v>289902.59999999998</v>
      </c>
      <c r="BO42" s="14">
        <v>293619.3</v>
      </c>
      <c r="BP42" s="14">
        <v>297336</v>
      </c>
      <c r="BQ42" s="14">
        <v>301052.7</v>
      </c>
      <c r="BR42" s="14">
        <v>304769.40000000002</v>
      </c>
      <c r="BS42" s="14">
        <v>308486.09999999998</v>
      </c>
      <c r="BT42" s="14">
        <v>312202.8</v>
      </c>
      <c r="BU42" s="14">
        <v>315919.5</v>
      </c>
      <c r="BV42" s="14">
        <v>319636.2</v>
      </c>
      <c r="BW42" s="14">
        <v>323352.90000000002</v>
      </c>
      <c r="BX42" s="14">
        <v>327069.59999999998</v>
      </c>
      <c r="BY42" s="14">
        <v>330786.3</v>
      </c>
      <c r="BZ42" s="14">
        <v>334503</v>
      </c>
      <c r="CA42" s="14">
        <v>338219.7</v>
      </c>
      <c r="CB42" s="14">
        <v>341936.4</v>
      </c>
      <c r="CC42" s="14">
        <v>345653.1</v>
      </c>
      <c r="CD42" s="14">
        <v>349369.8</v>
      </c>
      <c r="CE42" s="14">
        <v>353086.5</v>
      </c>
      <c r="CF42" s="14">
        <v>356803.2</v>
      </c>
      <c r="CG42" s="14">
        <v>360519.9</v>
      </c>
      <c r="CH42" s="14">
        <v>364236.6</v>
      </c>
      <c r="CI42" s="14">
        <v>367953.3</v>
      </c>
      <c r="CJ42" s="14">
        <v>371670</v>
      </c>
      <c r="CK42" s="14">
        <v>375386.7</v>
      </c>
      <c r="CL42" s="14">
        <v>379103.4</v>
      </c>
      <c r="CM42" s="14">
        <v>382820.1</v>
      </c>
      <c r="CN42" s="14">
        <v>386536.8</v>
      </c>
      <c r="CO42" s="14">
        <v>390253.5</v>
      </c>
      <c r="CP42" s="14">
        <v>393970.2</v>
      </c>
      <c r="CQ42" s="14">
        <v>397686.9</v>
      </c>
      <c r="CR42" s="14">
        <v>401403.6</v>
      </c>
      <c r="CS42" s="14">
        <v>405120.3</v>
      </c>
      <c r="CT42" s="14">
        <v>408837</v>
      </c>
      <c r="CU42" s="14">
        <v>412553.7</v>
      </c>
      <c r="CV42" s="14">
        <v>416270.4</v>
      </c>
      <c r="CW42" s="14">
        <v>419987.1</v>
      </c>
      <c r="CX42" s="61"/>
    </row>
    <row r="43" spans="1:102" s="88" customFormat="1" ht="24">
      <c r="A43" s="81">
        <v>261430</v>
      </c>
      <c r="B43" s="82" t="s">
        <v>584</v>
      </c>
      <c r="C43" s="56">
        <v>1113240.6000000001</v>
      </c>
      <c r="D43" s="83">
        <v>18</v>
      </c>
      <c r="E43" s="84">
        <v>3982.3</v>
      </c>
      <c r="F43" s="85">
        <v>5309.7</v>
      </c>
      <c r="G43" s="86">
        <v>104952.4</v>
      </c>
      <c r="H43" s="86">
        <v>209904.8</v>
      </c>
      <c r="I43" s="86">
        <v>314857.2</v>
      </c>
      <c r="J43" s="86">
        <v>419809.6</v>
      </c>
      <c r="K43" s="86">
        <v>524762</v>
      </c>
      <c r="L43" s="86">
        <v>629714.4</v>
      </c>
      <c r="M43" s="86">
        <v>734666.8</v>
      </c>
      <c r="N43" s="86">
        <v>839619.2</v>
      </c>
      <c r="O43" s="86">
        <v>944571.6</v>
      </c>
      <c r="P43" s="86">
        <v>1049524</v>
      </c>
      <c r="Q43" s="86">
        <v>1057488.5</v>
      </c>
      <c r="R43" s="86">
        <v>1065453</v>
      </c>
      <c r="S43" s="86">
        <v>1073417.5</v>
      </c>
      <c r="T43" s="86">
        <v>1081382</v>
      </c>
      <c r="U43" s="86">
        <v>1089346.5</v>
      </c>
      <c r="V43" s="86">
        <v>1097311</v>
      </c>
      <c r="W43" s="86">
        <v>1105275.5</v>
      </c>
      <c r="X43" s="86">
        <v>1113240.6000000001</v>
      </c>
      <c r="Y43" s="86">
        <v>1117222.8999999999</v>
      </c>
      <c r="Z43" s="86">
        <v>1121205.2</v>
      </c>
      <c r="AA43" s="86">
        <v>1125187.5</v>
      </c>
      <c r="AB43" s="86">
        <v>1129169.8</v>
      </c>
      <c r="AC43" s="86">
        <v>1133152.1000000001</v>
      </c>
      <c r="AD43" s="86">
        <v>1137134.3999999999</v>
      </c>
      <c r="AE43" s="86">
        <v>1141116.7</v>
      </c>
      <c r="AF43" s="86">
        <v>1145099</v>
      </c>
      <c r="AG43" s="86">
        <v>1149081.3</v>
      </c>
      <c r="AH43" s="86">
        <v>1153063.6000000001</v>
      </c>
      <c r="AI43" s="86">
        <v>1157045.8999999999</v>
      </c>
      <c r="AJ43" s="86">
        <v>1161028.2</v>
      </c>
      <c r="AK43" s="86">
        <v>1165010.5</v>
      </c>
      <c r="AL43" s="86">
        <v>1168992.8</v>
      </c>
      <c r="AM43" s="86">
        <v>1172975.1000000001</v>
      </c>
      <c r="AN43" s="86">
        <v>1176957.3999999999</v>
      </c>
      <c r="AO43" s="86">
        <v>1180939.7</v>
      </c>
      <c r="AP43" s="86">
        <v>1184922</v>
      </c>
      <c r="AQ43" s="86">
        <v>1188904.3</v>
      </c>
      <c r="AR43" s="86">
        <v>1192886.6000000001</v>
      </c>
      <c r="AS43" s="86">
        <v>1196868.8999999999</v>
      </c>
      <c r="AT43" s="86">
        <v>1200851.2</v>
      </c>
      <c r="AU43" s="86">
        <v>1204833.5</v>
      </c>
      <c r="AV43" s="86">
        <v>1208815.8</v>
      </c>
      <c r="AW43" s="86">
        <v>1212798.1000000001</v>
      </c>
      <c r="AX43" s="86">
        <v>1216780.3999999999</v>
      </c>
      <c r="AY43" s="86">
        <v>1220762.7</v>
      </c>
      <c r="AZ43" s="86">
        <v>1224745</v>
      </c>
      <c r="BA43" s="86">
        <v>1228727.3</v>
      </c>
      <c r="BB43" s="86">
        <v>1232709.6000000001</v>
      </c>
      <c r="BC43" s="86">
        <v>1236691.8999999999</v>
      </c>
      <c r="BD43" s="86">
        <v>1240674.2</v>
      </c>
      <c r="BE43" s="86">
        <v>1244656.5</v>
      </c>
      <c r="BF43" s="86">
        <v>1248638.8</v>
      </c>
      <c r="BG43" s="86">
        <v>1252621.1000000001</v>
      </c>
      <c r="BH43" s="86">
        <v>1256603.3999999999</v>
      </c>
      <c r="BI43" s="86">
        <v>1260585.7</v>
      </c>
      <c r="BJ43" s="86">
        <v>1264568</v>
      </c>
      <c r="BK43" s="86">
        <v>1268550.3</v>
      </c>
      <c r="BL43" s="86">
        <v>1272532.6000000001</v>
      </c>
      <c r="BM43" s="86">
        <v>1276514.8999999999</v>
      </c>
      <c r="BN43" s="86">
        <v>1280497.2</v>
      </c>
      <c r="BO43" s="86">
        <v>1284479.5</v>
      </c>
      <c r="BP43" s="86">
        <v>1288461.8</v>
      </c>
      <c r="BQ43" s="86">
        <v>1292444.1000000001</v>
      </c>
      <c r="BR43" s="86">
        <v>1296426.3999999999</v>
      </c>
      <c r="BS43" s="86">
        <v>1300408.7</v>
      </c>
      <c r="BT43" s="86">
        <v>1304391</v>
      </c>
      <c r="BU43" s="86">
        <v>1308373.3</v>
      </c>
      <c r="BV43" s="86">
        <v>1312355.6000000001</v>
      </c>
      <c r="BW43" s="86">
        <v>1316337.8999999999</v>
      </c>
      <c r="BX43" s="86">
        <v>1320320.2</v>
      </c>
      <c r="BY43" s="86">
        <v>1324302.5</v>
      </c>
      <c r="BZ43" s="86">
        <v>1328284.8</v>
      </c>
      <c r="CA43" s="86">
        <v>1332267.1000000001</v>
      </c>
      <c r="CB43" s="86">
        <v>1336249.3999999999</v>
      </c>
      <c r="CC43" s="86">
        <v>1340231.7</v>
      </c>
      <c r="CD43" s="86">
        <v>1344214</v>
      </c>
      <c r="CE43" s="86">
        <v>1348196.3</v>
      </c>
      <c r="CF43" s="86">
        <v>1352178.6</v>
      </c>
      <c r="CG43" s="86">
        <v>1356160.9</v>
      </c>
      <c r="CH43" s="86">
        <v>1360143.2</v>
      </c>
      <c r="CI43" s="86">
        <v>1364125.5</v>
      </c>
      <c r="CJ43" s="86">
        <v>1368107.8</v>
      </c>
      <c r="CK43" s="86">
        <v>1372090.1</v>
      </c>
      <c r="CL43" s="86">
        <v>1376072.4</v>
      </c>
      <c r="CM43" s="86">
        <v>1380054.7</v>
      </c>
      <c r="CN43" s="86">
        <v>1384037</v>
      </c>
      <c r="CO43" s="86">
        <v>1388019.3</v>
      </c>
      <c r="CP43" s="86">
        <v>1392001.6</v>
      </c>
      <c r="CQ43" s="86">
        <v>1395983.9</v>
      </c>
      <c r="CR43" s="86">
        <v>1399966.2</v>
      </c>
      <c r="CS43" s="86">
        <v>1403948.5</v>
      </c>
      <c r="CT43" s="86">
        <v>1407930.8</v>
      </c>
      <c r="CU43" s="86">
        <v>1411913.1</v>
      </c>
      <c r="CV43" s="86">
        <v>1415895.4</v>
      </c>
      <c r="CW43" s="86">
        <v>1419877.7</v>
      </c>
      <c r="CX43" s="87"/>
    </row>
    <row r="44" spans="1:102" s="88" customFormat="1" ht="13.2">
      <c r="A44" s="81">
        <v>261440</v>
      </c>
      <c r="B44" s="82" t="s">
        <v>585</v>
      </c>
      <c r="C44" s="56">
        <v>825412</v>
      </c>
      <c r="D44" s="83">
        <v>10</v>
      </c>
      <c r="E44" s="84">
        <v>4900.2</v>
      </c>
      <c r="F44" s="85">
        <v>6533.5</v>
      </c>
      <c r="G44" s="86">
        <v>155282.1</v>
      </c>
      <c r="H44" s="86">
        <v>310564.2</v>
      </c>
      <c r="I44" s="86">
        <v>465846.3</v>
      </c>
      <c r="J44" s="86">
        <v>621128.4</v>
      </c>
      <c r="K44" s="86">
        <v>776410.5</v>
      </c>
      <c r="L44" s="86">
        <v>786210.8</v>
      </c>
      <c r="M44" s="86">
        <v>796011.1</v>
      </c>
      <c r="N44" s="86">
        <v>805811.4</v>
      </c>
      <c r="O44" s="86">
        <v>815611.7</v>
      </c>
      <c r="P44" s="86">
        <v>825412</v>
      </c>
      <c r="Q44" s="86">
        <v>830312.2</v>
      </c>
      <c r="R44" s="86">
        <v>835212.4</v>
      </c>
      <c r="S44" s="86">
        <v>840112.6</v>
      </c>
      <c r="T44" s="86">
        <v>845012.8</v>
      </c>
      <c r="U44" s="86">
        <v>849913</v>
      </c>
      <c r="V44" s="86">
        <v>854813.2</v>
      </c>
      <c r="W44" s="86">
        <v>859713.4</v>
      </c>
      <c r="X44" s="86">
        <v>864613.6</v>
      </c>
      <c r="Y44" s="86">
        <v>869513.8</v>
      </c>
      <c r="Z44" s="86">
        <v>874414</v>
      </c>
      <c r="AA44" s="86">
        <v>879314.2</v>
      </c>
      <c r="AB44" s="86">
        <v>884214.4</v>
      </c>
      <c r="AC44" s="86">
        <v>889114.6</v>
      </c>
      <c r="AD44" s="86">
        <v>894014.8</v>
      </c>
      <c r="AE44" s="86">
        <v>898915</v>
      </c>
      <c r="AF44" s="86">
        <v>903815.2</v>
      </c>
      <c r="AG44" s="86">
        <v>908715.4</v>
      </c>
      <c r="AH44" s="86">
        <v>913615.6</v>
      </c>
      <c r="AI44" s="86">
        <v>918515.8</v>
      </c>
      <c r="AJ44" s="86">
        <v>923416</v>
      </c>
      <c r="AK44" s="86">
        <v>928316.2</v>
      </c>
      <c r="AL44" s="86">
        <v>933216.4</v>
      </c>
      <c r="AM44" s="86">
        <v>938116.6</v>
      </c>
      <c r="AN44" s="86">
        <v>943016.8</v>
      </c>
      <c r="AO44" s="86">
        <v>947917</v>
      </c>
      <c r="AP44" s="86">
        <v>952817.2</v>
      </c>
      <c r="AQ44" s="86">
        <v>957717.4</v>
      </c>
      <c r="AR44" s="86">
        <v>962617.6</v>
      </c>
      <c r="AS44" s="86">
        <v>967517.8</v>
      </c>
      <c r="AT44" s="86">
        <v>972418</v>
      </c>
      <c r="AU44" s="86">
        <v>977318.2</v>
      </c>
      <c r="AV44" s="86">
        <v>982218.4</v>
      </c>
      <c r="AW44" s="86">
        <v>987118.6</v>
      </c>
      <c r="AX44" s="86">
        <v>992018.8</v>
      </c>
      <c r="AY44" s="86">
        <v>996919</v>
      </c>
      <c r="AZ44" s="86">
        <v>1001819.2</v>
      </c>
      <c r="BA44" s="86">
        <v>1006719.4</v>
      </c>
      <c r="BB44" s="86">
        <v>1011619.6</v>
      </c>
      <c r="BC44" s="86">
        <v>1016519.8</v>
      </c>
      <c r="BD44" s="86">
        <v>1021420</v>
      </c>
      <c r="BE44" s="86">
        <v>1026320.2</v>
      </c>
      <c r="BF44" s="86">
        <v>1031220.4</v>
      </c>
      <c r="BG44" s="86">
        <v>1036120.6</v>
      </c>
      <c r="BH44" s="86">
        <v>1041020.8</v>
      </c>
      <c r="BI44" s="86">
        <v>1045921</v>
      </c>
      <c r="BJ44" s="86">
        <v>1050821.2</v>
      </c>
      <c r="BK44" s="86">
        <v>1055721.3999999999</v>
      </c>
      <c r="BL44" s="86">
        <v>1060621.6000000001</v>
      </c>
      <c r="BM44" s="86">
        <v>1065521.8</v>
      </c>
      <c r="BN44" s="86">
        <v>1070422</v>
      </c>
      <c r="BO44" s="86">
        <v>1075322.2</v>
      </c>
      <c r="BP44" s="86">
        <v>1080222.3999999999</v>
      </c>
      <c r="BQ44" s="86">
        <v>1085122.6000000001</v>
      </c>
      <c r="BR44" s="86">
        <v>1090022.8</v>
      </c>
      <c r="BS44" s="86">
        <v>1094923</v>
      </c>
      <c r="BT44" s="86">
        <v>1099823.2</v>
      </c>
      <c r="BU44" s="86">
        <v>1104723.3999999999</v>
      </c>
      <c r="BV44" s="86">
        <v>1109623.6000000001</v>
      </c>
      <c r="BW44" s="86">
        <v>1114523.8</v>
      </c>
      <c r="BX44" s="86">
        <v>1119424</v>
      </c>
      <c r="BY44" s="86">
        <v>1124324.2</v>
      </c>
      <c r="BZ44" s="86">
        <v>1129224.3999999999</v>
      </c>
      <c r="CA44" s="86">
        <v>1134124.6000000001</v>
      </c>
      <c r="CB44" s="86">
        <v>1139024.8</v>
      </c>
      <c r="CC44" s="86">
        <v>1143925</v>
      </c>
      <c r="CD44" s="86">
        <v>1148825.2</v>
      </c>
      <c r="CE44" s="86">
        <v>1153725.3999999999</v>
      </c>
      <c r="CF44" s="86">
        <v>1158625.6000000001</v>
      </c>
      <c r="CG44" s="86">
        <v>1163525.8</v>
      </c>
      <c r="CH44" s="86">
        <v>1168426</v>
      </c>
      <c r="CI44" s="86">
        <v>1173326.2</v>
      </c>
      <c r="CJ44" s="86">
        <v>1178226.3999999999</v>
      </c>
      <c r="CK44" s="86">
        <v>1183126.6000000001</v>
      </c>
      <c r="CL44" s="86">
        <v>1188026.8</v>
      </c>
      <c r="CM44" s="86">
        <v>1192927</v>
      </c>
      <c r="CN44" s="86">
        <v>1197827.2</v>
      </c>
      <c r="CO44" s="86">
        <v>1202727.3999999999</v>
      </c>
      <c r="CP44" s="86">
        <v>1207627.6000000001</v>
      </c>
      <c r="CQ44" s="86">
        <v>1212527.8</v>
      </c>
      <c r="CR44" s="86">
        <v>1217428</v>
      </c>
      <c r="CS44" s="86">
        <v>1222328.2</v>
      </c>
      <c r="CT44" s="86">
        <v>1227228.3999999999</v>
      </c>
      <c r="CU44" s="86">
        <v>1232128.6000000001</v>
      </c>
      <c r="CV44" s="86">
        <v>1237028.8</v>
      </c>
      <c r="CW44" s="86">
        <v>1241929</v>
      </c>
      <c r="CX44" s="87"/>
    </row>
    <row r="45" spans="1:102" ht="13.2">
      <c r="A45" s="71">
        <v>261450</v>
      </c>
      <c r="B45" s="55" t="s">
        <v>586</v>
      </c>
      <c r="C45" s="56">
        <v>93297.4</v>
      </c>
      <c r="D45" s="57">
        <v>14</v>
      </c>
      <c r="E45" s="58">
        <v>3332.05</v>
      </c>
      <c r="F45" s="59">
        <v>4442.7</v>
      </c>
      <c r="G45" s="14">
        <v>6664.1</v>
      </c>
      <c r="H45" s="14">
        <v>13328.2</v>
      </c>
      <c r="I45" s="14">
        <v>19992.3</v>
      </c>
      <c r="J45" s="14">
        <v>26656.400000000001</v>
      </c>
      <c r="K45" s="14">
        <v>33320.5</v>
      </c>
      <c r="L45" s="14">
        <v>39984.6</v>
      </c>
      <c r="M45" s="14">
        <v>46648.7</v>
      </c>
      <c r="N45" s="14">
        <v>53312.800000000003</v>
      </c>
      <c r="O45" s="14">
        <v>59976.9</v>
      </c>
      <c r="P45" s="14">
        <v>66641</v>
      </c>
      <c r="Q45" s="14">
        <v>73305.100000000006</v>
      </c>
      <c r="R45" s="14">
        <v>79969.2</v>
      </c>
      <c r="S45" s="14">
        <v>86633.3</v>
      </c>
      <c r="T45" s="14">
        <v>93297.4</v>
      </c>
      <c r="U45" s="14">
        <v>96629.45</v>
      </c>
      <c r="V45" s="14">
        <v>99961.5</v>
      </c>
      <c r="W45" s="14">
        <v>103293.55</v>
      </c>
      <c r="X45" s="14">
        <v>106625.60000000001</v>
      </c>
      <c r="Y45" s="14">
        <v>109957.65</v>
      </c>
      <c r="Z45" s="14">
        <v>113289.7</v>
      </c>
      <c r="AA45" s="14">
        <v>116621.75</v>
      </c>
      <c r="AB45" s="14">
        <v>119953.8</v>
      </c>
      <c r="AC45" s="14">
        <v>123285.85</v>
      </c>
      <c r="AD45" s="14">
        <v>126617.9</v>
      </c>
      <c r="AE45" s="14">
        <v>129949.95</v>
      </c>
      <c r="AF45" s="14">
        <v>133282</v>
      </c>
      <c r="AG45" s="14">
        <v>136614.04999999999</v>
      </c>
      <c r="AH45" s="14">
        <v>139946.1</v>
      </c>
      <c r="AI45" s="14">
        <v>143278.15</v>
      </c>
      <c r="AJ45" s="14">
        <v>146610.20000000001</v>
      </c>
      <c r="AK45" s="14">
        <v>149942.25</v>
      </c>
      <c r="AL45" s="14">
        <v>153274.29999999999</v>
      </c>
      <c r="AM45" s="14">
        <v>156606.35</v>
      </c>
      <c r="AN45" s="14">
        <v>159938.4</v>
      </c>
      <c r="AO45" s="14">
        <v>163270.45000000001</v>
      </c>
      <c r="AP45" s="14">
        <v>166602.5</v>
      </c>
      <c r="AQ45" s="14">
        <v>169934.55</v>
      </c>
      <c r="AR45" s="14">
        <v>173266.6</v>
      </c>
      <c r="AS45" s="14">
        <v>176598.65</v>
      </c>
      <c r="AT45" s="14">
        <v>179930.7</v>
      </c>
      <c r="AU45" s="14">
        <v>183262.75</v>
      </c>
      <c r="AV45" s="14">
        <v>186594.8</v>
      </c>
      <c r="AW45" s="14">
        <v>189926.85</v>
      </c>
      <c r="AX45" s="14">
        <v>193258.9</v>
      </c>
      <c r="AY45" s="14">
        <v>196590.95</v>
      </c>
      <c r="AZ45" s="14">
        <v>199923</v>
      </c>
      <c r="BA45" s="14">
        <v>203255.05</v>
      </c>
      <c r="BB45" s="14">
        <v>206587.1</v>
      </c>
      <c r="BC45" s="14">
        <v>209919.15</v>
      </c>
      <c r="BD45" s="14">
        <v>213251.20000000001</v>
      </c>
      <c r="BE45" s="14">
        <v>216583.25</v>
      </c>
      <c r="BF45" s="14">
        <v>219915.3</v>
      </c>
      <c r="BG45" s="14">
        <v>223247.35</v>
      </c>
      <c r="BH45" s="14">
        <v>226579.4</v>
      </c>
      <c r="BI45" s="14">
        <v>229911.45</v>
      </c>
      <c r="BJ45" s="14">
        <v>233243.5</v>
      </c>
      <c r="BK45" s="14">
        <v>236575.55</v>
      </c>
      <c r="BL45" s="14">
        <v>239907.6</v>
      </c>
      <c r="BM45" s="14">
        <v>243239.65</v>
      </c>
      <c r="BN45" s="14">
        <v>246571.7</v>
      </c>
      <c r="BO45" s="14">
        <v>249903.75</v>
      </c>
      <c r="BP45" s="14">
        <v>253235.8</v>
      </c>
      <c r="BQ45" s="14">
        <v>256567.85</v>
      </c>
      <c r="BR45" s="14">
        <v>259899.9</v>
      </c>
      <c r="BS45" s="14">
        <v>263231.95</v>
      </c>
      <c r="BT45" s="14">
        <v>266564</v>
      </c>
      <c r="BU45" s="14">
        <v>269896.05</v>
      </c>
      <c r="BV45" s="14">
        <v>273228.09999999998</v>
      </c>
      <c r="BW45" s="14">
        <v>276560.15000000002</v>
      </c>
      <c r="BX45" s="14">
        <v>279892.2</v>
      </c>
      <c r="BY45" s="14">
        <v>283224.25</v>
      </c>
      <c r="BZ45" s="14">
        <v>286556.3</v>
      </c>
      <c r="CA45" s="14">
        <v>289888.34999999998</v>
      </c>
      <c r="CB45" s="14">
        <v>293220.40000000002</v>
      </c>
      <c r="CC45" s="14">
        <v>296552.45</v>
      </c>
      <c r="CD45" s="14">
        <v>299884.5</v>
      </c>
      <c r="CE45" s="14">
        <v>303216.55</v>
      </c>
      <c r="CF45" s="14">
        <v>306548.59999999998</v>
      </c>
      <c r="CG45" s="14">
        <v>309880.65000000002</v>
      </c>
      <c r="CH45" s="14">
        <v>313212.7</v>
      </c>
      <c r="CI45" s="14">
        <v>316544.75</v>
      </c>
      <c r="CJ45" s="14">
        <v>319876.8</v>
      </c>
      <c r="CK45" s="14">
        <v>323208.84999999998</v>
      </c>
      <c r="CL45" s="14">
        <v>326540.90000000002</v>
      </c>
      <c r="CM45" s="14">
        <v>329872.95</v>
      </c>
      <c r="CN45" s="14">
        <v>333205</v>
      </c>
      <c r="CO45" s="14">
        <v>336537.05</v>
      </c>
      <c r="CP45" s="14">
        <v>339869.1</v>
      </c>
      <c r="CQ45" s="14">
        <v>343201.15</v>
      </c>
      <c r="CR45" s="14">
        <v>346533.2</v>
      </c>
      <c r="CS45" s="14">
        <v>349865.25</v>
      </c>
      <c r="CT45" s="14">
        <v>353197.3</v>
      </c>
      <c r="CU45" s="14">
        <v>356529.35</v>
      </c>
      <c r="CV45" s="14">
        <v>359861.4</v>
      </c>
      <c r="CW45" s="14">
        <v>363193.45</v>
      </c>
      <c r="CX45" s="61"/>
    </row>
    <row r="46" spans="1:102" ht="24">
      <c r="A46" s="71">
        <v>261460</v>
      </c>
      <c r="B46" s="55" t="s">
        <v>587</v>
      </c>
      <c r="C46" s="56">
        <v>132600</v>
      </c>
      <c r="D46" s="57">
        <v>10</v>
      </c>
      <c r="E46" s="58">
        <v>3471.05</v>
      </c>
      <c r="F46" s="59">
        <v>4628.1000000000004</v>
      </c>
      <c r="G46" s="14">
        <v>70120.960000000006</v>
      </c>
      <c r="H46" s="14">
        <v>77063.06</v>
      </c>
      <c r="I46" s="14">
        <v>84005.16</v>
      </c>
      <c r="J46" s="14">
        <v>90947.26</v>
      </c>
      <c r="K46" s="14">
        <v>97889.36</v>
      </c>
      <c r="L46" s="14">
        <v>104831.46</v>
      </c>
      <c r="M46" s="14">
        <v>111773.56</v>
      </c>
      <c r="N46" s="14">
        <v>118715.66</v>
      </c>
      <c r="O46" s="14">
        <v>125657.76</v>
      </c>
      <c r="P46" s="14">
        <v>132600</v>
      </c>
      <c r="Q46" s="14">
        <v>136071.04999999999</v>
      </c>
      <c r="R46" s="14">
        <v>139542.1</v>
      </c>
      <c r="S46" s="14">
        <v>143013.15</v>
      </c>
      <c r="T46" s="14">
        <v>146484.20000000001</v>
      </c>
      <c r="U46" s="14">
        <v>149955.25</v>
      </c>
      <c r="V46" s="14">
        <v>153426.29999999999</v>
      </c>
      <c r="W46" s="14">
        <v>156897.35</v>
      </c>
      <c r="X46" s="14">
        <v>160368.4</v>
      </c>
      <c r="Y46" s="14">
        <v>163839.45000000001</v>
      </c>
      <c r="Z46" s="14">
        <v>167310.5</v>
      </c>
      <c r="AA46" s="14">
        <v>170781.55</v>
      </c>
      <c r="AB46" s="14">
        <v>174252.6</v>
      </c>
      <c r="AC46" s="14">
        <v>177723.65</v>
      </c>
      <c r="AD46" s="14">
        <v>181194.7</v>
      </c>
      <c r="AE46" s="14">
        <v>184665.75</v>
      </c>
      <c r="AF46" s="14">
        <v>188136.8</v>
      </c>
      <c r="AG46" s="14">
        <v>191607.85</v>
      </c>
      <c r="AH46" s="14">
        <v>195078.9</v>
      </c>
      <c r="AI46" s="14">
        <v>198549.95</v>
      </c>
      <c r="AJ46" s="14">
        <v>202021</v>
      </c>
      <c r="AK46" s="14">
        <v>205492.05</v>
      </c>
      <c r="AL46" s="14">
        <v>208963.1</v>
      </c>
      <c r="AM46" s="14">
        <v>212434.15</v>
      </c>
      <c r="AN46" s="14">
        <v>215905.2</v>
      </c>
      <c r="AO46" s="14">
        <v>219376.25</v>
      </c>
      <c r="AP46" s="14">
        <v>222847.3</v>
      </c>
      <c r="AQ46" s="14">
        <v>226318.35</v>
      </c>
      <c r="AR46" s="14">
        <v>229789.4</v>
      </c>
      <c r="AS46" s="14">
        <v>233260.45</v>
      </c>
      <c r="AT46" s="14">
        <v>236731.5</v>
      </c>
      <c r="AU46" s="14">
        <v>240202.55</v>
      </c>
      <c r="AV46" s="14">
        <v>243673.60000000001</v>
      </c>
      <c r="AW46" s="14">
        <v>247144.65</v>
      </c>
      <c r="AX46" s="14">
        <v>250615.7</v>
      </c>
      <c r="AY46" s="14">
        <v>254086.75</v>
      </c>
      <c r="AZ46" s="14">
        <v>257557.8</v>
      </c>
      <c r="BA46" s="14">
        <v>261028.85</v>
      </c>
      <c r="BB46" s="14">
        <v>264499.90000000002</v>
      </c>
      <c r="BC46" s="14">
        <v>267970.95</v>
      </c>
      <c r="BD46" s="14">
        <v>271442</v>
      </c>
      <c r="BE46" s="14">
        <v>274913.05</v>
      </c>
      <c r="BF46" s="14">
        <v>278384.09999999998</v>
      </c>
      <c r="BG46" s="14">
        <v>281855.15000000002</v>
      </c>
      <c r="BH46" s="14">
        <v>285326.2</v>
      </c>
      <c r="BI46" s="14">
        <v>288797.25</v>
      </c>
      <c r="BJ46" s="14">
        <v>292268.3</v>
      </c>
      <c r="BK46" s="14">
        <v>295739.34999999998</v>
      </c>
      <c r="BL46" s="14">
        <v>299210.40000000002</v>
      </c>
      <c r="BM46" s="14">
        <v>302681.45</v>
      </c>
      <c r="BN46" s="14">
        <v>306152.5</v>
      </c>
      <c r="BO46" s="14">
        <v>309623.55</v>
      </c>
      <c r="BP46" s="14">
        <v>313094.59999999998</v>
      </c>
      <c r="BQ46" s="14">
        <v>316565.65000000002</v>
      </c>
      <c r="BR46" s="14">
        <v>320036.7</v>
      </c>
      <c r="BS46" s="14">
        <v>323507.75</v>
      </c>
      <c r="BT46" s="14">
        <v>326978.8</v>
      </c>
      <c r="BU46" s="14">
        <v>330449.84999999998</v>
      </c>
      <c r="BV46" s="14">
        <v>333920.90000000002</v>
      </c>
      <c r="BW46" s="14">
        <v>337391.95</v>
      </c>
      <c r="BX46" s="14">
        <v>340863</v>
      </c>
      <c r="BY46" s="14">
        <v>344334.05</v>
      </c>
      <c r="BZ46" s="14">
        <v>347805.1</v>
      </c>
      <c r="CA46" s="14">
        <v>351276.15</v>
      </c>
      <c r="CB46" s="14">
        <v>354747.2</v>
      </c>
      <c r="CC46" s="14">
        <v>358218.25</v>
      </c>
      <c r="CD46" s="14">
        <v>361689.3</v>
      </c>
      <c r="CE46" s="14">
        <v>365160.35</v>
      </c>
      <c r="CF46" s="14">
        <v>368631.4</v>
      </c>
      <c r="CG46" s="14">
        <v>372102.45</v>
      </c>
      <c r="CH46" s="14">
        <v>375573.5</v>
      </c>
      <c r="CI46" s="14">
        <v>379044.55</v>
      </c>
      <c r="CJ46" s="14">
        <v>382515.6</v>
      </c>
      <c r="CK46" s="14">
        <v>385986.65</v>
      </c>
      <c r="CL46" s="14">
        <v>389457.7</v>
      </c>
      <c r="CM46" s="14">
        <v>392928.75</v>
      </c>
      <c r="CN46" s="14">
        <v>396399.8</v>
      </c>
      <c r="CO46" s="14">
        <v>399870.85</v>
      </c>
      <c r="CP46" s="14">
        <v>403341.9</v>
      </c>
      <c r="CQ46" s="14">
        <v>406812.95</v>
      </c>
      <c r="CR46" s="14">
        <v>410284</v>
      </c>
      <c r="CS46" s="14">
        <v>413755.05</v>
      </c>
      <c r="CT46" s="14">
        <v>417226.1</v>
      </c>
      <c r="CU46" s="14">
        <v>420697.15</v>
      </c>
      <c r="CV46" s="14">
        <v>424168.2</v>
      </c>
      <c r="CW46" s="14">
        <v>427639.25</v>
      </c>
      <c r="CX46" s="61"/>
    </row>
    <row r="47" spans="1:102" ht="24">
      <c r="A47" s="71">
        <v>261470</v>
      </c>
      <c r="B47" s="55" t="s">
        <v>588</v>
      </c>
      <c r="C47" s="56">
        <v>935614</v>
      </c>
      <c r="D47" s="57">
        <v>10</v>
      </c>
      <c r="E47" s="58">
        <v>3471.05</v>
      </c>
      <c r="F47" s="59">
        <v>4628.1000000000004</v>
      </c>
      <c r="G47" s="14">
        <v>873134.62</v>
      </c>
      <c r="H47" s="14">
        <v>880076.72</v>
      </c>
      <c r="I47" s="14">
        <v>887018.82</v>
      </c>
      <c r="J47" s="14">
        <v>893960.92</v>
      </c>
      <c r="K47" s="14">
        <v>900903.02</v>
      </c>
      <c r="L47" s="14">
        <v>907845.12</v>
      </c>
      <c r="M47" s="14">
        <v>914787.22</v>
      </c>
      <c r="N47" s="14">
        <v>921729.32</v>
      </c>
      <c r="O47" s="14">
        <v>928671.42</v>
      </c>
      <c r="P47" s="14">
        <v>935614</v>
      </c>
      <c r="Q47" s="14">
        <v>939085.05</v>
      </c>
      <c r="R47" s="14">
        <v>942556.1</v>
      </c>
      <c r="S47" s="14">
        <v>946027.15</v>
      </c>
      <c r="T47" s="14">
        <v>949498.2</v>
      </c>
      <c r="U47" s="14">
        <v>952969.25</v>
      </c>
      <c r="V47" s="14">
        <v>956440.3</v>
      </c>
      <c r="W47" s="14">
        <v>959911.35</v>
      </c>
      <c r="X47" s="14">
        <v>963382.4</v>
      </c>
      <c r="Y47" s="14">
        <v>966853.45</v>
      </c>
      <c r="Z47" s="14">
        <v>970324.5</v>
      </c>
      <c r="AA47" s="14">
        <v>973795.55</v>
      </c>
      <c r="AB47" s="14">
        <v>977266.6</v>
      </c>
      <c r="AC47" s="14">
        <v>980737.65</v>
      </c>
      <c r="AD47" s="14">
        <v>984208.7</v>
      </c>
      <c r="AE47" s="14">
        <v>987679.75</v>
      </c>
      <c r="AF47" s="14">
        <v>991150.8</v>
      </c>
      <c r="AG47" s="14">
        <v>994621.85</v>
      </c>
      <c r="AH47" s="14">
        <v>998092.9</v>
      </c>
      <c r="AI47" s="14">
        <v>1001563.95</v>
      </c>
      <c r="AJ47" s="14">
        <v>1005035</v>
      </c>
      <c r="AK47" s="14">
        <v>1008506.05</v>
      </c>
      <c r="AL47" s="14">
        <v>1011977.1</v>
      </c>
      <c r="AM47" s="14">
        <v>1015448.15</v>
      </c>
      <c r="AN47" s="14">
        <v>1018919.2</v>
      </c>
      <c r="AO47" s="14">
        <v>1022390.25</v>
      </c>
      <c r="AP47" s="14">
        <v>1025861.3</v>
      </c>
      <c r="AQ47" s="14">
        <v>1029332.35</v>
      </c>
      <c r="AR47" s="14">
        <v>1032803.4</v>
      </c>
      <c r="AS47" s="14">
        <v>1036274.45</v>
      </c>
      <c r="AT47" s="14">
        <v>1039745.5</v>
      </c>
      <c r="AU47" s="14">
        <v>1043216.55</v>
      </c>
      <c r="AV47" s="14">
        <v>1046687.6</v>
      </c>
      <c r="AW47" s="14">
        <v>1050158.6499999999</v>
      </c>
      <c r="AX47" s="14">
        <v>1053629.7</v>
      </c>
      <c r="AY47" s="14">
        <v>1057100.75</v>
      </c>
      <c r="AZ47" s="14">
        <v>1060571.8</v>
      </c>
      <c r="BA47" s="14">
        <v>1064042.8500000001</v>
      </c>
      <c r="BB47" s="14">
        <v>1067513.8999999999</v>
      </c>
      <c r="BC47" s="14">
        <v>1070984.95</v>
      </c>
      <c r="BD47" s="14">
        <v>1074456</v>
      </c>
      <c r="BE47" s="14">
        <v>1077927.05</v>
      </c>
      <c r="BF47" s="14">
        <v>1081398.1000000001</v>
      </c>
      <c r="BG47" s="14">
        <v>1084869.1499999999</v>
      </c>
      <c r="BH47" s="14">
        <v>1088340.2</v>
      </c>
      <c r="BI47" s="14">
        <v>1091811.25</v>
      </c>
      <c r="BJ47" s="14">
        <v>1095282.3</v>
      </c>
      <c r="BK47" s="14">
        <v>1098753.3500000001</v>
      </c>
      <c r="BL47" s="14">
        <v>1102224.3999999999</v>
      </c>
      <c r="BM47" s="14">
        <v>1105695.45</v>
      </c>
      <c r="BN47" s="14">
        <v>1109166.5</v>
      </c>
      <c r="BO47" s="14">
        <v>1112637.55</v>
      </c>
      <c r="BP47" s="14">
        <v>1116108.6000000001</v>
      </c>
      <c r="BQ47" s="14">
        <v>1119579.6499999999</v>
      </c>
      <c r="BR47" s="14">
        <v>1123050.7</v>
      </c>
      <c r="BS47" s="14">
        <v>1126521.75</v>
      </c>
      <c r="BT47" s="14">
        <v>1129992.8</v>
      </c>
      <c r="BU47" s="14">
        <v>1133463.8500000001</v>
      </c>
      <c r="BV47" s="14">
        <v>1136934.8999999999</v>
      </c>
      <c r="BW47" s="14">
        <v>1140405.95</v>
      </c>
      <c r="BX47" s="14">
        <v>1143877</v>
      </c>
      <c r="BY47" s="14">
        <v>1147348.05</v>
      </c>
      <c r="BZ47" s="14">
        <v>1150819.1000000001</v>
      </c>
      <c r="CA47" s="14">
        <v>1154290.1499999999</v>
      </c>
      <c r="CB47" s="14">
        <v>1157761.2</v>
      </c>
      <c r="CC47" s="14">
        <v>1161232.25</v>
      </c>
      <c r="CD47" s="14">
        <v>1164703.3</v>
      </c>
      <c r="CE47" s="14">
        <v>1168174.3500000001</v>
      </c>
      <c r="CF47" s="14">
        <v>1171645.3999999999</v>
      </c>
      <c r="CG47" s="14">
        <v>1175116.45</v>
      </c>
      <c r="CH47" s="14">
        <v>1178587.5</v>
      </c>
      <c r="CI47" s="14">
        <v>1182058.55</v>
      </c>
      <c r="CJ47" s="14">
        <v>1185529.6000000001</v>
      </c>
      <c r="CK47" s="14">
        <v>1189000.6499999999</v>
      </c>
      <c r="CL47" s="14">
        <v>1192471.7</v>
      </c>
      <c r="CM47" s="14">
        <v>1195942.75</v>
      </c>
      <c r="CN47" s="14">
        <v>1199413.8</v>
      </c>
      <c r="CO47" s="14">
        <v>1202884.8500000001</v>
      </c>
      <c r="CP47" s="14">
        <v>1206355.8999999999</v>
      </c>
      <c r="CQ47" s="14">
        <v>1209826.95</v>
      </c>
      <c r="CR47" s="14">
        <v>1213298</v>
      </c>
      <c r="CS47" s="14">
        <v>1216769.05</v>
      </c>
      <c r="CT47" s="14">
        <v>1220240.1000000001</v>
      </c>
      <c r="CU47" s="14">
        <v>1223711.1499999999</v>
      </c>
      <c r="CV47" s="14">
        <v>1227182.2</v>
      </c>
      <c r="CW47" s="14">
        <v>1230653.25</v>
      </c>
      <c r="CX47" s="61"/>
    </row>
    <row r="48" spans="1:102" s="88" customFormat="1" ht="13.2">
      <c r="A48" s="81">
        <v>261480</v>
      </c>
      <c r="B48" s="82" t="s">
        <v>589</v>
      </c>
      <c r="C48" s="56">
        <v>1072675.8</v>
      </c>
      <c r="D48" s="89">
        <v>18</v>
      </c>
      <c r="E48" s="84">
        <v>2855.5</v>
      </c>
      <c r="F48" s="85">
        <v>3807.3</v>
      </c>
      <c r="G48" s="86">
        <v>144265</v>
      </c>
      <c r="H48" s="86">
        <v>288530</v>
      </c>
      <c r="I48" s="86">
        <v>432795</v>
      </c>
      <c r="J48" s="86">
        <v>577060</v>
      </c>
      <c r="K48" s="86">
        <v>721325</v>
      </c>
      <c r="L48" s="86">
        <v>865590</v>
      </c>
      <c r="M48" s="86">
        <v>1009855.3</v>
      </c>
      <c r="N48" s="86">
        <v>1015566.2</v>
      </c>
      <c r="O48" s="86">
        <v>1021277.1</v>
      </c>
      <c r="P48" s="86">
        <v>1026988</v>
      </c>
      <c r="Q48" s="86">
        <v>1032698.9</v>
      </c>
      <c r="R48" s="86">
        <v>1038409.8</v>
      </c>
      <c r="S48" s="86">
        <v>1044120.7</v>
      </c>
      <c r="T48" s="86">
        <v>1049831.6000000001</v>
      </c>
      <c r="U48" s="86">
        <v>1055542.5</v>
      </c>
      <c r="V48" s="86">
        <v>1061253.3999999999</v>
      </c>
      <c r="W48" s="86">
        <v>1066964.3</v>
      </c>
      <c r="X48" s="86">
        <v>1072675.8</v>
      </c>
      <c r="Y48" s="86">
        <v>1075531.3</v>
      </c>
      <c r="Z48" s="86">
        <v>1078386.8</v>
      </c>
      <c r="AA48" s="86">
        <v>1081242.3</v>
      </c>
      <c r="AB48" s="86">
        <v>1084097.8</v>
      </c>
      <c r="AC48" s="86">
        <v>1086953.3</v>
      </c>
      <c r="AD48" s="86">
        <v>1089808.8</v>
      </c>
      <c r="AE48" s="86">
        <v>1092664.3</v>
      </c>
      <c r="AF48" s="86">
        <v>1095519.8</v>
      </c>
      <c r="AG48" s="86">
        <v>1098375.3</v>
      </c>
      <c r="AH48" s="86">
        <v>1101230.8</v>
      </c>
      <c r="AI48" s="86">
        <v>1104086.3</v>
      </c>
      <c r="AJ48" s="86">
        <v>1106941.8</v>
      </c>
      <c r="AK48" s="86">
        <v>1109797.3</v>
      </c>
      <c r="AL48" s="86">
        <v>1112652.8</v>
      </c>
      <c r="AM48" s="86">
        <v>1115508.3</v>
      </c>
      <c r="AN48" s="86">
        <v>1118363.8</v>
      </c>
      <c r="AO48" s="86">
        <v>1121219.3</v>
      </c>
      <c r="AP48" s="86">
        <v>1124074.8</v>
      </c>
      <c r="AQ48" s="86">
        <v>1126930.3</v>
      </c>
      <c r="AR48" s="86">
        <v>1129785.8</v>
      </c>
      <c r="AS48" s="86">
        <v>1132641.3</v>
      </c>
      <c r="AT48" s="86">
        <v>1135496.8</v>
      </c>
      <c r="AU48" s="86">
        <v>1138352.3</v>
      </c>
      <c r="AV48" s="86">
        <v>1141207.8</v>
      </c>
      <c r="AW48" s="86">
        <v>1144063.3</v>
      </c>
      <c r="AX48" s="86">
        <v>1146918.8</v>
      </c>
      <c r="AY48" s="86">
        <v>1149774.3</v>
      </c>
      <c r="AZ48" s="86">
        <v>1152629.8</v>
      </c>
      <c r="BA48" s="86">
        <v>1155485.3</v>
      </c>
      <c r="BB48" s="86">
        <v>1158340.8</v>
      </c>
      <c r="BC48" s="86">
        <v>1161196.3</v>
      </c>
      <c r="BD48" s="86">
        <v>1164051.8</v>
      </c>
      <c r="BE48" s="86">
        <v>1166907.3</v>
      </c>
      <c r="BF48" s="86">
        <v>1169762.8</v>
      </c>
      <c r="BG48" s="86">
        <v>1172618.3</v>
      </c>
      <c r="BH48" s="86">
        <v>1175473.8</v>
      </c>
      <c r="BI48" s="86">
        <v>1178329.3</v>
      </c>
      <c r="BJ48" s="86">
        <v>1181184.8</v>
      </c>
      <c r="BK48" s="86">
        <v>1184040.3</v>
      </c>
      <c r="BL48" s="86">
        <v>1186895.8</v>
      </c>
      <c r="BM48" s="86">
        <v>1189751.3</v>
      </c>
      <c r="BN48" s="86">
        <v>1192606.8</v>
      </c>
      <c r="BO48" s="86">
        <v>1195462.3</v>
      </c>
      <c r="BP48" s="86">
        <v>1198317.8</v>
      </c>
      <c r="BQ48" s="86">
        <v>1201173.3</v>
      </c>
      <c r="BR48" s="86">
        <v>1204028.8</v>
      </c>
      <c r="BS48" s="86">
        <v>1206884.3</v>
      </c>
      <c r="BT48" s="86">
        <v>1209739.8</v>
      </c>
      <c r="BU48" s="86">
        <v>1212595.3</v>
      </c>
      <c r="BV48" s="86">
        <v>1215450.8</v>
      </c>
      <c r="BW48" s="86">
        <v>1218306.3</v>
      </c>
      <c r="BX48" s="86">
        <v>1221161.8</v>
      </c>
      <c r="BY48" s="86">
        <v>1224017.3</v>
      </c>
      <c r="BZ48" s="86">
        <v>1226872.8</v>
      </c>
      <c r="CA48" s="86">
        <v>1229728.3</v>
      </c>
      <c r="CB48" s="86">
        <v>1232583.8</v>
      </c>
      <c r="CC48" s="86">
        <v>1235439.3</v>
      </c>
      <c r="CD48" s="86">
        <v>1238294.8</v>
      </c>
      <c r="CE48" s="86">
        <v>1241150.3</v>
      </c>
      <c r="CF48" s="86">
        <v>1244005.8</v>
      </c>
      <c r="CG48" s="86">
        <v>1246861.3</v>
      </c>
      <c r="CH48" s="86">
        <v>1249716.8</v>
      </c>
      <c r="CI48" s="86">
        <v>1252572.3</v>
      </c>
      <c r="CJ48" s="86">
        <v>1255427.8</v>
      </c>
      <c r="CK48" s="86">
        <v>1258283.3</v>
      </c>
      <c r="CL48" s="86">
        <v>1261138.8</v>
      </c>
      <c r="CM48" s="86">
        <v>1263994.3</v>
      </c>
      <c r="CN48" s="86">
        <v>1266849.8</v>
      </c>
      <c r="CO48" s="86">
        <v>1269705.3</v>
      </c>
      <c r="CP48" s="86">
        <v>1272560.8</v>
      </c>
      <c r="CQ48" s="86">
        <v>1275416.3</v>
      </c>
      <c r="CR48" s="86">
        <v>1278271.8</v>
      </c>
      <c r="CS48" s="86">
        <v>1281127.3</v>
      </c>
      <c r="CT48" s="86">
        <v>1283982.8</v>
      </c>
      <c r="CU48" s="86">
        <v>1286838.3</v>
      </c>
      <c r="CV48" s="86">
        <v>1289693.8</v>
      </c>
      <c r="CW48" s="86">
        <v>1292549.3</v>
      </c>
      <c r="CX48" s="87"/>
    </row>
    <row r="49" spans="1:102" s="1" customFormat="1" ht="26.4">
      <c r="A49" s="90">
        <v>261490</v>
      </c>
      <c r="B49" s="91" t="s">
        <v>590</v>
      </c>
      <c r="C49" s="34">
        <v>111847.5</v>
      </c>
      <c r="D49" s="66">
        <v>15</v>
      </c>
      <c r="E49" s="67">
        <v>3728.3</v>
      </c>
      <c r="F49" s="68">
        <v>4971</v>
      </c>
      <c r="G49" s="37">
        <v>7456.5</v>
      </c>
      <c r="H49" s="37">
        <v>14913</v>
      </c>
      <c r="I49" s="37">
        <v>22369.5</v>
      </c>
      <c r="J49" s="37">
        <v>29826</v>
      </c>
      <c r="K49" s="37">
        <v>37282.5</v>
      </c>
      <c r="L49" s="37">
        <v>44739</v>
      </c>
      <c r="M49" s="37">
        <v>52195.5</v>
      </c>
      <c r="N49" s="37">
        <v>59652</v>
      </c>
      <c r="O49" s="37">
        <v>67108.5</v>
      </c>
      <c r="P49" s="37">
        <v>74565</v>
      </c>
      <c r="Q49" s="37">
        <v>82021.5</v>
      </c>
      <c r="R49" s="37">
        <v>89478</v>
      </c>
      <c r="S49" s="37">
        <v>96934.5</v>
      </c>
      <c r="T49" s="37">
        <v>104391</v>
      </c>
      <c r="U49" s="37">
        <v>111847.5</v>
      </c>
      <c r="V49" s="37">
        <v>115575.8</v>
      </c>
      <c r="W49" s="37">
        <v>119304.1</v>
      </c>
      <c r="X49" s="37">
        <v>123032.4</v>
      </c>
      <c r="Y49" s="37">
        <v>126760.7</v>
      </c>
      <c r="Z49" s="37">
        <v>130489</v>
      </c>
      <c r="AA49" s="37">
        <v>134217.29999999999</v>
      </c>
      <c r="AB49" s="37">
        <v>137945.60000000001</v>
      </c>
      <c r="AC49" s="37">
        <v>141673.9</v>
      </c>
      <c r="AD49" s="37">
        <v>145402.20000000001</v>
      </c>
      <c r="AE49" s="37">
        <v>149130.5</v>
      </c>
      <c r="AF49" s="37">
        <v>152858.79999999999</v>
      </c>
      <c r="AG49" s="37">
        <v>156587.1</v>
      </c>
      <c r="AH49" s="37">
        <v>160315.4</v>
      </c>
      <c r="AI49" s="37">
        <v>164043.70000000001</v>
      </c>
      <c r="AJ49" s="37">
        <v>167772</v>
      </c>
      <c r="AK49" s="37">
        <v>171500.3</v>
      </c>
      <c r="AL49" s="37">
        <v>175228.6</v>
      </c>
      <c r="AM49" s="37">
        <v>178956.9</v>
      </c>
      <c r="AN49" s="37">
        <v>182685.2</v>
      </c>
      <c r="AO49" s="37">
        <v>186413.5</v>
      </c>
      <c r="AP49" s="37">
        <v>190141.8</v>
      </c>
      <c r="AQ49" s="37">
        <v>193870.1</v>
      </c>
      <c r="AR49" s="37">
        <v>197598.4</v>
      </c>
      <c r="AS49" s="37">
        <v>201326.7</v>
      </c>
      <c r="AT49" s="37">
        <v>205055</v>
      </c>
      <c r="AU49" s="37">
        <v>208783.3</v>
      </c>
      <c r="AV49" s="37">
        <v>212511.6</v>
      </c>
      <c r="AW49" s="37">
        <v>216239.9</v>
      </c>
      <c r="AX49" s="37">
        <v>219968.2</v>
      </c>
      <c r="AY49" s="37">
        <v>223696.5</v>
      </c>
      <c r="AZ49" s="37">
        <v>227424.8</v>
      </c>
      <c r="BA49" s="37">
        <v>231153.1</v>
      </c>
      <c r="BB49" s="37">
        <v>234881.4</v>
      </c>
      <c r="BC49" s="37">
        <v>238609.7</v>
      </c>
      <c r="BD49" s="37">
        <v>242338</v>
      </c>
      <c r="BE49" s="37">
        <v>246066.3</v>
      </c>
      <c r="BF49" s="37">
        <v>249794.6</v>
      </c>
      <c r="BG49" s="37">
        <v>253522.9</v>
      </c>
      <c r="BH49" s="37">
        <v>257251.20000000001</v>
      </c>
      <c r="BI49" s="37">
        <v>260979.5</v>
      </c>
      <c r="BJ49" s="37">
        <v>264707.8</v>
      </c>
      <c r="BK49" s="37">
        <v>268436.09999999998</v>
      </c>
      <c r="BL49" s="37">
        <v>272164.40000000002</v>
      </c>
      <c r="BM49" s="37">
        <v>275892.7</v>
      </c>
      <c r="BN49" s="37">
        <v>279621</v>
      </c>
      <c r="BO49" s="37">
        <v>283349.3</v>
      </c>
      <c r="BP49" s="37">
        <v>287077.59999999998</v>
      </c>
      <c r="BQ49" s="37">
        <v>290805.90000000002</v>
      </c>
      <c r="BR49" s="37">
        <v>294534.2</v>
      </c>
      <c r="BS49" s="37">
        <v>298262.5</v>
      </c>
      <c r="BT49" s="37">
        <v>301990.8</v>
      </c>
      <c r="BU49" s="37">
        <v>305719.09999999998</v>
      </c>
      <c r="BV49" s="37">
        <v>309447.40000000002</v>
      </c>
      <c r="BW49" s="37">
        <v>313175.7</v>
      </c>
      <c r="BX49" s="37">
        <v>316904</v>
      </c>
      <c r="BY49" s="37">
        <v>320632.3</v>
      </c>
      <c r="BZ49" s="37">
        <v>324360.59999999998</v>
      </c>
      <c r="CA49" s="37">
        <v>328088.90000000002</v>
      </c>
      <c r="CB49" s="37">
        <v>331817.2</v>
      </c>
      <c r="CC49" s="37">
        <v>335545.5</v>
      </c>
      <c r="CD49" s="37">
        <v>339273.8</v>
      </c>
      <c r="CE49" s="37">
        <v>343002.1</v>
      </c>
      <c r="CF49" s="37">
        <v>346730.4</v>
      </c>
      <c r="CG49" s="37">
        <v>350458.7</v>
      </c>
      <c r="CH49" s="37">
        <v>354187</v>
      </c>
      <c r="CI49" s="37">
        <v>357915.3</v>
      </c>
      <c r="CJ49" s="37">
        <v>361643.6</v>
      </c>
      <c r="CK49" s="37">
        <v>365371.9</v>
      </c>
      <c r="CL49" s="37">
        <v>369100.2</v>
      </c>
      <c r="CM49" s="37">
        <v>372828.5</v>
      </c>
      <c r="CN49" s="37">
        <v>376556.79999999999</v>
      </c>
      <c r="CO49" s="37">
        <v>380285.1</v>
      </c>
      <c r="CP49" s="37">
        <v>384013.4</v>
      </c>
      <c r="CQ49" s="37">
        <v>387741.7</v>
      </c>
      <c r="CR49" s="37">
        <v>391470</v>
      </c>
      <c r="CS49" s="37">
        <v>395198.3</v>
      </c>
      <c r="CT49" s="37">
        <v>398926.6</v>
      </c>
      <c r="CU49" s="37">
        <v>402654.9</v>
      </c>
      <c r="CV49" s="37">
        <v>406383.2</v>
      </c>
      <c r="CW49" s="37">
        <v>410111.5</v>
      </c>
      <c r="CX49" s="70"/>
    </row>
    <row r="50" spans="1:102" s="1" customFormat="1" ht="26.4">
      <c r="A50" s="92">
        <v>261500</v>
      </c>
      <c r="B50" s="91" t="s">
        <v>591</v>
      </c>
      <c r="C50" s="34">
        <v>118217.60000000001</v>
      </c>
      <c r="D50" s="66">
        <v>16</v>
      </c>
      <c r="E50" s="67">
        <v>3694.3</v>
      </c>
      <c r="F50" s="68">
        <v>4925.7</v>
      </c>
      <c r="G50" s="37">
        <v>7388.6</v>
      </c>
      <c r="H50" s="37">
        <v>14777.2</v>
      </c>
      <c r="I50" s="37">
        <v>22165.8</v>
      </c>
      <c r="J50" s="37">
        <v>29554.400000000001</v>
      </c>
      <c r="K50" s="37">
        <v>36943</v>
      </c>
      <c r="L50" s="37">
        <v>44331.6</v>
      </c>
      <c r="M50" s="37">
        <v>51720.2</v>
      </c>
      <c r="N50" s="37">
        <v>59108.800000000003</v>
      </c>
      <c r="O50" s="37">
        <v>66497.399999999994</v>
      </c>
      <c r="P50" s="37">
        <v>73886</v>
      </c>
      <c r="Q50" s="37">
        <v>81274.600000000006</v>
      </c>
      <c r="R50" s="37">
        <v>88663.2</v>
      </c>
      <c r="S50" s="37">
        <v>96051.8</v>
      </c>
      <c r="T50" s="37">
        <v>103440.4</v>
      </c>
      <c r="U50" s="37">
        <v>110829</v>
      </c>
      <c r="V50" s="37">
        <v>118217.60000000001</v>
      </c>
      <c r="W50" s="37">
        <v>121911.9</v>
      </c>
      <c r="X50" s="37">
        <v>125606.2</v>
      </c>
      <c r="Y50" s="37">
        <v>129300.5</v>
      </c>
      <c r="Z50" s="37">
        <v>132994.79999999999</v>
      </c>
      <c r="AA50" s="37">
        <v>136689.1</v>
      </c>
      <c r="AB50" s="37">
        <v>140383.4</v>
      </c>
      <c r="AC50" s="37">
        <v>144077.70000000001</v>
      </c>
      <c r="AD50" s="37">
        <v>147772</v>
      </c>
      <c r="AE50" s="37">
        <v>151466.29999999999</v>
      </c>
      <c r="AF50" s="37">
        <v>155160.6</v>
      </c>
      <c r="AG50" s="37">
        <v>158854.9</v>
      </c>
      <c r="AH50" s="37">
        <v>162549.20000000001</v>
      </c>
      <c r="AI50" s="37">
        <v>166243.5</v>
      </c>
      <c r="AJ50" s="37">
        <v>169937.8</v>
      </c>
      <c r="AK50" s="37">
        <v>173632.1</v>
      </c>
      <c r="AL50" s="37">
        <v>177326.4</v>
      </c>
      <c r="AM50" s="37">
        <v>181020.7</v>
      </c>
      <c r="AN50" s="37">
        <v>184715</v>
      </c>
      <c r="AO50" s="37">
        <v>188409.3</v>
      </c>
      <c r="AP50" s="37">
        <v>192103.6</v>
      </c>
      <c r="AQ50" s="37">
        <v>195797.9</v>
      </c>
      <c r="AR50" s="37">
        <v>199492.2</v>
      </c>
      <c r="AS50" s="37">
        <v>203186.5</v>
      </c>
      <c r="AT50" s="37">
        <v>206880.8</v>
      </c>
      <c r="AU50" s="37">
        <v>210575.1</v>
      </c>
      <c r="AV50" s="37">
        <v>214269.4</v>
      </c>
      <c r="AW50" s="37">
        <v>217963.7</v>
      </c>
      <c r="AX50" s="37">
        <v>221658</v>
      </c>
      <c r="AY50" s="37">
        <v>225352.3</v>
      </c>
      <c r="AZ50" s="37">
        <v>229046.6</v>
      </c>
      <c r="BA50" s="37">
        <v>232740.9</v>
      </c>
      <c r="BB50" s="37">
        <v>236435.20000000001</v>
      </c>
      <c r="BC50" s="37">
        <v>240129.5</v>
      </c>
      <c r="BD50" s="37">
        <v>243823.8</v>
      </c>
      <c r="BE50" s="37">
        <v>247518.1</v>
      </c>
      <c r="BF50" s="37">
        <v>251212.4</v>
      </c>
      <c r="BG50" s="37">
        <v>254906.7</v>
      </c>
      <c r="BH50" s="37">
        <v>258601</v>
      </c>
      <c r="BI50" s="37">
        <v>262295.3</v>
      </c>
      <c r="BJ50" s="37">
        <v>265989.59999999998</v>
      </c>
      <c r="BK50" s="37">
        <v>269683.90000000002</v>
      </c>
      <c r="BL50" s="37">
        <v>273378.2</v>
      </c>
      <c r="BM50" s="37">
        <v>277072.5</v>
      </c>
      <c r="BN50" s="37">
        <v>280766.8</v>
      </c>
      <c r="BO50" s="37">
        <v>284461.09999999998</v>
      </c>
      <c r="BP50" s="37">
        <v>288155.40000000002</v>
      </c>
      <c r="BQ50" s="37">
        <v>291849.7</v>
      </c>
      <c r="BR50" s="37">
        <v>295544</v>
      </c>
      <c r="BS50" s="37">
        <v>299238.3</v>
      </c>
      <c r="BT50" s="37">
        <v>302932.59999999998</v>
      </c>
      <c r="BU50" s="37">
        <v>306626.90000000002</v>
      </c>
      <c r="BV50" s="37">
        <v>310321.2</v>
      </c>
      <c r="BW50" s="37">
        <v>314015.5</v>
      </c>
      <c r="BX50" s="37">
        <v>317709.8</v>
      </c>
      <c r="BY50" s="37">
        <v>321404.09999999998</v>
      </c>
      <c r="BZ50" s="37">
        <v>325098.40000000002</v>
      </c>
      <c r="CA50" s="37">
        <v>328792.7</v>
      </c>
      <c r="CB50" s="37">
        <v>332487</v>
      </c>
      <c r="CC50" s="37">
        <v>336181.3</v>
      </c>
      <c r="CD50" s="37">
        <v>339875.6</v>
      </c>
      <c r="CE50" s="37">
        <v>343569.9</v>
      </c>
      <c r="CF50" s="37">
        <v>347264.2</v>
      </c>
      <c r="CG50" s="37">
        <v>350958.5</v>
      </c>
      <c r="CH50" s="37">
        <v>354652.8</v>
      </c>
      <c r="CI50" s="37">
        <v>358347.1</v>
      </c>
      <c r="CJ50" s="37">
        <v>362041.4</v>
      </c>
      <c r="CK50" s="37">
        <v>365735.7</v>
      </c>
      <c r="CL50" s="37">
        <v>369430</v>
      </c>
      <c r="CM50" s="37">
        <v>373124.3</v>
      </c>
      <c r="CN50" s="37">
        <v>376818.6</v>
      </c>
      <c r="CO50" s="37">
        <v>380512.9</v>
      </c>
      <c r="CP50" s="37">
        <v>384207.2</v>
      </c>
      <c r="CQ50" s="37">
        <v>387901.5</v>
      </c>
      <c r="CR50" s="37">
        <v>391595.8</v>
      </c>
      <c r="CS50" s="37">
        <v>395290.1</v>
      </c>
      <c r="CT50" s="37">
        <v>398984.4</v>
      </c>
      <c r="CU50" s="37">
        <v>402678.7</v>
      </c>
      <c r="CV50" s="37">
        <v>406373</v>
      </c>
      <c r="CW50" s="37">
        <v>410067.3</v>
      </c>
      <c r="CX50" s="70"/>
    </row>
    <row r="51" spans="1:102" s="1" customFormat="1" ht="26.4">
      <c r="A51" s="92">
        <v>261510</v>
      </c>
      <c r="B51" s="91" t="s">
        <v>592</v>
      </c>
      <c r="C51" s="34">
        <v>104403</v>
      </c>
      <c r="D51" s="66">
        <v>15</v>
      </c>
      <c r="E51" s="67">
        <v>3480.1</v>
      </c>
      <c r="F51" s="68">
        <v>4640.1000000000004</v>
      </c>
      <c r="G51" s="37">
        <v>6960.2</v>
      </c>
      <c r="H51" s="37">
        <v>13920.4</v>
      </c>
      <c r="I51" s="37">
        <v>20880.599999999999</v>
      </c>
      <c r="J51" s="37">
        <v>27840.799999999999</v>
      </c>
      <c r="K51" s="37">
        <v>34801</v>
      </c>
      <c r="L51" s="37">
        <v>41761.199999999997</v>
      </c>
      <c r="M51" s="37">
        <v>48721.4</v>
      </c>
      <c r="N51" s="37">
        <v>55681.599999999999</v>
      </c>
      <c r="O51" s="37">
        <v>62641.8</v>
      </c>
      <c r="P51" s="37">
        <v>69602</v>
      </c>
      <c r="Q51" s="37">
        <v>76562.2</v>
      </c>
      <c r="R51" s="37">
        <v>83522.399999999994</v>
      </c>
      <c r="S51" s="37">
        <v>90482.6</v>
      </c>
      <c r="T51" s="37">
        <v>97442.8</v>
      </c>
      <c r="U51" s="37">
        <v>104403</v>
      </c>
      <c r="V51" s="37">
        <v>107883.1</v>
      </c>
      <c r="W51" s="37">
        <v>111363.2</v>
      </c>
      <c r="X51" s="37">
        <v>114843.3</v>
      </c>
      <c r="Y51" s="37">
        <v>118323.4</v>
      </c>
      <c r="Z51" s="37">
        <v>121803.5</v>
      </c>
      <c r="AA51" s="37">
        <v>125283.6</v>
      </c>
      <c r="AB51" s="37">
        <v>128763.7</v>
      </c>
      <c r="AC51" s="37">
        <v>132243.79999999999</v>
      </c>
      <c r="AD51" s="37">
        <v>135723.9</v>
      </c>
      <c r="AE51" s="37">
        <v>139204</v>
      </c>
      <c r="AF51" s="37">
        <v>142684.1</v>
      </c>
      <c r="AG51" s="37">
        <v>146164.20000000001</v>
      </c>
      <c r="AH51" s="37">
        <v>149644.29999999999</v>
      </c>
      <c r="AI51" s="37">
        <v>153124.4</v>
      </c>
      <c r="AJ51" s="37">
        <v>156604.5</v>
      </c>
      <c r="AK51" s="37">
        <v>160084.6</v>
      </c>
      <c r="AL51" s="37">
        <v>163564.70000000001</v>
      </c>
      <c r="AM51" s="37">
        <v>167044.79999999999</v>
      </c>
      <c r="AN51" s="37">
        <v>170524.9</v>
      </c>
      <c r="AO51" s="37">
        <v>174005</v>
      </c>
      <c r="AP51" s="37">
        <v>177485.1</v>
      </c>
      <c r="AQ51" s="37">
        <v>180965.2</v>
      </c>
      <c r="AR51" s="37">
        <v>184445.3</v>
      </c>
      <c r="AS51" s="37">
        <v>187925.4</v>
      </c>
      <c r="AT51" s="37">
        <v>191405.5</v>
      </c>
      <c r="AU51" s="37">
        <v>194885.6</v>
      </c>
      <c r="AV51" s="37">
        <v>198365.7</v>
      </c>
      <c r="AW51" s="37">
        <v>201845.8</v>
      </c>
      <c r="AX51" s="37">
        <v>205325.9</v>
      </c>
      <c r="AY51" s="37">
        <v>208806</v>
      </c>
      <c r="AZ51" s="37">
        <v>212286.1</v>
      </c>
      <c r="BA51" s="37">
        <v>215766.2</v>
      </c>
      <c r="BB51" s="37">
        <v>219246.3</v>
      </c>
      <c r="BC51" s="37">
        <v>222726.39999999999</v>
      </c>
      <c r="BD51" s="37">
        <v>226206.5</v>
      </c>
      <c r="BE51" s="37">
        <v>229686.6</v>
      </c>
      <c r="BF51" s="37">
        <v>233166.7</v>
      </c>
      <c r="BG51" s="37">
        <v>236646.8</v>
      </c>
      <c r="BH51" s="37">
        <v>240126.9</v>
      </c>
      <c r="BI51" s="37">
        <v>243607</v>
      </c>
      <c r="BJ51" s="37">
        <v>247087.1</v>
      </c>
      <c r="BK51" s="37">
        <v>250567.2</v>
      </c>
      <c r="BL51" s="37">
        <v>254047.3</v>
      </c>
      <c r="BM51" s="37">
        <v>257527.4</v>
      </c>
      <c r="BN51" s="37">
        <v>261007.5</v>
      </c>
      <c r="BO51" s="37">
        <v>264487.59999999998</v>
      </c>
      <c r="BP51" s="37">
        <v>267967.7</v>
      </c>
      <c r="BQ51" s="37">
        <v>271447.8</v>
      </c>
      <c r="BR51" s="37">
        <v>274927.90000000002</v>
      </c>
      <c r="BS51" s="37">
        <v>278408</v>
      </c>
      <c r="BT51" s="37">
        <v>281888.09999999998</v>
      </c>
      <c r="BU51" s="37">
        <v>285368.2</v>
      </c>
      <c r="BV51" s="37">
        <v>288848.3</v>
      </c>
      <c r="BW51" s="37">
        <v>292328.40000000002</v>
      </c>
      <c r="BX51" s="37">
        <v>295808.5</v>
      </c>
      <c r="BY51" s="37">
        <v>299288.59999999998</v>
      </c>
      <c r="BZ51" s="37">
        <v>302768.7</v>
      </c>
      <c r="CA51" s="37">
        <v>306248.8</v>
      </c>
      <c r="CB51" s="37">
        <v>309728.90000000002</v>
      </c>
      <c r="CC51" s="37">
        <v>313209</v>
      </c>
      <c r="CD51" s="37">
        <v>316689.09999999998</v>
      </c>
      <c r="CE51" s="37">
        <v>320169.2</v>
      </c>
      <c r="CF51" s="37">
        <v>323649.3</v>
      </c>
      <c r="CG51" s="37">
        <v>327129.40000000002</v>
      </c>
      <c r="CH51" s="37">
        <v>330609.5</v>
      </c>
      <c r="CI51" s="37">
        <v>334089.59999999998</v>
      </c>
      <c r="CJ51" s="37">
        <v>337569.7</v>
      </c>
      <c r="CK51" s="37">
        <v>341049.8</v>
      </c>
      <c r="CL51" s="37">
        <v>344529.9</v>
      </c>
      <c r="CM51" s="37">
        <v>348010</v>
      </c>
      <c r="CN51" s="37">
        <v>351490.1</v>
      </c>
      <c r="CO51" s="37">
        <v>354970.2</v>
      </c>
      <c r="CP51" s="37">
        <v>358450.3</v>
      </c>
      <c r="CQ51" s="37">
        <v>361930.4</v>
      </c>
      <c r="CR51" s="37">
        <v>365410.5</v>
      </c>
      <c r="CS51" s="37">
        <v>368890.6</v>
      </c>
      <c r="CT51" s="37">
        <v>372370.7</v>
      </c>
      <c r="CU51" s="37">
        <v>375850.8</v>
      </c>
      <c r="CV51" s="37">
        <v>379330.9</v>
      </c>
      <c r="CW51" s="37">
        <v>382811</v>
      </c>
      <c r="CX51" s="70"/>
    </row>
    <row r="52" spans="1:102" s="1" customFormat="1" ht="30" customHeight="1">
      <c r="A52" s="92">
        <v>261520</v>
      </c>
      <c r="B52" s="91" t="s">
        <v>593</v>
      </c>
      <c r="C52" s="34">
        <v>94282.5</v>
      </c>
      <c r="D52" s="66">
        <v>15</v>
      </c>
      <c r="E52" s="67">
        <v>3142.8</v>
      </c>
      <c r="F52" s="68">
        <v>4190.3</v>
      </c>
      <c r="G52" s="37">
        <v>6285.5</v>
      </c>
      <c r="H52" s="37">
        <v>12571</v>
      </c>
      <c r="I52" s="37">
        <v>18856.5</v>
      </c>
      <c r="J52" s="37">
        <v>25142</v>
      </c>
      <c r="K52" s="37">
        <v>31427.5</v>
      </c>
      <c r="L52" s="37">
        <v>37713</v>
      </c>
      <c r="M52" s="37">
        <v>43998.5</v>
      </c>
      <c r="N52" s="37">
        <v>50284</v>
      </c>
      <c r="O52" s="37">
        <v>56569.5</v>
      </c>
      <c r="P52" s="37">
        <v>62855</v>
      </c>
      <c r="Q52" s="37">
        <v>69140.5</v>
      </c>
      <c r="R52" s="37">
        <v>75426</v>
      </c>
      <c r="S52" s="37">
        <v>81711.5</v>
      </c>
      <c r="T52" s="37">
        <v>87997</v>
      </c>
      <c r="U52" s="37">
        <v>94282.5</v>
      </c>
      <c r="V52" s="37">
        <v>97425.3</v>
      </c>
      <c r="W52" s="37">
        <v>100568.1</v>
      </c>
      <c r="X52" s="37">
        <v>103710.9</v>
      </c>
      <c r="Y52" s="37">
        <v>106853.7</v>
      </c>
      <c r="Z52" s="37">
        <v>109996.5</v>
      </c>
      <c r="AA52" s="37">
        <v>113139.3</v>
      </c>
      <c r="AB52" s="37">
        <v>116282.1</v>
      </c>
      <c r="AC52" s="37">
        <v>119424.9</v>
      </c>
      <c r="AD52" s="37">
        <v>122567.7</v>
      </c>
      <c r="AE52" s="37">
        <v>125710.5</v>
      </c>
      <c r="AF52" s="37">
        <v>128853.3</v>
      </c>
      <c r="AG52" s="37">
        <v>131996.1</v>
      </c>
      <c r="AH52" s="37">
        <v>135138.9</v>
      </c>
      <c r="AI52" s="37">
        <v>138281.70000000001</v>
      </c>
      <c r="AJ52" s="37">
        <v>141424.5</v>
      </c>
      <c r="AK52" s="37">
        <v>144567.29999999999</v>
      </c>
      <c r="AL52" s="37">
        <v>147710.1</v>
      </c>
      <c r="AM52" s="37">
        <v>150852.9</v>
      </c>
      <c r="AN52" s="37">
        <v>153995.70000000001</v>
      </c>
      <c r="AO52" s="37">
        <v>157138.5</v>
      </c>
      <c r="AP52" s="37">
        <v>160281.29999999999</v>
      </c>
      <c r="AQ52" s="37">
        <v>163424.1</v>
      </c>
      <c r="AR52" s="37">
        <v>166566.9</v>
      </c>
      <c r="AS52" s="37">
        <v>169709.7</v>
      </c>
      <c r="AT52" s="37">
        <v>172852.5</v>
      </c>
      <c r="AU52" s="37">
        <v>175995.3</v>
      </c>
      <c r="AV52" s="37">
        <v>179138.1</v>
      </c>
      <c r="AW52" s="37">
        <v>182280.9</v>
      </c>
      <c r="AX52" s="37">
        <v>185423.7</v>
      </c>
      <c r="AY52" s="37">
        <v>188566.5</v>
      </c>
      <c r="AZ52" s="37">
        <v>191709.3</v>
      </c>
      <c r="BA52" s="37">
        <v>194852.1</v>
      </c>
      <c r="BB52" s="37">
        <v>197994.9</v>
      </c>
      <c r="BC52" s="37">
        <v>201137.7</v>
      </c>
      <c r="BD52" s="37">
        <v>204280.5</v>
      </c>
      <c r="BE52" s="37">
        <v>207423.3</v>
      </c>
      <c r="BF52" s="37">
        <v>210566.1</v>
      </c>
      <c r="BG52" s="37">
        <v>213708.9</v>
      </c>
      <c r="BH52" s="37">
        <v>216851.7</v>
      </c>
      <c r="BI52" s="37">
        <v>219994.5</v>
      </c>
      <c r="BJ52" s="37">
        <v>223137.3</v>
      </c>
      <c r="BK52" s="37">
        <v>226280.1</v>
      </c>
      <c r="BL52" s="37">
        <v>229422.9</v>
      </c>
      <c r="BM52" s="37">
        <v>232565.7</v>
      </c>
      <c r="BN52" s="37">
        <v>235708.5</v>
      </c>
      <c r="BO52" s="37">
        <v>238851.3</v>
      </c>
      <c r="BP52" s="37">
        <v>241994.1</v>
      </c>
      <c r="BQ52" s="37">
        <v>245136.9</v>
      </c>
      <c r="BR52" s="37">
        <v>248279.7</v>
      </c>
      <c r="BS52" s="37">
        <v>251422.5</v>
      </c>
      <c r="BT52" s="37">
        <v>254565.3</v>
      </c>
      <c r="BU52" s="37">
        <v>257708.1</v>
      </c>
      <c r="BV52" s="37">
        <v>260850.9</v>
      </c>
      <c r="BW52" s="37">
        <v>263993.7</v>
      </c>
      <c r="BX52" s="37">
        <v>267136.5</v>
      </c>
      <c r="BY52" s="37">
        <v>270279.3</v>
      </c>
      <c r="BZ52" s="37">
        <v>273422.09999999998</v>
      </c>
      <c r="CA52" s="37">
        <v>276564.90000000002</v>
      </c>
      <c r="CB52" s="37">
        <v>279707.7</v>
      </c>
      <c r="CC52" s="37">
        <v>282850.5</v>
      </c>
      <c r="CD52" s="37">
        <v>285993.3</v>
      </c>
      <c r="CE52" s="37">
        <v>289136.09999999998</v>
      </c>
      <c r="CF52" s="37">
        <v>292278.90000000002</v>
      </c>
      <c r="CG52" s="37">
        <v>295421.7</v>
      </c>
      <c r="CH52" s="37">
        <v>298564.5</v>
      </c>
      <c r="CI52" s="37">
        <v>301707.3</v>
      </c>
      <c r="CJ52" s="37">
        <v>304850.09999999998</v>
      </c>
      <c r="CK52" s="37">
        <v>307992.90000000002</v>
      </c>
      <c r="CL52" s="37">
        <v>311135.7</v>
      </c>
      <c r="CM52" s="37">
        <v>314278.5</v>
      </c>
      <c r="CN52" s="37">
        <v>317421.3</v>
      </c>
      <c r="CO52" s="37">
        <v>320564.09999999998</v>
      </c>
      <c r="CP52" s="37">
        <v>323706.90000000002</v>
      </c>
      <c r="CQ52" s="37">
        <v>326849.7</v>
      </c>
      <c r="CR52" s="37">
        <v>329992.5</v>
      </c>
      <c r="CS52" s="37">
        <v>333135.3</v>
      </c>
      <c r="CT52" s="37">
        <v>336278.1</v>
      </c>
      <c r="CU52" s="37">
        <v>339420.9</v>
      </c>
      <c r="CV52" s="37">
        <v>342563.7</v>
      </c>
      <c r="CW52" s="37">
        <v>345706.5</v>
      </c>
      <c r="CX52" s="70"/>
    </row>
    <row r="53" spans="1:102" s="80" customFormat="1" ht="24">
      <c r="A53" s="72">
        <v>261530</v>
      </c>
      <c r="B53" s="73" t="s">
        <v>594</v>
      </c>
      <c r="C53" s="93">
        <v>94664.4</v>
      </c>
      <c r="D53" s="94">
        <v>12</v>
      </c>
      <c r="E53" s="95">
        <v>3944.4</v>
      </c>
      <c r="F53" s="96">
        <v>5259.1</v>
      </c>
      <c r="G53" s="78">
        <v>7888.7</v>
      </c>
      <c r="H53" s="78">
        <v>15777.4</v>
      </c>
      <c r="I53" s="78">
        <v>23666.1</v>
      </c>
      <c r="J53" s="78">
        <v>31554.799999999999</v>
      </c>
      <c r="K53" s="78">
        <v>39443.5</v>
      </c>
      <c r="L53" s="78">
        <v>47332.2</v>
      </c>
      <c r="M53" s="78">
        <v>55220.9</v>
      </c>
      <c r="N53" s="78">
        <v>63109.599999999999</v>
      </c>
      <c r="O53" s="78">
        <v>70998.3</v>
      </c>
      <c r="P53" s="78">
        <v>78887</v>
      </c>
      <c r="Q53" s="78">
        <v>86775.7</v>
      </c>
      <c r="R53" s="78">
        <v>94664.4</v>
      </c>
      <c r="S53" s="78">
        <v>98608.8</v>
      </c>
      <c r="T53" s="78">
        <v>102553.2</v>
      </c>
      <c r="U53" s="78">
        <v>106497.60000000001</v>
      </c>
      <c r="V53" s="78">
        <v>110442</v>
      </c>
      <c r="W53" s="78">
        <v>114386.4</v>
      </c>
      <c r="X53" s="78">
        <v>118330.8</v>
      </c>
      <c r="Y53" s="78">
        <v>122275.2</v>
      </c>
      <c r="Z53" s="78">
        <v>126219.6</v>
      </c>
      <c r="AA53" s="78">
        <v>130164</v>
      </c>
      <c r="AB53" s="78">
        <v>134108.4</v>
      </c>
      <c r="AC53" s="78">
        <v>138052.79999999999</v>
      </c>
      <c r="AD53" s="78">
        <v>141997.20000000001</v>
      </c>
      <c r="AE53" s="78">
        <v>145941.6</v>
      </c>
      <c r="AF53" s="78">
        <v>149886</v>
      </c>
      <c r="AG53" s="78">
        <v>153830.39999999999</v>
      </c>
      <c r="AH53" s="78">
        <v>157774.79999999999</v>
      </c>
      <c r="AI53" s="78">
        <v>161719.20000000001</v>
      </c>
      <c r="AJ53" s="78">
        <v>165663.6</v>
      </c>
      <c r="AK53" s="78">
        <v>169608</v>
      </c>
      <c r="AL53" s="78">
        <v>173552.4</v>
      </c>
      <c r="AM53" s="78">
        <v>177496.8</v>
      </c>
      <c r="AN53" s="78">
        <v>181441.2</v>
      </c>
      <c r="AO53" s="78">
        <v>185385.60000000001</v>
      </c>
      <c r="AP53" s="78">
        <v>189330</v>
      </c>
      <c r="AQ53" s="78">
        <v>193274.4</v>
      </c>
      <c r="AR53" s="78">
        <v>197218.8</v>
      </c>
      <c r="AS53" s="78">
        <v>201163.2</v>
      </c>
      <c r="AT53" s="78">
        <v>205107.6</v>
      </c>
      <c r="AU53" s="78">
        <v>209052</v>
      </c>
      <c r="AV53" s="78">
        <v>212996.4</v>
      </c>
      <c r="AW53" s="78">
        <v>216940.79999999999</v>
      </c>
      <c r="AX53" s="78">
        <v>220885.2</v>
      </c>
      <c r="AY53" s="78">
        <v>224829.6</v>
      </c>
      <c r="AZ53" s="78">
        <v>228774</v>
      </c>
      <c r="BA53" s="78">
        <v>232718.4</v>
      </c>
      <c r="BB53" s="78">
        <v>236662.8</v>
      </c>
      <c r="BC53" s="78">
        <v>240607.2</v>
      </c>
      <c r="BD53" s="78">
        <v>244551.6</v>
      </c>
      <c r="BE53" s="78">
        <v>248496</v>
      </c>
      <c r="BF53" s="78">
        <v>252440.4</v>
      </c>
      <c r="BG53" s="78">
        <v>256384.8</v>
      </c>
      <c r="BH53" s="78">
        <v>260329.2</v>
      </c>
      <c r="BI53" s="78">
        <v>264273.59999999998</v>
      </c>
      <c r="BJ53" s="78">
        <v>268218</v>
      </c>
      <c r="BK53" s="78">
        <v>272162.40000000002</v>
      </c>
      <c r="BL53" s="78">
        <v>276106.8</v>
      </c>
      <c r="BM53" s="78">
        <v>280051.20000000001</v>
      </c>
      <c r="BN53" s="78">
        <v>283995.59999999998</v>
      </c>
      <c r="BO53" s="78">
        <v>287940</v>
      </c>
      <c r="BP53" s="78">
        <v>291884.40000000002</v>
      </c>
      <c r="BQ53" s="78">
        <v>295828.8</v>
      </c>
      <c r="BR53" s="78">
        <v>299773.2</v>
      </c>
      <c r="BS53" s="78">
        <v>303717.59999999998</v>
      </c>
      <c r="BT53" s="78">
        <v>307662</v>
      </c>
      <c r="BU53" s="78">
        <v>311606.40000000002</v>
      </c>
      <c r="BV53" s="78">
        <v>315550.8</v>
      </c>
      <c r="BW53" s="78">
        <v>319495.2</v>
      </c>
      <c r="BX53" s="78">
        <v>323439.59999999998</v>
      </c>
      <c r="BY53" s="78">
        <v>327384</v>
      </c>
      <c r="BZ53" s="78">
        <v>331328.40000000002</v>
      </c>
      <c r="CA53" s="78">
        <v>335272.8</v>
      </c>
      <c r="CB53" s="78">
        <v>339217.2</v>
      </c>
      <c r="CC53" s="78">
        <v>343161.59999999998</v>
      </c>
      <c r="CD53" s="78">
        <v>347106</v>
      </c>
      <c r="CE53" s="78">
        <v>351050.4</v>
      </c>
      <c r="CF53" s="78">
        <v>354994.8</v>
      </c>
      <c r="CG53" s="78">
        <v>358939.2</v>
      </c>
      <c r="CH53" s="78">
        <v>362883.6</v>
      </c>
      <c r="CI53" s="78">
        <v>366828</v>
      </c>
      <c r="CJ53" s="78">
        <v>370772.4</v>
      </c>
      <c r="CK53" s="78">
        <v>374716.8</v>
      </c>
      <c r="CL53" s="78">
        <v>378661.2</v>
      </c>
      <c r="CM53" s="78">
        <v>382605.6</v>
      </c>
      <c r="CN53" s="78">
        <v>386550</v>
      </c>
      <c r="CO53" s="78">
        <v>390494.4</v>
      </c>
      <c r="CP53" s="78">
        <v>394438.8</v>
      </c>
      <c r="CQ53" s="78">
        <v>398383.2</v>
      </c>
      <c r="CR53" s="78">
        <v>402327.6</v>
      </c>
      <c r="CS53" s="78">
        <v>406272</v>
      </c>
      <c r="CT53" s="78">
        <v>410216.4</v>
      </c>
      <c r="CU53" s="78">
        <v>414160.8</v>
      </c>
      <c r="CV53" s="78">
        <v>418105.2</v>
      </c>
      <c r="CW53" s="78">
        <v>422049.6</v>
      </c>
      <c r="CX53" s="79"/>
    </row>
    <row r="54" spans="1:102" s="80" customFormat="1" ht="24">
      <c r="A54" s="72">
        <v>261540</v>
      </c>
      <c r="B54" s="73" t="s">
        <v>595</v>
      </c>
      <c r="C54" s="93">
        <v>146486.39999999999</v>
      </c>
      <c r="D54" s="94">
        <v>12</v>
      </c>
      <c r="E54" s="95">
        <v>3944.3</v>
      </c>
      <c r="F54" s="96">
        <v>5259.1</v>
      </c>
      <c r="G54" s="78">
        <v>59711.6</v>
      </c>
      <c r="H54" s="78">
        <v>67600.2</v>
      </c>
      <c r="I54" s="78">
        <v>75488.800000000003</v>
      </c>
      <c r="J54" s="78">
        <v>83377.399999999994</v>
      </c>
      <c r="K54" s="78">
        <v>91266</v>
      </c>
      <c r="L54" s="78">
        <v>99154.6</v>
      </c>
      <c r="M54" s="78">
        <v>107043.2</v>
      </c>
      <c r="N54" s="78">
        <v>114931.8</v>
      </c>
      <c r="O54" s="78">
        <v>122820.4</v>
      </c>
      <c r="P54" s="78">
        <v>130709</v>
      </c>
      <c r="Q54" s="78">
        <v>138597.6</v>
      </c>
      <c r="R54" s="78">
        <v>146486.39999999999</v>
      </c>
      <c r="S54" s="78">
        <v>150430.70000000001</v>
      </c>
      <c r="T54" s="78">
        <v>154375</v>
      </c>
      <c r="U54" s="78">
        <v>158319.29999999999</v>
      </c>
      <c r="V54" s="78">
        <v>162263.6</v>
      </c>
      <c r="W54" s="78">
        <v>166207.9</v>
      </c>
      <c r="X54" s="78">
        <v>170152.2</v>
      </c>
      <c r="Y54" s="78">
        <v>174096.5</v>
      </c>
      <c r="Z54" s="78">
        <v>178040.8</v>
      </c>
      <c r="AA54" s="78">
        <v>181985.1</v>
      </c>
      <c r="AB54" s="78">
        <v>185929.4</v>
      </c>
      <c r="AC54" s="78">
        <v>189873.7</v>
      </c>
      <c r="AD54" s="78">
        <v>193818</v>
      </c>
      <c r="AE54" s="78">
        <v>197762.3</v>
      </c>
      <c r="AF54" s="78">
        <v>201706.6</v>
      </c>
      <c r="AG54" s="78">
        <v>205650.9</v>
      </c>
      <c r="AH54" s="78">
        <v>209595.2</v>
      </c>
      <c r="AI54" s="78">
        <v>213539.5</v>
      </c>
      <c r="AJ54" s="78">
        <v>217483.8</v>
      </c>
      <c r="AK54" s="78">
        <v>221428.1</v>
      </c>
      <c r="AL54" s="78">
        <v>225372.4</v>
      </c>
      <c r="AM54" s="78">
        <v>229316.7</v>
      </c>
      <c r="AN54" s="78">
        <v>233261</v>
      </c>
      <c r="AO54" s="78">
        <v>237205.3</v>
      </c>
      <c r="AP54" s="78">
        <v>241149.6</v>
      </c>
      <c r="AQ54" s="78">
        <v>245093.9</v>
      </c>
      <c r="AR54" s="78">
        <v>249038.2</v>
      </c>
      <c r="AS54" s="78">
        <v>252982.5</v>
      </c>
      <c r="AT54" s="78">
        <v>256926.8</v>
      </c>
      <c r="AU54" s="78">
        <v>260871.1</v>
      </c>
      <c r="AV54" s="78">
        <v>264815.40000000002</v>
      </c>
      <c r="AW54" s="78">
        <v>268759.7</v>
      </c>
      <c r="AX54" s="78">
        <v>272704</v>
      </c>
      <c r="AY54" s="78">
        <v>276648.3</v>
      </c>
      <c r="AZ54" s="78">
        <v>280592.59999999998</v>
      </c>
      <c r="BA54" s="78">
        <v>284536.90000000002</v>
      </c>
      <c r="BB54" s="78">
        <v>288481.2</v>
      </c>
      <c r="BC54" s="78">
        <v>292425.5</v>
      </c>
      <c r="BD54" s="78">
        <v>296369.8</v>
      </c>
      <c r="BE54" s="78">
        <v>300314.09999999998</v>
      </c>
      <c r="BF54" s="78">
        <v>304258.40000000002</v>
      </c>
      <c r="BG54" s="78">
        <v>308202.7</v>
      </c>
      <c r="BH54" s="78">
        <v>312147</v>
      </c>
      <c r="BI54" s="78">
        <v>316091.3</v>
      </c>
      <c r="BJ54" s="78">
        <v>320035.59999999998</v>
      </c>
      <c r="BK54" s="78">
        <v>323979.90000000002</v>
      </c>
      <c r="BL54" s="78">
        <v>327924.2</v>
      </c>
      <c r="BM54" s="78">
        <v>331868.5</v>
      </c>
      <c r="BN54" s="78">
        <v>335812.8</v>
      </c>
      <c r="BO54" s="78">
        <v>339757.1</v>
      </c>
      <c r="BP54" s="78">
        <v>343701.4</v>
      </c>
      <c r="BQ54" s="78">
        <v>347645.7</v>
      </c>
      <c r="BR54" s="78">
        <v>351590</v>
      </c>
      <c r="BS54" s="78">
        <v>355534.3</v>
      </c>
      <c r="BT54" s="78">
        <v>359478.6</v>
      </c>
      <c r="BU54" s="78">
        <v>363422.9</v>
      </c>
      <c r="BV54" s="78">
        <v>367367.2</v>
      </c>
      <c r="BW54" s="78">
        <v>371311.5</v>
      </c>
      <c r="BX54" s="78">
        <v>375255.8</v>
      </c>
      <c r="BY54" s="78">
        <v>379200.1</v>
      </c>
      <c r="BZ54" s="78">
        <v>383144.4</v>
      </c>
      <c r="CA54" s="78">
        <v>387088.7</v>
      </c>
      <c r="CB54" s="78">
        <v>391033</v>
      </c>
      <c r="CC54" s="78">
        <v>394977.3</v>
      </c>
      <c r="CD54" s="78">
        <v>398921.6</v>
      </c>
      <c r="CE54" s="78">
        <v>402865.9</v>
      </c>
      <c r="CF54" s="78">
        <v>406810.2</v>
      </c>
      <c r="CG54" s="78">
        <v>410754.5</v>
      </c>
      <c r="CH54" s="78">
        <v>414698.8</v>
      </c>
      <c r="CI54" s="78">
        <v>418643.1</v>
      </c>
      <c r="CJ54" s="78">
        <v>422587.4</v>
      </c>
      <c r="CK54" s="78">
        <v>426531.7</v>
      </c>
      <c r="CL54" s="78">
        <v>430476</v>
      </c>
      <c r="CM54" s="78">
        <v>434420.3</v>
      </c>
      <c r="CN54" s="78">
        <v>438364.6</v>
      </c>
      <c r="CO54" s="78">
        <v>442308.9</v>
      </c>
      <c r="CP54" s="78">
        <v>446253.2</v>
      </c>
      <c r="CQ54" s="78">
        <v>450197.5</v>
      </c>
      <c r="CR54" s="78">
        <v>454141.8</v>
      </c>
      <c r="CS54" s="78">
        <v>458086.1</v>
      </c>
      <c r="CT54" s="78">
        <v>462030.4</v>
      </c>
      <c r="CU54" s="78">
        <v>465974.7</v>
      </c>
      <c r="CV54" s="78">
        <v>469919</v>
      </c>
      <c r="CW54" s="78">
        <v>473863.3</v>
      </c>
      <c r="CX54" s="79"/>
    </row>
    <row r="55" spans="1:102" s="80" customFormat="1" ht="24">
      <c r="A55" s="72">
        <v>261550</v>
      </c>
      <c r="B55" s="73" t="s">
        <v>596</v>
      </c>
      <c r="C55" s="93">
        <v>117274.8</v>
      </c>
      <c r="D55" s="94">
        <v>12</v>
      </c>
      <c r="E55" s="95">
        <v>4886.5</v>
      </c>
      <c r="F55" s="96">
        <v>6515.3</v>
      </c>
      <c r="G55" s="78">
        <v>9772.9</v>
      </c>
      <c r="H55" s="78">
        <v>19545.8</v>
      </c>
      <c r="I55" s="78">
        <v>29318.7</v>
      </c>
      <c r="J55" s="78">
        <v>39091.599999999999</v>
      </c>
      <c r="K55" s="78">
        <v>48864.5</v>
      </c>
      <c r="L55" s="78">
        <v>58637.4</v>
      </c>
      <c r="M55" s="78">
        <v>68410.3</v>
      </c>
      <c r="N55" s="78">
        <v>78183.199999999997</v>
      </c>
      <c r="O55" s="78">
        <v>87956.1</v>
      </c>
      <c r="P55" s="78">
        <v>97729</v>
      </c>
      <c r="Q55" s="78">
        <v>107501.9</v>
      </c>
      <c r="R55" s="78">
        <v>117274.8</v>
      </c>
      <c r="S55" s="78">
        <v>122161.3</v>
      </c>
      <c r="T55" s="78">
        <v>127047.8</v>
      </c>
      <c r="U55" s="78">
        <v>131934.29999999999</v>
      </c>
      <c r="V55" s="78">
        <v>136820.79999999999</v>
      </c>
      <c r="W55" s="78">
        <v>141707.29999999999</v>
      </c>
      <c r="X55" s="78">
        <v>146593.79999999999</v>
      </c>
      <c r="Y55" s="78">
        <v>151480.29999999999</v>
      </c>
      <c r="Z55" s="78">
        <v>156366.79999999999</v>
      </c>
      <c r="AA55" s="78">
        <v>161253.29999999999</v>
      </c>
      <c r="AB55" s="78">
        <v>166139.79999999999</v>
      </c>
      <c r="AC55" s="78">
        <v>171026.3</v>
      </c>
      <c r="AD55" s="78">
        <v>175912.8</v>
      </c>
      <c r="AE55" s="78">
        <v>180799.3</v>
      </c>
      <c r="AF55" s="78">
        <v>185685.8</v>
      </c>
      <c r="AG55" s="78">
        <v>190572.3</v>
      </c>
      <c r="AH55" s="78">
        <v>195458.8</v>
      </c>
      <c r="AI55" s="78">
        <v>200345.3</v>
      </c>
      <c r="AJ55" s="78">
        <v>205231.8</v>
      </c>
      <c r="AK55" s="78">
        <v>210118.3</v>
      </c>
      <c r="AL55" s="78">
        <v>215004.79999999999</v>
      </c>
      <c r="AM55" s="78">
        <v>219891.3</v>
      </c>
      <c r="AN55" s="78">
        <v>224777.8</v>
      </c>
      <c r="AO55" s="78">
        <v>229664.3</v>
      </c>
      <c r="AP55" s="78">
        <v>234550.8</v>
      </c>
      <c r="AQ55" s="78">
        <v>239437.3</v>
      </c>
      <c r="AR55" s="78">
        <v>244323.8</v>
      </c>
      <c r="AS55" s="78">
        <v>249210.3</v>
      </c>
      <c r="AT55" s="78">
        <v>254096.8</v>
      </c>
      <c r="AU55" s="78">
        <v>258983.3</v>
      </c>
      <c r="AV55" s="78">
        <v>263869.8</v>
      </c>
      <c r="AW55" s="78">
        <v>268756.3</v>
      </c>
      <c r="AX55" s="78">
        <v>273642.8</v>
      </c>
      <c r="AY55" s="78">
        <v>278529.3</v>
      </c>
      <c r="AZ55" s="78">
        <v>283415.8</v>
      </c>
      <c r="BA55" s="78">
        <v>288302.3</v>
      </c>
      <c r="BB55" s="78">
        <v>293188.8</v>
      </c>
      <c r="BC55" s="78">
        <v>298075.3</v>
      </c>
      <c r="BD55" s="78">
        <v>302961.8</v>
      </c>
      <c r="BE55" s="78">
        <v>307848.3</v>
      </c>
      <c r="BF55" s="78">
        <v>312734.8</v>
      </c>
      <c r="BG55" s="78">
        <v>317621.3</v>
      </c>
      <c r="BH55" s="78">
        <v>322507.8</v>
      </c>
      <c r="BI55" s="78">
        <v>327394.3</v>
      </c>
      <c r="BJ55" s="78">
        <v>332280.8</v>
      </c>
      <c r="BK55" s="78">
        <v>337167.3</v>
      </c>
      <c r="BL55" s="78">
        <v>342053.8</v>
      </c>
      <c r="BM55" s="78">
        <v>346940.3</v>
      </c>
      <c r="BN55" s="78">
        <v>351826.8</v>
      </c>
      <c r="BO55" s="78">
        <v>356713.3</v>
      </c>
      <c r="BP55" s="78">
        <v>361599.8</v>
      </c>
      <c r="BQ55" s="78">
        <v>366486.3</v>
      </c>
      <c r="BR55" s="78">
        <v>371372.79999999999</v>
      </c>
      <c r="BS55" s="78">
        <v>376259.3</v>
      </c>
      <c r="BT55" s="78">
        <v>381145.8</v>
      </c>
      <c r="BU55" s="78">
        <v>386032.3</v>
      </c>
      <c r="BV55" s="78">
        <v>390918.8</v>
      </c>
      <c r="BW55" s="78">
        <v>395805.3</v>
      </c>
      <c r="BX55" s="78">
        <v>400691.8</v>
      </c>
      <c r="BY55" s="78">
        <v>405578.3</v>
      </c>
      <c r="BZ55" s="78">
        <v>410464.8</v>
      </c>
      <c r="CA55" s="78">
        <v>415351.3</v>
      </c>
      <c r="CB55" s="78">
        <v>420237.8</v>
      </c>
      <c r="CC55" s="78">
        <v>425124.3</v>
      </c>
      <c r="CD55" s="78">
        <v>430010.8</v>
      </c>
      <c r="CE55" s="78">
        <v>434897.3</v>
      </c>
      <c r="CF55" s="78">
        <v>439783.8</v>
      </c>
      <c r="CG55" s="78">
        <v>444670.3</v>
      </c>
      <c r="CH55" s="78">
        <v>449556.8</v>
      </c>
      <c r="CI55" s="78">
        <v>454443.3</v>
      </c>
      <c r="CJ55" s="78">
        <v>459329.8</v>
      </c>
      <c r="CK55" s="78">
        <v>464216.3</v>
      </c>
      <c r="CL55" s="78">
        <v>469102.8</v>
      </c>
      <c r="CM55" s="78">
        <v>473989.3</v>
      </c>
      <c r="CN55" s="78">
        <v>478875.8</v>
      </c>
      <c r="CO55" s="78">
        <v>483762.3</v>
      </c>
      <c r="CP55" s="78">
        <v>488648.8</v>
      </c>
      <c r="CQ55" s="78">
        <v>493535.3</v>
      </c>
      <c r="CR55" s="78">
        <v>498421.8</v>
      </c>
      <c r="CS55" s="78">
        <v>503308.3</v>
      </c>
      <c r="CT55" s="78">
        <v>508194.8</v>
      </c>
      <c r="CU55" s="78">
        <v>513081.3</v>
      </c>
      <c r="CV55" s="78">
        <v>517967.8</v>
      </c>
      <c r="CW55" s="78">
        <v>522854.3</v>
      </c>
      <c r="CX55" s="79"/>
    </row>
    <row r="56" spans="1:102" s="80" customFormat="1" ht="24">
      <c r="A56" s="72">
        <v>261560</v>
      </c>
      <c r="B56" s="73" t="s">
        <v>597</v>
      </c>
      <c r="C56" s="93">
        <v>169096.8</v>
      </c>
      <c r="D56" s="94">
        <v>12</v>
      </c>
      <c r="E56" s="95">
        <v>4886.3999999999996</v>
      </c>
      <c r="F56" s="96">
        <v>6515.2</v>
      </c>
      <c r="G56" s="78">
        <v>61595.8</v>
      </c>
      <c r="H56" s="78">
        <v>71368.600000000006</v>
      </c>
      <c r="I56" s="78">
        <v>81141.399999999994</v>
      </c>
      <c r="J56" s="78">
        <v>90914.2</v>
      </c>
      <c r="K56" s="78">
        <v>100687</v>
      </c>
      <c r="L56" s="78">
        <v>110459.8</v>
      </c>
      <c r="M56" s="78">
        <v>120232.6</v>
      </c>
      <c r="N56" s="78">
        <v>130005.4</v>
      </c>
      <c r="O56" s="78">
        <v>139778.20000000001</v>
      </c>
      <c r="P56" s="78">
        <v>149551</v>
      </c>
      <c r="Q56" s="78">
        <v>159323.79999999999</v>
      </c>
      <c r="R56" s="78">
        <v>169096.8</v>
      </c>
      <c r="S56" s="78">
        <v>173983.2</v>
      </c>
      <c r="T56" s="78">
        <v>178869.6</v>
      </c>
      <c r="U56" s="78">
        <v>183756</v>
      </c>
      <c r="V56" s="78">
        <v>188642.4</v>
      </c>
      <c r="W56" s="78">
        <v>193528.8</v>
      </c>
      <c r="X56" s="78">
        <v>198415.2</v>
      </c>
      <c r="Y56" s="78">
        <v>203301.6</v>
      </c>
      <c r="Z56" s="78">
        <v>208188</v>
      </c>
      <c r="AA56" s="78">
        <v>213074.4</v>
      </c>
      <c r="AB56" s="78">
        <v>217960.8</v>
      </c>
      <c r="AC56" s="78">
        <v>222847.2</v>
      </c>
      <c r="AD56" s="78">
        <v>227733.6</v>
      </c>
      <c r="AE56" s="78">
        <v>232620</v>
      </c>
      <c r="AF56" s="78">
        <v>237506.4</v>
      </c>
      <c r="AG56" s="78">
        <v>242392.8</v>
      </c>
      <c r="AH56" s="78">
        <v>247279.2</v>
      </c>
      <c r="AI56" s="78">
        <v>252165.6</v>
      </c>
      <c r="AJ56" s="78">
        <v>257052</v>
      </c>
      <c r="AK56" s="78">
        <v>261938.4</v>
      </c>
      <c r="AL56" s="78">
        <v>266824.8</v>
      </c>
      <c r="AM56" s="78">
        <v>271711.2</v>
      </c>
      <c r="AN56" s="78">
        <v>276597.59999999998</v>
      </c>
      <c r="AO56" s="78">
        <v>281484</v>
      </c>
      <c r="AP56" s="78">
        <v>286370.40000000002</v>
      </c>
      <c r="AQ56" s="78">
        <v>291256.8</v>
      </c>
      <c r="AR56" s="78">
        <v>296143.2</v>
      </c>
      <c r="AS56" s="78">
        <v>301029.59999999998</v>
      </c>
      <c r="AT56" s="78">
        <v>305916</v>
      </c>
      <c r="AU56" s="78">
        <v>310802.40000000002</v>
      </c>
      <c r="AV56" s="78">
        <v>315688.8</v>
      </c>
      <c r="AW56" s="78">
        <v>320575.2</v>
      </c>
      <c r="AX56" s="78">
        <v>325461.59999999998</v>
      </c>
      <c r="AY56" s="78">
        <v>330348</v>
      </c>
      <c r="AZ56" s="78">
        <v>335234.40000000002</v>
      </c>
      <c r="BA56" s="78">
        <v>340120.8</v>
      </c>
      <c r="BB56" s="78">
        <v>345007.2</v>
      </c>
      <c r="BC56" s="78">
        <v>349893.6</v>
      </c>
      <c r="BD56" s="78">
        <v>354780</v>
      </c>
      <c r="BE56" s="78">
        <v>359666.4</v>
      </c>
      <c r="BF56" s="78">
        <v>364552.8</v>
      </c>
      <c r="BG56" s="78">
        <v>369439.2</v>
      </c>
      <c r="BH56" s="78">
        <v>374325.6</v>
      </c>
      <c r="BI56" s="78">
        <v>379212</v>
      </c>
      <c r="BJ56" s="78">
        <v>384098.4</v>
      </c>
      <c r="BK56" s="78">
        <v>388984.8</v>
      </c>
      <c r="BL56" s="78">
        <v>393871.2</v>
      </c>
      <c r="BM56" s="78">
        <v>398757.6</v>
      </c>
      <c r="BN56" s="78">
        <v>403644</v>
      </c>
      <c r="BO56" s="78">
        <v>408530.4</v>
      </c>
      <c r="BP56" s="78">
        <v>413416.8</v>
      </c>
      <c r="BQ56" s="78">
        <v>418303.2</v>
      </c>
      <c r="BR56" s="78">
        <v>423189.6</v>
      </c>
      <c r="BS56" s="78">
        <v>428076</v>
      </c>
      <c r="BT56" s="78">
        <v>432962.4</v>
      </c>
      <c r="BU56" s="78">
        <v>437848.8</v>
      </c>
      <c r="BV56" s="78">
        <v>442735.2</v>
      </c>
      <c r="BW56" s="78">
        <v>447621.6</v>
      </c>
      <c r="BX56" s="78">
        <v>452508</v>
      </c>
      <c r="BY56" s="78">
        <v>457394.4</v>
      </c>
      <c r="BZ56" s="78">
        <v>462280.8</v>
      </c>
      <c r="CA56" s="78">
        <v>467167.2</v>
      </c>
      <c r="CB56" s="78">
        <v>472053.6</v>
      </c>
      <c r="CC56" s="78">
        <v>476940</v>
      </c>
      <c r="CD56" s="78">
        <v>481826.4</v>
      </c>
      <c r="CE56" s="78">
        <v>486712.8</v>
      </c>
      <c r="CF56" s="78">
        <v>491599.2</v>
      </c>
      <c r="CG56" s="78">
        <v>496485.6</v>
      </c>
      <c r="CH56" s="78">
        <v>501372</v>
      </c>
      <c r="CI56" s="78">
        <v>506258.4</v>
      </c>
      <c r="CJ56" s="78">
        <v>511144.8</v>
      </c>
      <c r="CK56" s="78">
        <v>516031.2</v>
      </c>
      <c r="CL56" s="78">
        <v>520917.6</v>
      </c>
      <c r="CM56" s="78">
        <v>525804</v>
      </c>
      <c r="CN56" s="78">
        <v>530690.4</v>
      </c>
      <c r="CO56" s="78">
        <v>535576.80000000005</v>
      </c>
      <c r="CP56" s="78">
        <v>540463.19999999995</v>
      </c>
      <c r="CQ56" s="78">
        <v>545349.6</v>
      </c>
      <c r="CR56" s="78">
        <v>550236</v>
      </c>
      <c r="CS56" s="78">
        <v>555122.4</v>
      </c>
      <c r="CT56" s="78">
        <v>560008.80000000005</v>
      </c>
      <c r="CU56" s="78">
        <v>564895.19999999995</v>
      </c>
      <c r="CV56" s="78">
        <v>569781.6</v>
      </c>
      <c r="CW56" s="78">
        <v>574668</v>
      </c>
      <c r="CX56" s="79"/>
    </row>
    <row r="57" spans="1:102" s="80" customFormat="1" ht="36">
      <c r="A57" s="72">
        <v>261570</v>
      </c>
      <c r="B57" s="73" t="s">
        <v>598</v>
      </c>
      <c r="C57" s="93">
        <v>237848.4</v>
      </c>
      <c r="D57" s="97">
        <v>18</v>
      </c>
      <c r="E57" s="95">
        <v>6606.9</v>
      </c>
      <c r="F57" s="96">
        <v>8809.2000000000007</v>
      </c>
      <c r="G57" s="78">
        <v>13213.8</v>
      </c>
      <c r="H57" s="78">
        <v>26427.599999999999</v>
      </c>
      <c r="I57" s="78">
        <v>39641.4</v>
      </c>
      <c r="J57" s="78">
        <v>52855.199999999997</v>
      </c>
      <c r="K57" s="78">
        <v>66069</v>
      </c>
      <c r="L57" s="78">
        <v>79282.8</v>
      </c>
      <c r="M57" s="78">
        <v>92496.6</v>
      </c>
      <c r="N57" s="78">
        <v>105710.39999999999</v>
      </c>
      <c r="O57" s="78">
        <v>118924.2</v>
      </c>
      <c r="P57" s="78">
        <v>132138</v>
      </c>
      <c r="Q57" s="78">
        <v>145351.79999999999</v>
      </c>
      <c r="R57" s="78">
        <v>158565.6</v>
      </c>
      <c r="S57" s="78">
        <v>171779.4</v>
      </c>
      <c r="T57" s="78">
        <v>184993.2</v>
      </c>
      <c r="U57" s="78">
        <v>198207</v>
      </c>
      <c r="V57" s="78">
        <v>211420.79999999999</v>
      </c>
      <c r="W57" s="78">
        <v>224634.6</v>
      </c>
      <c r="X57" s="78">
        <v>237848.4</v>
      </c>
      <c r="Y57" s="78">
        <v>244455.3</v>
      </c>
      <c r="Z57" s="78">
        <v>251062.2</v>
      </c>
      <c r="AA57" s="78">
        <v>257669.1</v>
      </c>
      <c r="AB57" s="78">
        <v>264276</v>
      </c>
      <c r="AC57" s="78">
        <v>270882.90000000002</v>
      </c>
      <c r="AD57" s="78">
        <v>277489.8</v>
      </c>
      <c r="AE57" s="78">
        <v>284096.7</v>
      </c>
      <c r="AF57" s="78">
        <v>290703.59999999998</v>
      </c>
      <c r="AG57" s="78">
        <v>297310.5</v>
      </c>
      <c r="AH57" s="78">
        <v>303917.40000000002</v>
      </c>
      <c r="AI57" s="78">
        <v>310524.3</v>
      </c>
      <c r="AJ57" s="78">
        <v>317131.2</v>
      </c>
      <c r="AK57" s="78">
        <v>323738.09999999998</v>
      </c>
      <c r="AL57" s="78">
        <v>330345</v>
      </c>
      <c r="AM57" s="78">
        <v>336951.9</v>
      </c>
      <c r="AN57" s="78">
        <v>343558.8</v>
      </c>
      <c r="AO57" s="78">
        <v>350165.7</v>
      </c>
      <c r="AP57" s="78">
        <v>356772.6</v>
      </c>
      <c r="AQ57" s="78">
        <v>363379.5</v>
      </c>
      <c r="AR57" s="78">
        <v>369986.4</v>
      </c>
      <c r="AS57" s="78">
        <v>376593.3</v>
      </c>
      <c r="AT57" s="78">
        <v>383200.2</v>
      </c>
      <c r="AU57" s="78">
        <v>389807.1</v>
      </c>
      <c r="AV57" s="78">
        <v>396414</v>
      </c>
      <c r="AW57" s="78">
        <v>403020.9</v>
      </c>
      <c r="AX57" s="78">
        <v>409627.8</v>
      </c>
      <c r="AY57" s="78">
        <v>416234.7</v>
      </c>
      <c r="AZ57" s="78">
        <v>422841.59999999998</v>
      </c>
      <c r="BA57" s="78">
        <v>429448.5</v>
      </c>
      <c r="BB57" s="78">
        <v>436055.4</v>
      </c>
      <c r="BC57" s="78">
        <v>442662.3</v>
      </c>
      <c r="BD57" s="78">
        <v>449269.2</v>
      </c>
      <c r="BE57" s="78">
        <v>455876.1</v>
      </c>
      <c r="BF57" s="78">
        <v>462483</v>
      </c>
      <c r="BG57" s="78">
        <v>469089.9</v>
      </c>
      <c r="BH57" s="78">
        <v>475696.8</v>
      </c>
      <c r="BI57" s="78">
        <v>482303.7</v>
      </c>
      <c r="BJ57" s="78">
        <v>488910.6</v>
      </c>
      <c r="BK57" s="78">
        <v>495517.5</v>
      </c>
      <c r="BL57" s="78">
        <v>502124.4</v>
      </c>
      <c r="BM57" s="78">
        <v>508731.3</v>
      </c>
      <c r="BN57" s="78">
        <v>515338.2</v>
      </c>
      <c r="BO57" s="78">
        <v>521945.1</v>
      </c>
      <c r="BP57" s="78">
        <v>528552</v>
      </c>
      <c r="BQ57" s="78">
        <v>535158.9</v>
      </c>
      <c r="BR57" s="78">
        <v>541765.80000000005</v>
      </c>
      <c r="BS57" s="78">
        <v>548372.69999999995</v>
      </c>
      <c r="BT57" s="78">
        <v>554979.6</v>
      </c>
      <c r="BU57" s="78">
        <v>561586.5</v>
      </c>
      <c r="BV57" s="78">
        <v>568193.4</v>
      </c>
      <c r="BW57" s="78">
        <v>574800.30000000005</v>
      </c>
      <c r="BX57" s="78">
        <v>581407.19999999995</v>
      </c>
      <c r="BY57" s="78">
        <v>588014.1</v>
      </c>
      <c r="BZ57" s="78">
        <v>594621</v>
      </c>
      <c r="CA57" s="78">
        <v>601227.9</v>
      </c>
      <c r="CB57" s="78">
        <v>607834.80000000005</v>
      </c>
      <c r="CC57" s="78">
        <v>614441.69999999995</v>
      </c>
      <c r="CD57" s="78">
        <v>621048.6</v>
      </c>
      <c r="CE57" s="78">
        <v>627655.5</v>
      </c>
      <c r="CF57" s="78">
        <v>634262.4</v>
      </c>
      <c r="CG57" s="78">
        <v>640869.30000000005</v>
      </c>
      <c r="CH57" s="78">
        <v>647476.19999999995</v>
      </c>
      <c r="CI57" s="78">
        <v>654083.1</v>
      </c>
      <c r="CJ57" s="78">
        <v>660690</v>
      </c>
      <c r="CK57" s="78">
        <v>667296.9</v>
      </c>
      <c r="CL57" s="78">
        <v>673903.8</v>
      </c>
      <c r="CM57" s="78">
        <v>680510.7</v>
      </c>
      <c r="CN57" s="78">
        <v>687117.6</v>
      </c>
      <c r="CO57" s="78">
        <v>693724.5</v>
      </c>
      <c r="CP57" s="78">
        <v>700331.4</v>
      </c>
      <c r="CQ57" s="78">
        <v>706938.3</v>
      </c>
      <c r="CR57" s="78">
        <v>713545.2</v>
      </c>
      <c r="CS57" s="78">
        <v>720152.1</v>
      </c>
      <c r="CT57" s="78">
        <v>726759</v>
      </c>
      <c r="CU57" s="78">
        <v>733365.9</v>
      </c>
      <c r="CV57" s="78">
        <v>739972.8</v>
      </c>
      <c r="CW57" s="78">
        <v>746579.7</v>
      </c>
      <c r="CX57" s="79"/>
    </row>
    <row r="58" spans="1:102" s="80" customFormat="1" ht="36">
      <c r="A58" s="72">
        <v>261580</v>
      </c>
      <c r="B58" s="73" t="s">
        <v>599</v>
      </c>
      <c r="C58" s="93">
        <v>289670.40000000002</v>
      </c>
      <c r="D58" s="97">
        <v>18</v>
      </c>
      <c r="E58" s="95">
        <v>6606.9</v>
      </c>
      <c r="F58" s="96">
        <v>8809.2000000000007</v>
      </c>
      <c r="G58" s="78">
        <v>65036.800000000003</v>
      </c>
      <c r="H58" s="78">
        <v>78250.600000000006</v>
      </c>
      <c r="I58" s="78">
        <v>91464.4</v>
      </c>
      <c r="J58" s="78">
        <v>104678.2</v>
      </c>
      <c r="K58" s="78">
        <v>117892</v>
      </c>
      <c r="L58" s="78">
        <v>131105.79999999999</v>
      </c>
      <c r="M58" s="78">
        <v>144319.6</v>
      </c>
      <c r="N58" s="78">
        <v>157533.4</v>
      </c>
      <c r="O58" s="78">
        <v>170747.2</v>
      </c>
      <c r="P58" s="78">
        <v>183961</v>
      </c>
      <c r="Q58" s="78">
        <v>197174.8</v>
      </c>
      <c r="R58" s="78">
        <v>210388.6</v>
      </c>
      <c r="S58" s="78">
        <v>223602.4</v>
      </c>
      <c r="T58" s="78">
        <v>236816.2</v>
      </c>
      <c r="U58" s="78">
        <v>250030</v>
      </c>
      <c r="V58" s="78">
        <v>263243.8</v>
      </c>
      <c r="W58" s="78">
        <v>276457.59999999998</v>
      </c>
      <c r="X58" s="78">
        <v>289670.40000000002</v>
      </c>
      <c r="Y58" s="78">
        <v>296277.3</v>
      </c>
      <c r="Z58" s="78">
        <v>302884.2</v>
      </c>
      <c r="AA58" s="78">
        <v>309491.09999999998</v>
      </c>
      <c r="AB58" s="78">
        <v>316098</v>
      </c>
      <c r="AC58" s="78">
        <v>322704.90000000002</v>
      </c>
      <c r="AD58" s="78">
        <v>329311.8</v>
      </c>
      <c r="AE58" s="78">
        <v>335918.7</v>
      </c>
      <c r="AF58" s="78">
        <v>342525.6</v>
      </c>
      <c r="AG58" s="78">
        <v>349132.5</v>
      </c>
      <c r="AH58" s="78">
        <v>355739.4</v>
      </c>
      <c r="AI58" s="78">
        <v>362346.3</v>
      </c>
      <c r="AJ58" s="78">
        <v>368953.2</v>
      </c>
      <c r="AK58" s="78">
        <v>375560.1</v>
      </c>
      <c r="AL58" s="78">
        <v>382167</v>
      </c>
      <c r="AM58" s="78">
        <v>388773.9</v>
      </c>
      <c r="AN58" s="78">
        <v>395380.8</v>
      </c>
      <c r="AO58" s="78">
        <v>401987.7</v>
      </c>
      <c r="AP58" s="78">
        <v>408594.6</v>
      </c>
      <c r="AQ58" s="78">
        <v>415201.5</v>
      </c>
      <c r="AR58" s="78">
        <v>421808.4</v>
      </c>
      <c r="AS58" s="78">
        <v>428415.3</v>
      </c>
      <c r="AT58" s="78">
        <v>435022.2</v>
      </c>
      <c r="AU58" s="78">
        <v>441629.1</v>
      </c>
      <c r="AV58" s="78">
        <v>448236</v>
      </c>
      <c r="AW58" s="78">
        <v>454842.9</v>
      </c>
      <c r="AX58" s="78">
        <v>461449.8</v>
      </c>
      <c r="AY58" s="78">
        <v>468056.7</v>
      </c>
      <c r="AZ58" s="78">
        <v>474663.6</v>
      </c>
      <c r="BA58" s="78">
        <v>481270.5</v>
      </c>
      <c r="BB58" s="78">
        <v>487877.4</v>
      </c>
      <c r="BC58" s="78">
        <v>494484.3</v>
      </c>
      <c r="BD58" s="78">
        <v>501091.2</v>
      </c>
      <c r="BE58" s="78">
        <v>507698.1</v>
      </c>
      <c r="BF58" s="78">
        <v>514305</v>
      </c>
      <c r="BG58" s="78">
        <v>520911.9</v>
      </c>
      <c r="BH58" s="78">
        <v>527518.80000000005</v>
      </c>
      <c r="BI58" s="78">
        <v>534125.69999999995</v>
      </c>
      <c r="BJ58" s="78">
        <v>540732.6</v>
      </c>
      <c r="BK58" s="78">
        <v>547339.5</v>
      </c>
      <c r="BL58" s="78">
        <v>553946.4</v>
      </c>
      <c r="BM58" s="78">
        <v>560553.30000000005</v>
      </c>
      <c r="BN58" s="78">
        <v>567160.19999999995</v>
      </c>
      <c r="BO58" s="78">
        <v>573767.1</v>
      </c>
      <c r="BP58" s="78">
        <v>580374</v>
      </c>
      <c r="BQ58" s="78">
        <v>586980.9</v>
      </c>
      <c r="BR58" s="78">
        <v>593587.80000000005</v>
      </c>
      <c r="BS58" s="78">
        <v>600194.69999999995</v>
      </c>
      <c r="BT58" s="78">
        <v>606801.6</v>
      </c>
      <c r="BU58" s="78">
        <v>613408.5</v>
      </c>
      <c r="BV58" s="78">
        <v>620015.4</v>
      </c>
      <c r="BW58" s="78">
        <v>626622.30000000005</v>
      </c>
      <c r="BX58" s="78">
        <v>633229.19999999995</v>
      </c>
      <c r="BY58" s="78">
        <v>639836.1</v>
      </c>
      <c r="BZ58" s="78">
        <v>646443</v>
      </c>
      <c r="CA58" s="78">
        <v>653049.9</v>
      </c>
      <c r="CB58" s="78">
        <v>659656.80000000005</v>
      </c>
      <c r="CC58" s="78">
        <v>666263.69999999995</v>
      </c>
      <c r="CD58" s="78">
        <v>672870.6</v>
      </c>
      <c r="CE58" s="78">
        <v>679477.5</v>
      </c>
      <c r="CF58" s="78">
        <v>686084.4</v>
      </c>
      <c r="CG58" s="78">
        <v>692691.3</v>
      </c>
      <c r="CH58" s="78">
        <v>699298.2</v>
      </c>
      <c r="CI58" s="78">
        <v>705905.1</v>
      </c>
      <c r="CJ58" s="78">
        <v>712512</v>
      </c>
      <c r="CK58" s="78">
        <v>719118.9</v>
      </c>
      <c r="CL58" s="78">
        <v>725725.8</v>
      </c>
      <c r="CM58" s="78">
        <v>732332.7</v>
      </c>
      <c r="CN58" s="78">
        <v>738939.6</v>
      </c>
      <c r="CO58" s="78">
        <v>745546.5</v>
      </c>
      <c r="CP58" s="78">
        <v>752153.4</v>
      </c>
      <c r="CQ58" s="78">
        <v>758760.3</v>
      </c>
      <c r="CR58" s="78">
        <v>765367.2</v>
      </c>
      <c r="CS58" s="78">
        <v>771974.1</v>
      </c>
      <c r="CT58" s="78">
        <v>778581</v>
      </c>
      <c r="CU58" s="78">
        <v>785187.9</v>
      </c>
      <c r="CV58" s="78">
        <v>791794.8</v>
      </c>
      <c r="CW58" s="78">
        <v>798401.7</v>
      </c>
      <c r="CX58" s="79"/>
    </row>
    <row r="59" spans="1:102" s="1" customFormat="1" ht="13.2">
      <c r="A59" s="98">
        <v>271310</v>
      </c>
      <c r="B59" s="55" t="s">
        <v>600</v>
      </c>
      <c r="C59" s="56">
        <v>20150.8</v>
      </c>
      <c r="D59" s="66">
        <v>2</v>
      </c>
      <c r="E59" s="99"/>
      <c r="F59" s="59">
        <v>6716.9</v>
      </c>
      <c r="G59" s="14">
        <v>10075.4</v>
      </c>
      <c r="H59" s="14">
        <v>20150.8</v>
      </c>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c r="BN59" s="14"/>
      <c r="BO59" s="14"/>
      <c r="BP59" s="14"/>
      <c r="BQ59" s="14"/>
      <c r="BR59" s="14"/>
      <c r="BS59" s="14"/>
      <c r="BT59" s="14"/>
      <c r="BU59" s="14"/>
      <c r="BV59" s="14"/>
      <c r="BW59" s="14"/>
      <c r="BX59" s="14"/>
      <c r="BY59" s="14"/>
      <c r="BZ59" s="14"/>
      <c r="CA59" s="14"/>
      <c r="CB59" s="14"/>
      <c r="CC59" s="14"/>
      <c r="CD59" s="14"/>
      <c r="CE59" s="14"/>
      <c r="CF59" s="14"/>
      <c r="CG59" s="14"/>
      <c r="CH59" s="14"/>
      <c r="CI59" s="14"/>
      <c r="CJ59" s="14"/>
      <c r="CK59" s="14"/>
      <c r="CL59" s="14"/>
      <c r="CM59" s="14"/>
      <c r="CN59" s="14"/>
      <c r="CO59" s="14"/>
      <c r="CP59" s="14"/>
      <c r="CQ59" s="14"/>
      <c r="CR59" s="14"/>
      <c r="CS59" s="14"/>
      <c r="CT59" s="14"/>
      <c r="CU59" s="14"/>
      <c r="CV59" s="14"/>
      <c r="CW59" s="14"/>
      <c r="CX59" s="70"/>
    </row>
    <row r="60" spans="1:102" s="1" customFormat="1" ht="13.2">
      <c r="A60" s="98">
        <v>271320</v>
      </c>
      <c r="B60" s="55" t="s">
        <v>601</v>
      </c>
      <c r="C60" s="56">
        <v>36594</v>
      </c>
      <c r="D60" s="66">
        <v>3</v>
      </c>
      <c r="E60" s="99"/>
      <c r="F60" s="59">
        <v>8132</v>
      </c>
      <c r="G60" s="14">
        <v>12198</v>
      </c>
      <c r="H60" s="14">
        <v>24396</v>
      </c>
      <c r="I60" s="14">
        <v>36594</v>
      </c>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14"/>
      <c r="BK60" s="14"/>
      <c r="BL60" s="14"/>
      <c r="BM60" s="14"/>
      <c r="BN60" s="14"/>
      <c r="BO60" s="14"/>
      <c r="BP60" s="14"/>
      <c r="BQ60" s="14"/>
      <c r="BR60" s="14"/>
      <c r="BS60" s="14"/>
      <c r="BT60" s="14"/>
      <c r="BU60" s="14"/>
      <c r="BV60" s="14"/>
      <c r="BW60" s="14"/>
      <c r="BX60" s="14"/>
      <c r="BY60" s="14"/>
      <c r="BZ60" s="14"/>
      <c r="CA60" s="14"/>
      <c r="CB60" s="14"/>
      <c r="CC60" s="14"/>
      <c r="CD60" s="14"/>
      <c r="CE60" s="14"/>
      <c r="CF60" s="14"/>
      <c r="CG60" s="14"/>
      <c r="CH60" s="14"/>
      <c r="CI60" s="14"/>
      <c r="CJ60" s="14"/>
      <c r="CK60" s="14"/>
      <c r="CL60" s="14"/>
      <c r="CM60" s="14"/>
      <c r="CN60" s="14"/>
      <c r="CO60" s="14"/>
      <c r="CP60" s="14"/>
      <c r="CQ60" s="14"/>
      <c r="CR60" s="14"/>
      <c r="CS60" s="14"/>
      <c r="CT60" s="14"/>
      <c r="CU60" s="14"/>
      <c r="CV60" s="14"/>
      <c r="CW60" s="14"/>
      <c r="CX60" s="70"/>
    </row>
    <row r="61" spans="1:102" ht="24">
      <c r="A61" s="98">
        <v>281300</v>
      </c>
      <c r="B61" s="55" t="s">
        <v>602</v>
      </c>
      <c r="C61" s="56">
        <v>33926</v>
      </c>
      <c r="D61" s="66">
        <v>10</v>
      </c>
      <c r="E61" s="99"/>
      <c r="F61" s="59">
        <v>2261.6999999999998</v>
      </c>
      <c r="G61" s="14">
        <v>3392.6</v>
      </c>
      <c r="H61" s="14">
        <v>6785.2</v>
      </c>
      <c r="I61" s="14">
        <v>10177.799999999999</v>
      </c>
      <c r="J61" s="14">
        <v>13570.4</v>
      </c>
      <c r="K61" s="14">
        <v>16963</v>
      </c>
      <c r="L61" s="14">
        <v>20355.599999999999</v>
      </c>
      <c r="M61" s="14">
        <v>23748.2</v>
      </c>
      <c r="N61" s="14">
        <v>27140.799999999999</v>
      </c>
      <c r="O61" s="14">
        <v>30533.4</v>
      </c>
      <c r="P61" s="14">
        <v>33926</v>
      </c>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00"/>
      <c r="BC61" s="100"/>
      <c r="BD61" s="100"/>
      <c r="BE61" s="100"/>
      <c r="BF61" s="100"/>
      <c r="BG61" s="100"/>
      <c r="BH61" s="100"/>
      <c r="BI61" s="100"/>
      <c r="BJ61" s="100"/>
      <c r="BK61" s="100"/>
      <c r="BL61" s="100"/>
      <c r="BM61" s="100"/>
      <c r="BN61" s="100"/>
      <c r="BO61" s="100"/>
      <c r="BP61" s="100"/>
      <c r="BQ61" s="100"/>
      <c r="BR61" s="100"/>
      <c r="BS61" s="100"/>
      <c r="BT61" s="100"/>
      <c r="BU61" s="100"/>
      <c r="BV61" s="100"/>
      <c r="BW61" s="100"/>
      <c r="BX61" s="100"/>
      <c r="BY61" s="100"/>
      <c r="BZ61" s="100"/>
      <c r="CA61" s="100"/>
      <c r="CB61" s="100"/>
      <c r="CC61" s="100"/>
      <c r="CD61" s="100"/>
      <c r="CE61" s="100"/>
      <c r="CF61" s="100"/>
      <c r="CG61" s="100"/>
      <c r="CH61" s="100"/>
      <c r="CI61" s="100"/>
      <c r="CJ61" s="100"/>
      <c r="CK61" s="100"/>
      <c r="CL61" s="100"/>
      <c r="CM61" s="100"/>
      <c r="CN61" s="100"/>
      <c r="CO61" s="100"/>
      <c r="CP61" s="100"/>
      <c r="CQ61" s="100"/>
      <c r="CR61" s="100"/>
      <c r="CS61" s="100"/>
      <c r="CT61" s="100"/>
      <c r="CU61" s="100"/>
      <c r="CV61" s="100"/>
      <c r="CW61" s="100"/>
      <c r="CX61" s="61"/>
    </row>
    <row r="62" spans="1:102" ht="48">
      <c r="A62" s="98">
        <v>281310</v>
      </c>
      <c r="B62" s="55" t="s">
        <v>603</v>
      </c>
      <c r="C62" s="56">
        <v>20109.599999999999</v>
      </c>
      <c r="D62" s="66">
        <v>2</v>
      </c>
      <c r="E62" s="99"/>
      <c r="F62" s="59">
        <v>6703.2</v>
      </c>
      <c r="G62" s="14">
        <v>10054.799999999999</v>
      </c>
      <c r="H62" s="14">
        <v>20109.599999999999</v>
      </c>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00"/>
      <c r="BC62" s="100"/>
      <c r="BD62" s="100"/>
      <c r="BE62" s="100"/>
      <c r="BF62" s="100"/>
      <c r="BG62" s="100"/>
      <c r="BH62" s="100"/>
      <c r="BI62" s="100"/>
      <c r="BJ62" s="100"/>
      <c r="BK62" s="100"/>
      <c r="BL62" s="100"/>
      <c r="BM62" s="100"/>
      <c r="BN62" s="100"/>
      <c r="BO62" s="100"/>
      <c r="BP62" s="100"/>
      <c r="BQ62" s="100"/>
      <c r="BR62" s="100"/>
      <c r="BS62" s="100"/>
      <c r="BT62" s="100"/>
      <c r="BU62" s="100"/>
      <c r="BV62" s="100"/>
      <c r="BW62" s="100"/>
      <c r="BX62" s="100"/>
      <c r="BY62" s="100"/>
      <c r="BZ62" s="100"/>
      <c r="CA62" s="100"/>
      <c r="CB62" s="100"/>
      <c r="CC62" s="100"/>
      <c r="CD62" s="100"/>
      <c r="CE62" s="100"/>
      <c r="CF62" s="100"/>
      <c r="CG62" s="100"/>
      <c r="CH62" s="100"/>
      <c r="CI62" s="100"/>
      <c r="CJ62" s="100"/>
      <c r="CK62" s="100"/>
      <c r="CL62" s="100"/>
      <c r="CM62" s="100"/>
      <c r="CN62" s="100"/>
      <c r="CO62" s="100"/>
      <c r="CP62" s="100"/>
      <c r="CQ62" s="100"/>
      <c r="CR62" s="100"/>
      <c r="CS62" s="100"/>
      <c r="CT62" s="100"/>
      <c r="CU62" s="100"/>
      <c r="CV62" s="100"/>
      <c r="CW62" s="100"/>
      <c r="CX62" s="61"/>
    </row>
    <row r="63" spans="1:102" ht="24">
      <c r="A63" s="98">
        <v>281320</v>
      </c>
      <c r="B63" s="101" t="s">
        <v>604</v>
      </c>
      <c r="C63" s="56">
        <v>681053</v>
      </c>
      <c r="D63" s="66"/>
      <c r="E63" s="58"/>
      <c r="F63" s="59"/>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00"/>
      <c r="BC63" s="100"/>
      <c r="BD63" s="100"/>
      <c r="BE63" s="100"/>
      <c r="BF63" s="100"/>
      <c r="BG63" s="100"/>
      <c r="BH63" s="100"/>
      <c r="BI63" s="100"/>
      <c r="BJ63" s="100"/>
      <c r="BK63" s="100"/>
      <c r="BL63" s="100"/>
      <c r="BM63" s="100"/>
      <c r="BN63" s="100"/>
      <c r="BO63" s="100"/>
      <c r="BP63" s="100"/>
      <c r="BQ63" s="100"/>
      <c r="BR63" s="100"/>
      <c r="BS63" s="100"/>
      <c r="BT63" s="100"/>
      <c r="BU63" s="100"/>
      <c r="BV63" s="100"/>
      <c r="BW63" s="100"/>
      <c r="BX63" s="100"/>
      <c r="BY63" s="100"/>
      <c r="BZ63" s="100"/>
      <c r="CA63" s="100"/>
      <c r="CB63" s="100"/>
      <c r="CC63" s="100"/>
      <c r="CD63" s="100"/>
      <c r="CE63" s="100"/>
      <c r="CF63" s="100"/>
      <c r="CG63" s="100"/>
      <c r="CH63" s="100"/>
      <c r="CI63" s="100"/>
      <c r="CJ63" s="100"/>
      <c r="CK63" s="100"/>
      <c r="CL63" s="100"/>
      <c r="CM63" s="100"/>
      <c r="CN63" s="100"/>
      <c r="CO63" s="100"/>
      <c r="CP63" s="100"/>
      <c r="CQ63" s="100"/>
      <c r="CR63" s="100"/>
      <c r="CS63" s="100"/>
      <c r="CT63" s="100"/>
      <c r="CU63" s="100"/>
      <c r="CV63" s="100"/>
      <c r="CW63" s="100"/>
      <c r="CX63" s="61"/>
    </row>
    <row r="64" spans="1:102" s="1" customFormat="1" ht="13.2">
      <c r="A64" s="71">
        <v>291310</v>
      </c>
      <c r="B64" s="55" t="s">
        <v>605</v>
      </c>
      <c r="C64" s="34">
        <v>86322.6</v>
      </c>
      <c r="D64" s="66">
        <v>17</v>
      </c>
      <c r="E64" s="67">
        <v>2538.9</v>
      </c>
      <c r="F64" s="68">
        <v>3385.2</v>
      </c>
      <c r="G64" s="37">
        <v>5077.8</v>
      </c>
      <c r="H64" s="37">
        <v>10155.6</v>
      </c>
      <c r="I64" s="37">
        <v>15233.4</v>
      </c>
      <c r="J64" s="37">
        <v>20311.2</v>
      </c>
      <c r="K64" s="37">
        <v>25389</v>
      </c>
      <c r="L64" s="37">
        <v>30466.799999999999</v>
      </c>
      <c r="M64" s="37">
        <v>35544.6</v>
      </c>
      <c r="N64" s="37">
        <v>40622.400000000001</v>
      </c>
      <c r="O64" s="37">
        <v>45700.2</v>
      </c>
      <c r="P64" s="37">
        <v>50778</v>
      </c>
      <c r="Q64" s="37">
        <v>55855.8</v>
      </c>
      <c r="R64" s="37">
        <v>60933.599999999999</v>
      </c>
      <c r="S64" s="37">
        <v>66011.399999999994</v>
      </c>
      <c r="T64" s="37">
        <v>71089.2</v>
      </c>
      <c r="U64" s="37">
        <v>76167</v>
      </c>
      <c r="V64" s="37">
        <v>81244.800000000003</v>
      </c>
      <c r="W64" s="37">
        <v>86322.6</v>
      </c>
      <c r="X64" s="37">
        <v>88861.5</v>
      </c>
      <c r="Y64" s="37">
        <v>91400.4</v>
      </c>
      <c r="Z64" s="37">
        <v>93939.3</v>
      </c>
      <c r="AA64" s="37">
        <v>96478.2</v>
      </c>
      <c r="AB64" s="37">
        <v>99017.1</v>
      </c>
      <c r="AC64" s="37">
        <v>101556</v>
      </c>
      <c r="AD64" s="37">
        <v>104094.9</v>
      </c>
      <c r="AE64" s="37">
        <v>106633.8</v>
      </c>
      <c r="AF64" s="37">
        <v>109172.7</v>
      </c>
      <c r="AG64" s="37">
        <v>111711.6</v>
      </c>
      <c r="AH64" s="37">
        <v>114250.5</v>
      </c>
      <c r="AI64" s="37">
        <v>116789.4</v>
      </c>
      <c r="AJ64" s="37">
        <v>119328.3</v>
      </c>
      <c r="AK64" s="37">
        <v>121867.2</v>
      </c>
      <c r="AL64" s="37">
        <v>124406.1</v>
      </c>
      <c r="AM64" s="37">
        <v>126945</v>
      </c>
      <c r="AN64" s="37">
        <v>129483.9</v>
      </c>
      <c r="AO64" s="37">
        <v>132022.79999999999</v>
      </c>
      <c r="AP64" s="37">
        <v>134561.70000000001</v>
      </c>
      <c r="AQ64" s="37">
        <v>137100.6</v>
      </c>
      <c r="AR64" s="37">
        <v>139639.5</v>
      </c>
      <c r="AS64" s="37">
        <v>142178.4</v>
      </c>
      <c r="AT64" s="37">
        <v>144717.29999999999</v>
      </c>
      <c r="AU64" s="37">
        <v>147256.20000000001</v>
      </c>
      <c r="AV64" s="37">
        <v>149795.1</v>
      </c>
      <c r="AW64" s="37">
        <v>152334</v>
      </c>
      <c r="AX64" s="37">
        <v>154872.9</v>
      </c>
      <c r="AY64" s="37">
        <v>157411.79999999999</v>
      </c>
      <c r="AZ64" s="37">
        <v>159950.70000000001</v>
      </c>
      <c r="BA64" s="37">
        <v>162489.60000000001</v>
      </c>
      <c r="BB64" s="37">
        <v>165028.5</v>
      </c>
      <c r="BC64" s="37">
        <v>167567.4</v>
      </c>
      <c r="BD64" s="37">
        <v>170106.3</v>
      </c>
      <c r="BE64" s="37">
        <v>172645.2</v>
      </c>
      <c r="BF64" s="37">
        <v>175184.1</v>
      </c>
      <c r="BG64" s="37">
        <v>177723</v>
      </c>
      <c r="BH64" s="37">
        <v>180261.9</v>
      </c>
      <c r="BI64" s="37">
        <v>182800.8</v>
      </c>
      <c r="BJ64" s="37">
        <v>185339.7</v>
      </c>
      <c r="BK64" s="37">
        <v>187878.6</v>
      </c>
      <c r="BL64" s="37">
        <v>190417.5</v>
      </c>
      <c r="BM64" s="37">
        <v>192956.4</v>
      </c>
      <c r="BN64" s="37">
        <v>195495.3</v>
      </c>
      <c r="BO64" s="37">
        <v>198034.2</v>
      </c>
      <c r="BP64" s="37">
        <v>200573.1</v>
      </c>
      <c r="BQ64" s="37">
        <v>203112</v>
      </c>
      <c r="BR64" s="37">
        <v>205650.9</v>
      </c>
      <c r="BS64" s="37">
        <v>208189.8</v>
      </c>
      <c r="BT64" s="37">
        <v>210728.7</v>
      </c>
      <c r="BU64" s="37">
        <v>213267.6</v>
      </c>
      <c r="BV64" s="37">
        <v>215806.5</v>
      </c>
      <c r="BW64" s="37">
        <v>218345.4</v>
      </c>
      <c r="BX64" s="37">
        <v>220884.3</v>
      </c>
      <c r="BY64" s="37">
        <v>223423.2</v>
      </c>
      <c r="BZ64" s="37">
        <v>225962.1</v>
      </c>
      <c r="CA64" s="37">
        <v>228501</v>
      </c>
      <c r="CB64" s="37">
        <v>231039.9</v>
      </c>
      <c r="CC64" s="37">
        <v>233578.8</v>
      </c>
      <c r="CD64" s="37">
        <v>236117.7</v>
      </c>
      <c r="CE64" s="37">
        <v>238656.6</v>
      </c>
      <c r="CF64" s="37">
        <v>241195.5</v>
      </c>
      <c r="CG64" s="37">
        <v>243734.39999999999</v>
      </c>
      <c r="CH64" s="37">
        <v>246273.3</v>
      </c>
      <c r="CI64" s="37">
        <v>248812.2</v>
      </c>
      <c r="CJ64" s="37">
        <v>251351.1</v>
      </c>
      <c r="CK64" s="37">
        <v>253890</v>
      </c>
      <c r="CL64" s="37">
        <v>256428.9</v>
      </c>
      <c r="CM64" s="37">
        <v>258967.8</v>
      </c>
      <c r="CN64" s="37">
        <v>261506.7</v>
      </c>
      <c r="CO64" s="37">
        <v>264045.59999999998</v>
      </c>
      <c r="CP64" s="37">
        <v>266584.5</v>
      </c>
      <c r="CQ64" s="37">
        <v>269123.40000000002</v>
      </c>
      <c r="CR64" s="37">
        <v>271662.3</v>
      </c>
      <c r="CS64" s="37">
        <v>274201.2</v>
      </c>
      <c r="CT64" s="37">
        <v>276740.09999999998</v>
      </c>
      <c r="CU64" s="37">
        <v>279279</v>
      </c>
      <c r="CV64" s="37">
        <v>281817.90000000002</v>
      </c>
      <c r="CW64" s="37">
        <v>284356.8</v>
      </c>
      <c r="CX64" s="70"/>
    </row>
    <row r="65" spans="1:102" s="1" customFormat="1" ht="24">
      <c r="A65" s="71">
        <v>291320</v>
      </c>
      <c r="B65" s="55" t="s">
        <v>606</v>
      </c>
      <c r="C65" s="34">
        <v>41383.800000000003</v>
      </c>
      <c r="D65" s="66">
        <v>9</v>
      </c>
      <c r="E65" s="67">
        <v>2299.1</v>
      </c>
      <c r="F65" s="68">
        <v>3065.5</v>
      </c>
      <c r="G65" s="37">
        <v>4598.2</v>
      </c>
      <c r="H65" s="37">
        <v>9196.4</v>
      </c>
      <c r="I65" s="37">
        <v>13794.6</v>
      </c>
      <c r="J65" s="37">
        <v>18392.8</v>
      </c>
      <c r="K65" s="37">
        <v>22991</v>
      </c>
      <c r="L65" s="37">
        <v>27589.200000000001</v>
      </c>
      <c r="M65" s="37">
        <v>32187.4</v>
      </c>
      <c r="N65" s="37">
        <v>36785.599999999999</v>
      </c>
      <c r="O65" s="37">
        <v>41383.800000000003</v>
      </c>
      <c r="P65" s="37">
        <v>43682.9</v>
      </c>
      <c r="Q65" s="37">
        <v>45982</v>
      </c>
      <c r="R65" s="37">
        <v>48281.1</v>
      </c>
      <c r="S65" s="37">
        <v>50580.2</v>
      </c>
      <c r="T65" s="37">
        <v>52879.3</v>
      </c>
      <c r="U65" s="37">
        <v>55178.400000000001</v>
      </c>
      <c r="V65" s="37">
        <v>57477.5</v>
      </c>
      <c r="W65" s="37">
        <v>59776.6</v>
      </c>
      <c r="X65" s="37">
        <v>62075.7</v>
      </c>
      <c r="Y65" s="37">
        <v>64374.8</v>
      </c>
      <c r="Z65" s="37">
        <v>66673.899999999994</v>
      </c>
      <c r="AA65" s="37">
        <v>68973</v>
      </c>
      <c r="AB65" s="37">
        <v>71272.100000000006</v>
      </c>
      <c r="AC65" s="37">
        <v>73571.199999999997</v>
      </c>
      <c r="AD65" s="37">
        <v>75870.3</v>
      </c>
      <c r="AE65" s="37">
        <v>78169.399999999994</v>
      </c>
      <c r="AF65" s="37">
        <v>80468.5</v>
      </c>
      <c r="AG65" s="37">
        <v>82767.600000000006</v>
      </c>
      <c r="AH65" s="37">
        <v>85066.7</v>
      </c>
      <c r="AI65" s="37">
        <v>87365.8</v>
      </c>
      <c r="AJ65" s="37">
        <v>89664.9</v>
      </c>
      <c r="AK65" s="37">
        <v>91964</v>
      </c>
      <c r="AL65" s="37">
        <v>94263.1</v>
      </c>
      <c r="AM65" s="37">
        <v>96562.2</v>
      </c>
      <c r="AN65" s="37">
        <v>98861.3</v>
      </c>
      <c r="AO65" s="37">
        <v>101160.4</v>
      </c>
      <c r="AP65" s="37">
        <v>103459.5</v>
      </c>
      <c r="AQ65" s="37">
        <v>105758.6</v>
      </c>
      <c r="AR65" s="37">
        <v>108057.7</v>
      </c>
      <c r="AS65" s="37">
        <v>110356.8</v>
      </c>
      <c r="AT65" s="37">
        <v>112655.9</v>
      </c>
      <c r="AU65" s="37">
        <v>114955</v>
      </c>
      <c r="AV65" s="37">
        <v>117254.1</v>
      </c>
      <c r="AW65" s="37">
        <v>119553.2</v>
      </c>
      <c r="AX65" s="37">
        <v>121852.3</v>
      </c>
      <c r="AY65" s="37">
        <v>124151.4</v>
      </c>
      <c r="AZ65" s="37">
        <v>126450.5</v>
      </c>
      <c r="BA65" s="37">
        <v>128749.6</v>
      </c>
      <c r="BB65" s="37">
        <v>131048.7</v>
      </c>
      <c r="BC65" s="37">
        <v>133347.79999999999</v>
      </c>
      <c r="BD65" s="37">
        <v>135646.9</v>
      </c>
      <c r="BE65" s="37">
        <v>137946</v>
      </c>
      <c r="BF65" s="37">
        <v>140245.1</v>
      </c>
      <c r="BG65" s="37">
        <v>142544.20000000001</v>
      </c>
      <c r="BH65" s="37">
        <v>144843.29999999999</v>
      </c>
      <c r="BI65" s="37">
        <v>147142.39999999999</v>
      </c>
      <c r="BJ65" s="37">
        <v>149441.5</v>
      </c>
      <c r="BK65" s="37">
        <v>151740.6</v>
      </c>
      <c r="BL65" s="37">
        <v>154039.70000000001</v>
      </c>
      <c r="BM65" s="37">
        <v>156338.79999999999</v>
      </c>
      <c r="BN65" s="37">
        <v>158637.9</v>
      </c>
      <c r="BO65" s="37">
        <v>160937</v>
      </c>
      <c r="BP65" s="37">
        <v>163236.1</v>
      </c>
      <c r="BQ65" s="37">
        <v>165535.20000000001</v>
      </c>
      <c r="BR65" s="37">
        <v>167834.3</v>
      </c>
      <c r="BS65" s="37">
        <v>170133.4</v>
      </c>
      <c r="BT65" s="37">
        <v>172432.5</v>
      </c>
      <c r="BU65" s="37">
        <v>174731.6</v>
      </c>
      <c r="BV65" s="37">
        <v>177030.7</v>
      </c>
      <c r="BW65" s="37">
        <v>179329.8</v>
      </c>
      <c r="BX65" s="37">
        <v>181628.9</v>
      </c>
      <c r="BY65" s="37">
        <v>183928</v>
      </c>
      <c r="BZ65" s="37">
        <v>186227.1</v>
      </c>
      <c r="CA65" s="37">
        <v>188526.2</v>
      </c>
      <c r="CB65" s="37">
        <v>190825.3</v>
      </c>
      <c r="CC65" s="37">
        <v>193124.4</v>
      </c>
      <c r="CD65" s="37">
        <v>195423.5</v>
      </c>
      <c r="CE65" s="37">
        <v>197722.6</v>
      </c>
      <c r="CF65" s="37">
        <v>200021.7</v>
      </c>
      <c r="CG65" s="37">
        <v>202320.8</v>
      </c>
      <c r="CH65" s="37">
        <v>204619.9</v>
      </c>
      <c r="CI65" s="37">
        <v>206919</v>
      </c>
      <c r="CJ65" s="37">
        <v>209218.1</v>
      </c>
      <c r="CK65" s="37">
        <v>211517.2</v>
      </c>
      <c r="CL65" s="37">
        <v>213816.3</v>
      </c>
      <c r="CM65" s="37">
        <v>216115.4</v>
      </c>
      <c r="CN65" s="37">
        <v>218414.5</v>
      </c>
      <c r="CO65" s="37">
        <v>220713.60000000001</v>
      </c>
      <c r="CP65" s="37">
        <v>223012.7</v>
      </c>
      <c r="CQ65" s="37">
        <v>225311.8</v>
      </c>
      <c r="CR65" s="37">
        <v>227610.9</v>
      </c>
      <c r="CS65" s="37">
        <v>229910</v>
      </c>
      <c r="CT65" s="37">
        <v>232209.1</v>
      </c>
      <c r="CU65" s="37">
        <v>234508.2</v>
      </c>
      <c r="CV65" s="37">
        <v>236807.3</v>
      </c>
      <c r="CW65" s="37">
        <v>239106.4</v>
      </c>
      <c r="CX65" s="70"/>
    </row>
    <row r="66" spans="1:102" s="1" customFormat="1" ht="13.2">
      <c r="A66" s="71">
        <v>291330</v>
      </c>
      <c r="B66" s="55" t="s">
        <v>607</v>
      </c>
      <c r="C66" s="34">
        <v>63592.2</v>
      </c>
      <c r="D66" s="66">
        <v>14</v>
      </c>
      <c r="E66" s="67">
        <v>2271.1999999999998</v>
      </c>
      <c r="F66" s="68">
        <v>3028.2</v>
      </c>
      <c r="G66" s="37">
        <v>4542.3</v>
      </c>
      <c r="H66" s="37">
        <v>9084.6</v>
      </c>
      <c r="I66" s="37">
        <v>13626.9</v>
      </c>
      <c r="J66" s="37">
        <v>18169.2</v>
      </c>
      <c r="K66" s="37">
        <v>22711.5</v>
      </c>
      <c r="L66" s="37">
        <v>27253.8</v>
      </c>
      <c r="M66" s="37">
        <v>31796.1</v>
      </c>
      <c r="N66" s="37">
        <v>36338.400000000001</v>
      </c>
      <c r="O66" s="37">
        <v>40880.699999999997</v>
      </c>
      <c r="P66" s="37">
        <v>45423</v>
      </c>
      <c r="Q66" s="37">
        <v>49965.3</v>
      </c>
      <c r="R66" s="37">
        <v>54507.6</v>
      </c>
      <c r="S66" s="37">
        <v>59049.9</v>
      </c>
      <c r="T66" s="37">
        <v>63592.2</v>
      </c>
      <c r="U66" s="37">
        <v>65863.399999999994</v>
      </c>
      <c r="V66" s="37">
        <v>68134.600000000006</v>
      </c>
      <c r="W66" s="37">
        <v>70405.8</v>
      </c>
      <c r="X66" s="37">
        <v>72677</v>
      </c>
      <c r="Y66" s="37">
        <v>74948.2</v>
      </c>
      <c r="Z66" s="37">
        <v>77219.399999999994</v>
      </c>
      <c r="AA66" s="37">
        <v>79490.600000000006</v>
      </c>
      <c r="AB66" s="37">
        <v>81761.8</v>
      </c>
      <c r="AC66" s="37">
        <v>84033</v>
      </c>
      <c r="AD66" s="37">
        <v>86304.2</v>
      </c>
      <c r="AE66" s="37">
        <v>88575.4</v>
      </c>
      <c r="AF66" s="37">
        <v>90846.6</v>
      </c>
      <c r="AG66" s="37">
        <v>93117.8</v>
      </c>
      <c r="AH66" s="37">
        <v>95389</v>
      </c>
      <c r="AI66" s="37">
        <v>97660.2</v>
      </c>
      <c r="AJ66" s="37">
        <v>99931.4</v>
      </c>
      <c r="AK66" s="37">
        <v>102202.6</v>
      </c>
      <c r="AL66" s="37">
        <v>104473.8</v>
      </c>
      <c r="AM66" s="37">
        <v>106745</v>
      </c>
      <c r="AN66" s="37">
        <v>109016.2</v>
      </c>
      <c r="AO66" s="37">
        <v>111287.4</v>
      </c>
      <c r="AP66" s="37">
        <v>113558.6</v>
      </c>
      <c r="AQ66" s="37">
        <v>115829.8</v>
      </c>
      <c r="AR66" s="37">
        <v>118101</v>
      </c>
      <c r="AS66" s="37">
        <v>120372.2</v>
      </c>
      <c r="AT66" s="37">
        <v>122643.4</v>
      </c>
      <c r="AU66" s="37">
        <v>124914.6</v>
      </c>
      <c r="AV66" s="37">
        <v>127185.8</v>
      </c>
      <c r="AW66" s="37">
        <v>129457</v>
      </c>
      <c r="AX66" s="37">
        <v>131728.20000000001</v>
      </c>
      <c r="AY66" s="37">
        <v>133999.4</v>
      </c>
      <c r="AZ66" s="37">
        <v>136270.6</v>
      </c>
      <c r="BA66" s="37">
        <v>138541.79999999999</v>
      </c>
      <c r="BB66" s="37">
        <v>140813</v>
      </c>
      <c r="BC66" s="37">
        <v>143084.20000000001</v>
      </c>
      <c r="BD66" s="37">
        <v>145355.4</v>
      </c>
      <c r="BE66" s="37">
        <v>147626.6</v>
      </c>
      <c r="BF66" s="37">
        <v>149897.79999999999</v>
      </c>
      <c r="BG66" s="37">
        <v>152169</v>
      </c>
      <c r="BH66" s="37">
        <v>154440.20000000001</v>
      </c>
      <c r="BI66" s="37">
        <v>156711.4</v>
      </c>
      <c r="BJ66" s="37">
        <v>158982.6</v>
      </c>
      <c r="BK66" s="37">
        <v>161253.79999999999</v>
      </c>
      <c r="BL66" s="37">
        <v>163525</v>
      </c>
      <c r="BM66" s="37">
        <v>165796.20000000001</v>
      </c>
      <c r="BN66" s="37">
        <v>168067.4</v>
      </c>
      <c r="BO66" s="37">
        <v>170338.6</v>
      </c>
      <c r="BP66" s="37">
        <v>172609.8</v>
      </c>
      <c r="BQ66" s="37">
        <v>174881</v>
      </c>
      <c r="BR66" s="37">
        <v>177152.2</v>
      </c>
      <c r="BS66" s="37">
        <v>179423.4</v>
      </c>
      <c r="BT66" s="37">
        <v>181694.6</v>
      </c>
      <c r="BU66" s="37">
        <v>183965.8</v>
      </c>
      <c r="BV66" s="37">
        <v>186237</v>
      </c>
      <c r="BW66" s="37">
        <v>188508.2</v>
      </c>
      <c r="BX66" s="37">
        <v>190779.4</v>
      </c>
      <c r="BY66" s="37">
        <v>193050.6</v>
      </c>
      <c r="BZ66" s="37">
        <v>195321.8</v>
      </c>
      <c r="CA66" s="37">
        <v>197593</v>
      </c>
      <c r="CB66" s="37">
        <v>199864.2</v>
      </c>
      <c r="CC66" s="37">
        <v>202135.4</v>
      </c>
      <c r="CD66" s="37">
        <v>204406.6</v>
      </c>
      <c r="CE66" s="37">
        <v>206677.8</v>
      </c>
      <c r="CF66" s="37">
        <v>208949</v>
      </c>
      <c r="CG66" s="37">
        <v>211220.2</v>
      </c>
      <c r="CH66" s="37">
        <v>213491.4</v>
      </c>
      <c r="CI66" s="37">
        <v>215762.6</v>
      </c>
      <c r="CJ66" s="37">
        <v>218033.8</v>
      </c>
      <c r="CK66" s="37">
        <v>220305</v>
      </c>
      <c r="CL66" s="37">
        <v>222576.2</v>
      </c>
      <c r="CM66" s="37">
        <v>224847.4</v>
      </c>
      <c r="CN66" s="37">
        <v>227118.6</v>
      </c>
      <c r="CO66" s="37">
        <v>229389.8</v>
      </c>
      <c r="CP66" s="37">
        <v>231661</v>
      </c>
      <c r="CQ66" s="37">
        <v>233932.2</v>
      </c>
      <c r="CR66" s="37">
        <v>236203.4</v>
      </c>
      <c r="CS66" s="37">
        <v>238474.6</v>
      </c>
      <c r="CT66" s="37">
        <v>240745.8</v>
      </c>
      <c r="CU66" s="37">
        <v>243017</v>
      </c>
      <c r="CV66" s="37">
        <v>245288.2</v>
      </c>
      <c r="CW66" s="37">
        <v>247559.4</v>
      </c>
      <c r="CX66" s="70"/>
    </row>
    <row r="67" spans="1:102" s="1" customFormat="1" ht="24">
      <c r="A67" s="71">
        <v>291331</v>
      </c>
      <c r="B67" s="55" t="s">
        <v>608</v>
      </c>
      <c r="C67" s="34">
        <v>88443.199999999997</v>
      </c>
      <c r="D67" s="66">
        <v>16</v>
      </c>
      <c r="E67" s="67">
        <v>2763.9</v>
      </c>
      <c r="F67" s="68">
        <v>3685.1</v>
      </c>
      <c r="G67" s="37">
        <v>5527.7</v>
      </c>
      <c r="H67" s="37">
        <v>11055.4</v>
      </c>
      <c r="I67" s="37">
        <v>16583.099999999999</v>
      </c>
      <c r="J67" s="37">
        <v>22110.799999999999</v>
      </c>
      <c r="K67" s="37">
        <v>27638.5</v>
      </c>
      <c r="L67" s="37">
        <v>33166.199999999997</v>
      </c>
      <c r="M67" s="37">
        <v>38693.9</v>
      </c>
      <c r="N67" s="37">
        <v>44221.599999999999</v>
      </c>
      <c r="O67" s="37">
        <v>49749.3</v>
      </c>
      <c r="P67" s="37">
        <v>55277</v>
      </c>
      <c r="Q67" s="37">
        <v>60804.7</v>
      </c>
      <c r="R67" s="37">
        <v>66332.399999999994</v>
      </c>
      <c r="S67" s="37">
        <v>71860.100000000006</v>
      </c>
      <c r="T67" s="37">
        <v>77387.8</v>
      </c>
      <c r="U67" s="37">
        <v>82915.5</v>
      </c>
      <c r="V67" s="37">
        <v>88443.199999999997</v>
      </c>
      <c r="W67" s="37">
        <v>91207.1</v>
      </c>
      <c r="X67" s="37">
        <v>93971</v>
      </c>
      <c r="Y67" s="37">
        <v>96734.9</v>
      </c>
      <c r="Z67" s="37">
        <v>99498.8</v>
      </c>
      <c r="AA67" s="37">
        <v>102262.7</v>
      </c>
      <c r="AB67" s="37">
        <v>105026.6</v>
      </c>
      <c r="AC67" s="37">
        <v>107790.5</v>
      </c>
      <c r="AD67" s="37">
        <v>110554.4</v>
      </c>
      <c r="AE67" s="37">
        <v>113318.3</v>
      </c>
      <c r="AF67" s="37">
        <v>116082.2</v>
      </c>
      <c r="AG67" s="37">
        <v>118846.1</v>
      </c>
      <c r="AH67" s="37">
        <v>121610</v>
      </c>
      <c r="AI67" s="37">
        <v>124373.9</v>
      </c>
      <c r="AJ67" s="37">
        <v>127137.8</v>
      </c>
      <c r="AK67" s="37">
        <v>129901.7</v>
      </c>
      <c r="AL67" s="37">
        <v>132665.60000000001</v>
      </c>
      <c r="AM67" s="37">
        <v>135429.5</v>
      </c>
      <c r="AN67" s="37">
        <v>138193.4</v>
      </c>
      <c r="AO67" s="37">
        <v>140957.29999999999</v>
      </c>
      <c r="AP67" s="37">
        <v>143721.20000000001</v>
      </c>
      <c r="AQ67" s="37">
        <v>146485.1</v>
      </c>
      <c r="AR67" s="37">
        <v>149249</v>
      </c>
      <c r="AS67" s="37">
        <v>152012.9</v>
      </c>
      <c r="AT67" s="37">
        <v>154776.79999999999</v>
      </c>
      <c r="AU67" s="37">
        <v>157540.70000000001</v>
      </c>
      <c r="AV67" s="37">
        <v>160304.6</v>
      </c>
      <c r="AW67" s="37">
        <v>163068.5</v>
      </c>
      <c r="AX67" s="37">
        <v>165832.4</v>
      </c>
      <c r="AY67" s="37">
        <v>168596.3</v>
      </c>
      <c r="AZ67" s="37">
        <v>171360.2</v>
      </c>
      <c r="BA67" s="37">
        <v>174124.1</v>
      </c>
      <c r="BB67" s="37">
        <v>176888</v>
      </c>
      <c r="BC67" s="37">
        <v>179651.9</v>
      </c>
      <c r="BD67" s="37">
        <v>182415.8</v>
      </c>
      <c r="BE67" s="37">
        <v>185179.7</v>
      </c>
      <c r="BF67" s="37">
        <v>187943.6</v>
      </c>
      <c r="BG67" s="37">
        <v>190707.5</v>
      </c>
      <c r="BH67" s="37">
        <v>193471.4</v>
      </c>
      <c r="BI67" s="37">
        <v>196235.3</v>
      </c>
      <c r="BJ67" s="37">
        <v>198999.2</v>
      </c>
      <c r="BK67" s="37">
        <v>201763.1</v>
      </c>
      <c r="BL67" s="37">
        <v>204527</v>
      </c>
      <c r="BM67" s="37">
        <v>207290.9</v>
      </c>
      <c r="BN67" s="37">
        <v>210054.8</v>
      </c>
      <c r="BO67" s="37">
        <v>212818.7</v>
      </c>
      <c r="BP67" s="37">
        <v>215582.6</v>
      </c>
      <c r="BQ67" s="37">
        <v>218346.5</v>
      </c>
      <c r="BR67" s="37">
        <v>221110.39999999999</v>
      </c>
      <c r="BS67" s="37">
        <v>223874.3</v>
      </c>
      <c r="BT67" s="37">
        <v>226638.2</v>
      </c>
      <c r="BU67" s="37">
        <v>229402.1</v>
      </c>
      <c r="BV67" s="37">
        <v>232166</v>
      </c>
      <c r="BW67" s="37">
        <v>234929.9</v>
      </c>
      <c r="BX67" s="37">
        <v>237693.8</v>
      </c>
      <c r="BY67" s="37">
        <v>240457.7</v>
      </c>
      <c r="BZ67" s="37">
        <v>243221.6</v>
      </c>
      <c r="CA67" s="37">
        <v>245985.5</v>
      </c>
      <c r="CB67" s="37">
        <v>248749.4</v>
      </c>
      <c r="CC67" s="37">
        <v>251513.3</v>
      </c>
      <c r="CD67" s="37">
        <v>254277.2</v>
      </c>
      <c r="CE67" s="37">
        <v>257041.1</v>
      </c>
      <c r="CF67" s="37">
        <v>259805</v>
      </c>
      <c r="CG67" s="37">
        <v>262568.90000000002</v>
      </c>
      <c r="CH67" s="37">
        <v>265332.8</v>
      </c>
      <c r="CI67" s="37">
        <v>268096.7</v>
      </c>
      <c r="CJ67" s="37">
        <v>270860.59999999998</v>
      </c>
      <c r="CK67" s="37">
        <v>273624.5</v>
      </c>
      <c r="CL67" s="37">
        <v>276388.40000000002</v>
      </c>
      <c r="CM67" s="37">
        <v>279152.3</v>
      </c>
      <c r="CN67" s="37">
        <v>281916.2</v>
      </c>
      <c r="CO67" s="37">
        <v>284680.09999999998</v>
      </c>
      <c r="CP67" s="37">
        <v>287444</v>
      </c>
      <c r="CQ67" s="37">
        <v>290207.90000000002</v>
      </c>
      <c r="CR67" s="37">
        <v>292971.8</v>
      </c>
      <c r="CS67" s="37">
        <v>295735.7</v>
      </c>
      <c r="CT67" s="37">
        <v>298499.59999999998</v>
      </c>
      <c r="CU67" s="37">
        <v>301263.5</v>
      </c>
      <c r="CV67" s="37">
        <v>304027.40000000002</v>
      </c>
      <c r="CW67" s="37">
        <v>306791.3</v>
      </c>
      <c r="CX67" s="70"/>
    </row>
    <row r="68" spans="1:102" s="1" customFormat="1" ht="13.2">
      <c r="A68" s="71">
        <v>291340</v>
      </c>
      <c r="B68" s="55" t="s">
        <v>609</v>
      </c>
      <c r="C68" s="34">
        <v>90482</v>
      </c>
      <c r="D68" s="66">
        <v>23</v>
      </c>
      <c r="E68" s="67">
        <v>1967</v>
      </c>
      <c r="F68" s="68">
        <v>2622.7</v>
      </c>
      <c r="G68" s="37">
        <v>3934</v>
      </c>
      <c r="H68" s="37">
        <v>7868</v>
      </c>
      <c r="I68" s="37">
        <v>11802</v>
      </c>
      <c r="J68" s="37">
        <v>15736</v>
      </c>
      <c r="K68" s="37">
        <v>19670</v>
      </c>
      <c r="L68" s="37">
        <v>23604</v>
      </c>
      <c r="M68" s="37">
        <v>27538</v>
      </c>
      <c r="N68" s="37">
        <v>31472</v>
      </c>
      <c r="O68" s="37">
        <v>35406</v>
      </c>
      <c r="P68" s="37">
        <v>39340</v>
      </c>
      <c r="Q68" s="37">
        <v>43274</v>
      </c>
      <c r="R68" s="37">
        <v>47208</v>
      </c>
      <c r="S68" s="37">
        <v>51142</v>
      </c>
      <c r="T68" s="37">
        <v>55076</v>
      </c>
      <c r="U68" s="37">
        <v>59010</v>
      </c>
      <c r="V68" s="37">
        <v>62944</v>
      </c>
      <c r="W68" s="37">
        <v>66878</v>
      </c>
      <c r="X68" s="37">
        <v>70812</v>
      </c>
      <c r="Y68" s="37">
        <v>74746</v>
      </c>
      <c r="Z68" s="37">
        <v>78680</v>
      </c>
      <c r="AA68" s="37">
        <v>82614</v>
      </c>
      <c r="AB68" s="37">
        <v>86548</v>
      </c>
      <c r="AC68" s="37">
        <v>90482</v>
      </c>
      <c r="AD68" s="37">
        <v>92449</v>
      </c>
      <c r="AE68" s="37">
        <v>94416</v>
      </c>
      <c r="AF68" s="37">
        <v>96383</v>
      </c>
      <c r="AG68" s="37">
        <v>98350</v>
      </c>
      <c r="AH68" s="37">
        <v>100317</v>
      </c>
      <c r="AI68" s="37">
        <v>102284</v>
      </c>
      <c r="AJ68" s="37">
        <v>104251</v>
      </c>
      <c r="AK68" s="37">
        <v>106218</v>
      </c>
      <c r="AL68" s="37">
        <v>108185</v>
      </c>
      <c r="AM68" s="37">
        <v>110152</v>
      </c>
      <c r="AN68" s="37">
        <v>112119</v>
      </c>
      <c r="AO68" s="37">
        <v>114086</v>
      </c>
      <c r="AP68" s="37">
        <v>116053</v>
      </c>
      <c r="AQ68" s="37">
        <v>118020</v>
      </c>
      <c r="AR68" s="37">
        <v>119987</v>
      </c>
      <c r="AS68" s="37">
        <v>121954</v>
      </c>
      <c r="AT68" s="37">
        <v>123921</v>
      </c>
      <c r="AU68" s="37">
        <v>125888</v>
      </c>
      <c r="AV68" s="37">
        <v>127855</v>
      </c>
      <c r="AW68" s="37">
        <v>129822</v>
      </c>
      <c r="AX68" s="37">
        <v>131789</v>
      </c>
      <c r="AY68" s="37">
        <v>133756</v>
      </c>
      <c r="AZ68" s="37">
        <v>135723</v>
      </c>
      <c r="BA68" s="37">
        <v>137690</v>
      </c>
      <c r="BB68" s="37">
        <v>139657</v>
      </c>
      <c r="BC68" s="37">
        <v>141624</v>
      </c>
      <c r="BD68" s="37">
        <v>143591</v>
      </c>
      <c r="BE68" s="37">
        <v>145558</v>
      </c>
      <c r="BF68" s="37">
        <v>147525</v>
      </c>
      <c r="BG68" s="37">
        <v>149492</v>
      </c>
      <c r="BH68" s="37">
        <v>151459</v>
      </c>
      <c r="BI68" s="37">
        <v>153426</v>
      </c>
      <c r="BJ68" s="37">
        <v>155393</v>
      </c>
      <c r="BK68" s="37">
        <v>157360</v>
      </c>
      <c r="BL68" s="37">
        <v>159327</v>
      </c>
      <c r="BM68" s="37">
        <v>161294</v>
      </c>
      <c r="BN68" s="37">
        <v>163261</v>
      </c>
      <c r="BO68" s="37">
        <v>165228</v>
      </c>
      <c r="BP68" s="37">
        <v>167195</v>
      </c>
      <c r="BQ68" s="37">
        <v>169162</v>
      </c>
      <c r="BR68" s="37">
        <v>171129</v>
      </c>
      <c r="BS68" s="37">
        <v>173096</v>
      </c>
      <c r="BT68" s="37">
        <v>175063</v>
      </c>
      <c r="BU68" s="37">
        <v>177030</v>
      </c>
      <c r="BV68" s="37">
        <v>178997</v>
      </c>
      <c r="BW68" s="37">
        <v>180964</v>
      </c>
      <c r="BX68" s="37">
        <v>182931</v>
      </c>
      <c r="BY68" s="37">
        <v>184898</v>
      </c>
      <c r="BZ68" s="37">
        <v>186865</v>
      </c>
      <c r="CA68" s="37">
        <v>188832</v>
      </c>
      <c r="CB68" s="37">
        <v>190799</v>
      </c>
      <c r="CC68" s="37">
        <v>192766</v>
      </c>
      <c r="CD68" s="37">
        <v>194733</v>
      </c>
      <c r="CE68" s="37">
        <v>196700</v>
      </c>
      <c r="CF68" s="37">
        <v>198667</v>
      </c>
      <c r="CG68" s="37">
        <v>200634</v>
      </c>
      <c r="CH68" s="37">
        <v>202601</v>
      </c>
      <c r="CI68" s="37">
        <v>204568</v>
      </c>
      <c r="CJ68" s="37">
        <v>206535</v>
      </c>
      <c r="CK68" s="37">
        <v>208502</v>
      </c>
      <c r="CL68" s="37">
        <v>210469</v>
      </c>
      <c r="CM68" s="37">
        <v>212436</v>
      </c>
      <c r="CN68" s="37">
        <v>214403</v>
      </c>
      <c r="CO68" s="37">
        <v>216370</v>
      </c>
      <c r="CP68" s="37">
        <v>218337</v>
      </c>
      <c r="CQ68" s="37">
        <v>220304</v>
      </c>
      <c r="CR68" s="37">
        <v>222271</v>
      </c>
      <c r="CS68" s="37">
        <v>224238</v>
      </c>
      <c r="CT68" s="37">
        <v>226205</v>
      </c>
      <c r="CU68" s="37">
        <v>228172</v>
      </c>
      <c r="CV68" s="37">
        <v>230139</v>
      </c>
      <c r="CW68" s="37">
        <v>232106</v>
      </c>
      <c r="CX68" s="70"/>
    </row>
    <row r="69" spans="1:102" s="1" customFormat="1" ht="13.2">
      <c r="A69" s="71">
        <v>291350</v>
      </c>
      <c r="B69" s="55" t="s">
        <v>610</v>
      </c>
      <c r="C69" s="34">
        <v>92377.5</v>
      </c>
      <c r="D69" s="66">
        <v>15</v>
      </c>
      <c r="E69" s="67">
        <v>3079.3</v>
      </c>
      <c r="F69" s="68">
        <v>4105.7</v>
      </c>
      <c r="G69" s="37">
        <v>6158.5</v>
      </c>
      <c r="H69" s="37">
        <v>12317</v>
      </c>
      <c r="I69" s="37">
        <v>18475.5</v>
      </c>
      <c r="J69" s="37">
        <v>24634</v>
      </c>
      <c r="K69" s="37">
        <v>30792.5</v>
      </c>
      <c r="L69" s="37">
        <v>36951</v>
      </c>
      <c r="M69" s="37">
        <v>43109.5</v>
      </c>
      <c r="N69" s="37">
        <v>49268</v>
      </c>
      <c r="O69" s="37">
        <v>55426.5</v>
      </c>
      <c r="P69" s="37">
        <v>61585</v>
      </c>
      <c r="Q69" s="37">
        <v>67743.5</v>
      </c>
      <c r="R69" s="37">
        <v>73902</v>
      </c>
      <c r="S69" s="37">
        <v>80060.5</v>
      </c>
      <c r="T69" s="37">
        <v>86219</v>
      </c>
      <c r="U69" s="37">
        <v>92377.5</v>
      </c>
      <c r="V69" s="37">
        <v>95456.8</v>
      </c>
      <c r="W69" s="37">
        <v>98536.1</v>
      </c>
      <c r="X69" s="37">
        <v>101615.4</v>
      </c>
      <c r="Y69" s="37">
        <v>104694.7</v>
      </c>
      <c r="Z69" s="37">
        <v>107774</v>
      </c>
      <c r="AA69" s="37">
        <v>110853.3</v>
      </c>
      <c r="AB69" s="37">
        <v>113932.6</v>
      </c>
      <c r="AC69" s="37">
        <v>117011.9</v>
      </c>
      <c r="AD69" s="37">
        <v>120091.2</v>
      </c>
      <c r="AE69" s="37">
        <v>123170.5</v>
      </c>
      <c r="AF69" s="37">
        <v>126249.8</v>
      </c>
      <c r="AG69" s="37">
        <v>129329.1</v>
      </c>
      <c r="AH69" s="37">
        <v>132408.4</v>
      </c>
      <c r="AI69" s="37">
        <v>135487.70000000001</v>
      </c>
      <c r="AJ69" s="37">
        <v>138567</v>
      </c>
      <c r="AK69" s="37">
        <v>141646.29999999999</v>
      </c>
      <c r="AL69" s="37">
        <v>144725.6</v>
      </c>
      <c r="AM69" s="37">
        <v>147804.9</v>
      </c>
      <c r="AN69" s="37">
        <v>150884.20000000001</v>
      </c>
      <c r="AO69" s="37">
        <v>153963.5</v>
      </c>
      <c r="AP69" s="37">
        <v>157042.79999999999</v>
      </c>
      <c r="AQ69" s="37">
        <v>160122.1</v>
      </c>
      <c r="AR69" s="37">
        <v>163201.4</v>
      </c>
      <c r="AS69" s="37">
        <v>166280.70000000001</v>
      </c>
      <c r="AT69" s="37">
        <v>169360</v>
      </c>
      <c r="AU69" s="37">
        <v>172439.3</v>
      </c>
      <c r="AV69" s="37">
        <v>175518.6</v>
      </c>
      <c r="AW69" s="37">
        <v>178597.9</v>
      </c>
      <c r="AX69" s="37">
        <v>181677.2</v>
      </c>
      <c r="AY69" s="37">
        <v>184756.5</v>
      </c>
      <c r="AZ69" s="37">
        <v>187835.8</v>
      </c>
      <c r="BA69" s="37">
        <v>190915.1</v>
      </c>
      <c r="BB69" s="37">
        <v>193994.4</v>
      </c>
      <c r="BC69" s="37">
        <v>197073.7</v>
      </c>
      <c r="BD69" s="37">
        <v>200153</v>
      </c>
      <c r="BE69" s="37">
        <v>203232.3</v>
      </c>
      <c r="BF69" s="37">
        <v>206311.6</v>
      </c>
      <c r="BG69" s="37">
        <v>209390.9</v>
      </c>
      <c r="BH69" s="37">
        <v>212470.2</v>
      </c>
      <c r="BI69" s="37">
        <v>215549.5</v>
      </c>
      <c r="BJ69" s="37">
        <v>218628.8</v>
      </c>
      <c r="BK69" s="37">
        <v>221708.1</v>
      </c>
      <c r="BL69" s="37">
        <v>224787.4</v>
      </c>
      <c r="BM69" s="37">
        <v>227866.7</v>
      </c>
      <c r="BN69" s="37">
        <v>230946</v>
      </c>
      <c r="BO69" s="37">
        <v>234025.3</v>
      </c>
      <c r="BP69" s="37">
        <v>237104.6</v>
      </c>
      <c r="BQ69" s="37">
        <v>240183.9</v>
      </c>
      <c r="BR69" s="37">
        <v>243263.2</v>
      </c>
      <c r="BS69" s="37">
        <v>246342.5</v>
      </c>
      <c r="BT69" s="37">
        <v>249421.8</v>
      </c>
      <c r="BU69" s="37">
        <v>252501.1</v>
      </c>
      <c r="BV69" s="37">
        <v>255580.4</v>
      </c>
      <c r="BW69" s="37">
        <v>258659.7</v>
      </c>
      <c r="BX69" s="37">
        <v>261739</v>
      </c>
      <c r="BY69" s="37">
        <v>264818.3</v>
      </c>
      <c r="BZ69" s="37">
        <v>267897.59999999998</v>
      </c>
      <c r="CA69" s="37">
        <v>270976.90000000002</v>
      </c>
      <c r="CB69" s="37">
        <v>274056.2</v>
      </c>
      <c r="CC69" s="37">
        <v>277135.5</v>
      </c>
      <c r="CD69" s="37">
        <v>280214.8</v>
      </c>
      <c r="CE69" s="37">
        <v>283294.09999999998</v>
      </c>
      <c r="CF69" s="37">
        <v>286373.40000000002</v>
      </c>
      <c r="CG69" s="37">
        <v>289452.7</v>
      </c>
      <c r="CH69" s="37">
        <v>292532</v>
      </c>
      <c r="CI69" s="37">
        <v>295611.3</v>
      </c>
      <c r="CJ69" s="37">
        <v>298690.59999999998</v>
      </c>
      <c r="CK69" s="37">
        <v>301769.90000000002</v>
      </c>
      <c r="CL69" s="37">
        <v>304849.2</v>
      </c>
      <c r="CM69" s="37">
        <v>307928.5</v>
      </c>
      <c r="CN69" s="37">
        <v>311007.8</v>
      </c>
      <c r="CO69" s="37">
        <v>314087.09999999998</v>
      </c>
      <c r="CP69" s="37">
        <v>317166.40000000002</v>
      </c>
      <c r="CQ69" s="37">
        <v>320245.7</v>
      </c>
      <c r="CR69" s="37">
        <v>323325</v>
      </c>
      <c r="CS69" s="37">
        <v>326404.3</v>
      </c>
      <c r="CT69" s="37">
        <v>329483.59999999998</v>
      </c>
      <c r="CU69" s="37">
        <v>332562.90000000002</v>
      </c>
      <c r="CV69" s="37">
        <v>335642.2</v>
      </c>
      <c r="CW69" s="37">
        <v>338721.5</v>
      </c>
      <c r="CX69" s="70"/>
    </row>
    <row r="70" spans="1:102" s="1" customFormat="1" ht="24">
      <c r="A70" s="71">
        <v>291360</v>
      </c>
      <c r="B70" s="55" t="s">
        <v>611</v>
      </c>
      <c r="C70" s="34">
        <v>68431.5</v>
      </c>
      <c r="D70" s="66">
        <v>15</v>
      </c>
      <c r="E70" s="67">
        <v>2281.1</v>
      </c>
      <c r="F70" s="68">
        <v>3041.4</v>
      </c>
      <c r="G70" s="37">
        <v>4562.1000000000004</v>
      </c>
      <c r="H70" s="37">
        <v>9124.2000000000007</v>
      </c>
      <c r="I70" s="37">
        <v>13686.3</v>
      </c>
      <c r="J70" s="37">
        <v>18248.400000000001</v>
      </c>
      <c r="K70" s="37">
        <v>22810.5</v>
      </c>
      <c r="L70" s="37">
        <v>27372.6</v>
      </c>
      <c r="M70" s="37">
        <v>31934.7</v>
      </c>
      <c r="N70" s="37">
        <v>36496.800000000003</v>
      </c>
      <c r="O70" s="37">
        <v>41058.9</v>
      </c>
      <c r="P70" s="37">
        <v>45621</v>
      </c>
      <c r="Q70" s="37">
        <v>50183.1</v>
      </c>
      <c r="R70" s="37">
        <v>54745.2</v>
      </c>
      <c r="S70" s="37">
        <v>59307.3</v>
      </c>
      <c r="T70" s="37">
        <v>63869.4</v>
      </c>
      <c r="U70" s="37">
        <v>68431.5</v>
      </c>
      <c r="V70" s="37">
        <v>70712.600000000006</v>
      </c>
      <c r="W70" s="37">
        <v>72993.7</v>
      </c>
      <c r="X70" s="37">
        <v>75274.8</v>
      </c>
      <c r="Y70" s="37">
        <v>77555.899999999994</v>
      </c>
      <c r="Z70" s="37">
        <v>79837</v>
      </c>
      <c r="AA70" s="37">
        <v>82118.100000000006</v>
      </c>
      <c r="AB70" s="37">
        <v>84399.2</v>
      </c>
      <c r="AC70" s="37">
        <v>86680.3</v>
      </c>
      <c r="AD70" s="37">
        <v>88961.4</v>
      </c>
      <c r="AE70" s="37">
        <v>91242.5</v>
      </c>
      <c r="AF70" s="37">
        <v>93523.6</v>
      </c>
      <c r="AG70" s="37">
        <v>95804.7</v>
      </c>
      <c r="AH70" s="37">
        <v>98085.8</v>
      </c>
      <c r="AI70" s="37">
        <v>100366.9</v>
      </c>
      <c r="AJ70" s="37">
        <v>102648</v>
      </c>
      <c r="AK70" s="37">
        <v>104929.1</v>
      </c>
      <c r="AL70" s="37">
        <v>107210.2</v>
      </c>
      <c r="AM70" s="37">
        <v>109491.3</v>
      </c>
      <c r="AN70" s="37">
        <v>111772.4</v>
      </c>
      <c r="AO70" s="37">
        <v>114053.5</v>
      </c>
      <c r="AP70" s="37">
        <v>116334.6</v>
      </c>
      <c r="AQ70" s="37">
        <v>118615.7</v>
      </c>
      <c r="AR70" s="37">
        <v>120896.8</v>
      </c>
      <c r="AS70" s="37">
        <v>123177.9</v>
      </c>
      <c r="AT70" s="37">
        <v>125459</v>
      </c>
      <c r="AU70" s="37">
        <v>127740.1</v>
      </c>
      <c r="AV70" s="37">
        <v>130021.2</v>
      </c>
      <c r="AW70" s="37">
        <v>132302.29999999999</v>
      </c>
      <c r="AX70" s="37">
        <v>134583.4</v>
      </c>
      <c r="AY70" s="37">
        <v>136864.5</v>
      </c>
      <c r="AZ70" s="37">
        <v>139145.60000000001</v>
      </c>
      <c r="BA70" s="37">
        <v>141426.70000000001</v>
      </c>
      <c r="BB70" s="37">
        <v>143707.79999999999</v>
      </c>
      <c r="BC70" s="37">
        <v>145988.9</v>
      </c>
      <c r="BD70" s="37">
        <v>148270</v>
      </c>
      <c r="BE70" s="37">
        <v>150551.1</v>
      </c>
      <c r="BF70" s="37">
        <v>152832.20000000001</v>
      </c>
      <c r="BG70" s="37">
        <v>155113.29999999999</v>
      </c>
      <c r="BH70" s="37">
        <v>157394.4</v>
      </c>
      <c r="BI70" s="37">
        <v>159675.5</v>
      </c>
      <c r="BJ70" s="37">
        <v>161956.6</v>
      </c>
      <c r="BK70" s="37">
        <v>164237.70000000001</v>
      </c>
      <c r="BL70" s="37">
        <v>166518.79999999999</v>
      </c>
      <c r="BM70" s="37">
        <v>168799.9</v>
      </c>
      <c r="BN70" s="37">
        <v>171081</v>
      </c>
      <c r="BO70" s="37">
        <v>173362.1</v>
      </c>
      <c r="BP70" s="37">
        <v>175643.2</v>
      </c>
      <c r="BQ70" s="37">
        <v>177924.3</v>
      </c>
      <c r="BR70" s="37">
        <v>180205.4</v>
      </c>
      <c r="BS70" s="37">
        <v>182486.5</v>
      </c>
      <c r="BT70" s="37">
        <v>184767.6</v>
      </c>
      <c r="BU70" s="37">
        <v>187048.7</v>
      </c>
      <c r="BV70" s="37">
        <v>189329.8</v>
      </c>
      <c r="BW70" s="37">
        <v>191610.9</v>
      </c>
      <c r="BX70" s="37">
        <v>193892</v>
      </c>
      <c r="BY70" s="37">
        <v>196173.1</v>
      </c>
      <c r="BZ70" s="37">
        <v>198454.2</v>
      </c>
      <c r="CA70" s="37">
        <v>200735.3</v>
      </c>
      <c r="CB70" s="37">
        <v>203016.4</v>
      </c>
      <c r="CC70" s="37">
        <v>205297.5</v>
      </c>
      <c r="CD70" s="37">
        <v>207578.6</v>
      </c>
      <c r="CE70" s="37">
        <v>209859.7</v>
      </c>
      <c r="CF70" s="37">
        <v>212140.79999999999</v>
      </c>
      <c r="CG70" s="37">
        <v>214421.9</v>
      </c>
      <c r="CH70" s="37">
        <v>216703</v>
      </c>
      <c r="CI70" s="37">
        <v>218984.1</v>
      </c>
      <c r="CJ70" s="37">
        <v>221265.2</v>
      </c>
      <c r="CK70" s="37">
        <v>223546.3</v>
      </c>
      <c r="CL70" s="37">
        <v>225827.4</v>
      </c>
      <c r="CM70" s="37">
        <v>228108.5</v>
      </c>
      <c r="CN70" s="37">
        <v>230389.6</v>
      </c>
      <c r="CO70" s="37">
        <v>232670.7</v>
      </c>
      <c r="CP70" s="37">
        <v>234951.8</v>
      </c>
      <c r="CQ70" s="37">
        <v>237232.9</v>
      </c>
      <c r="CR70" s="37">
        <v>239514</v>
      </c>
      <c r="CS70" s="37">
        <v>241795.1</v>
      </c>
      <c r="CT70" s="37">
        <v>244076.2</v>
      </c>
      <c r="CU70" s="37">
        <v>246357.3</v>
      </c>
      <c r="CV70" s="37">
        <v>248638.4</v>
      </c>
      <c r="CW70" s="37">
        <v>250919.5</v>
      </c>
      <c r="CX70" s="70"/>
    </row>
    <row r="71" spans="1:102" s="1" customFormat="1" ht="13.2">
      <c r="A71" s="71">
        <v>291370</v>
      </c>
      <c r="B71" s="55" t="s">
        <v>612</v>
      </c>
      <c r="C71" s="34">
        <v>64113</v>
      </c>
      <c r="D71" s="66">
        <v>15</v>
      </c>
      <c r="E71" s="67">
        <v>2137.1</v>
      </c>
      <c r="F71" s="68">
        <v>2849.5</v>
      </c>
      <c r="G71" s="37">
        <v>4274.2</v>
      </c>
      <c r="H71" s="37">
        <v>8548.4</v>
      </c>
      <c r="I71" s="37">
        <v>12822.6</v>
      </c>
      <c r="J71" s="37">
        <v>17096.8</v>
      </c>
      <c r="K71" s="37">
        <v>21371</v>
      </c>
      <c r="L71" s="37">
        <v>25645.200000000001</v>
      </c>
      <c r="M71" s="37">
        <v>29919.4</v>
      </c>
      <c r="N71" s="37">
        <v>34193.599999999999</v>
      </c>
      <c r="O71" s="37">
        <v>38467.800000000003</v>
      </c>
      <c r="P71" s="37">
        <v>42742</v>
      </c>
      <c r="Q71" s="37">
        <v>47016.2</v>
      </c>
      <c r="R71" s="37">
        <v>51290.400000000001</v>
      </c>
      <c r="S71" s="37">
        <v>55564.6</v>
      </c>
      <c r="T71" s="37">
        <v>59838.8</v>
      </c>
      <c r="U71" s="37">
        <v>64113</v>
      </c>
      <c r="V71" s="37">
        <v>66250.100000000006</v>
      </c>
      <c r="W71" s="37">
        <v>68387.199999999997</v>
      </c>
      <c r="X71" s="37">
        <v>70524.3</v>
      </c>
      <c r="Y71" s="37">
        <v>72661.399999999994</v>
      </c>
      <c r="Z71" s="37">
        <v>74798.5</v>
      </c>
      <c r="AA71" s="37">
        <v>76935.600000000006</v>
      </c>
      <c r="AB71" s="37">
        <v>79072.7</v>
      </c>
      <c r="AC71" s="37">
        <v>81209.8</v>
      </c>
      <c r="AD71" s="37">
        <v>83346.899999999994</v>
      </c>
      <c r="AE71" s="37">
        <v>85484</v>
      </c>
      <c r="AF71" s="37">
        <v>87621.1</v>
      </c>
      <c r="AG71" s="37">
        <v>89758.2</v>
      </c>
      <c r="AH71" s="37">
        <v>91895.3</v>
      </c>
      <c r="AI71" s="37">
        <v>94032.4</v>
      </c>
      <c r="AJ71" s="37">
        <v>96169.5</v>
      </c>
      <c r="AK71" s="37">
        <v>98306.6</v>
      </c>
      <c r="AL71" s="37">
        <v>100443.7</v>
      </c>
      <c r="AM71" s="37">
        <v>102580.8</v>
      </c>
      <c r="AN71" s="37">
        <v>104717.9</v>
      </c>
      <c r="AO71" s="37">
        <v>106855</v>
      </c>
      <c r="AP71" s="37">
        <v>108992.1</v>
      </c>
      <c r="AQ71" s="37">
        <v>111129.2</v>
      </c>
      <c r="AR71" s="37">
        <v>113266.3</v>
      </c>
      <c r="AS71" s="37">
        <v>115403.4</v>
      </c>
      <c r="AT71" s="37">
        <v>117540.5</v>
      </c>
      <c r="AU71" s="37">
        <v>119677.6</v>
      </c>
      <c r="AV71" s="37">
        <v>121814.7</v>
      </c>
      <c r="AW71" s="37">
        <v>123951.8</v>
      </c>
      <c r="AX71" s="37">
        <v>126088.9</v>
      </c>
      <c r="AY71" s="37">
        <v>128226</v>
      </c>
      <c r="AZ71" s="37">
        <v>130363.1</v>
      </c>
      <c r="BA71" s="37">
        <v>132500.20000000001</v>
      </c>
      <c r="BB71" s="37">
        <v>134637.29999999999</v>
      </c>
      <c r="BC71" s="37">
        <v>136774.39999999999</v>
      </c>
      <c r="BD71" s="37">
        <v>138911.5</v>
      </c>
      <c r="BE71" s="37">
        <v>141048.6</v>
      </c>
      <c r="BF71" s="37">
        <v>143185.70000000001</v>
      </c>
      <c r="BG71" s="37">
        <v>145322.79999999999</v>
      </c>
      <c r="BH71" s="37">
        <v>147459.9</v>
      </c>
      <c r="BI71" s="37">
        <v>149597</v>
      </c>
      <c r="BJ71" s="37">
        <v>151734.1</v>
      </c>
      <c r="BK71" s="37">
        <v>153871.20000000001</v>
      </c>
      <c r="BL71" s="37">
        <v>156008.29999999999</v>
      </c>
      <c r="BM71" s="37">
        <v>158145.4</v>
      </c>
      <c r="BN71" s="37">
        <v>160282.5</v>
      </c>
      <c r="BO71" s="37">
        <v>162419.6</v>
      </c>
      <c r="BP71" s="37">
        <v>164556.70000000001</v>
      </c>
      <c r="BQ71" s="37">
        <v>166693.79999999999</v>
      </c>
      <c r="BR71" s="37">
        <v>168830.9</v>
      </c>
      <c r="BS71" s="37">
        <v>170968</v>
      </c>
      <c r="BT71" s="37">
        <v>173105.1</v>
      </c>
      <c r="BU71" s="37">
        <v>175242.2</v>
      </c>
      <c r="BV71" s="37">
        <v>177379.3</v>
      </c>
      <c r="BW71" s="37">
        <v>179516.4</v>
      </c>
      <c r="BX71" s="37">
        <v>181653.5</v>
      </c>
      <c r="BY71" s="37">
        <v>183790.6</v>
      </c>
      <c r="BZ71" s="37">
        <v>185927.7</v>
      </c>
      <c r="CA71" s="37">
        <v>188064.8</v>
      </c>
      <c r="CB71" s="37">
        <v>190201.9</v>
      </c>
      <c r="CC71" s="37">
        <v>192339</v>
      </c>
      <c r="CD71" s="37">
        <v>194476.1</v>
      </c>
      <c r="CE71" s="37">
        <v>196613.2</v>
      </c>
      <c r="CF71" s="37">
        <v>198750.3</v>
      </c>
      <c r="CG71" s="37">
        <v>200887.4</v>
      </c>
      <c r="CH71" s="37">
        <v>203024.5</v>
      </c>
      <c r="CI71" s="37">
        <v>205161.60000000001</v>
      </c>
      <c r="CJ71" s="37">
        <v>207298.7</v>
      </c>
      <c r="CK71" s="37">
        <v>209435.8</v>
      </c>
      <c r="CL71" s="37">
        <v>211572.9</v>
      </c>
      <c r="CM71" s="37">
        <v>213710</v>
      </c>
      <c r="CN71" s="37">
        <v>215847.1</v>
      </c>
      <c r="CO71" s="37">
        <v>217984.2</v>
      </c>
      <c r="CP71" s="37">
        <v>220121.3</v>
      </c>
      <c r="CQ71" s="37">
        <v>222258.4</v>
      </c>
      <c r="CR71" s="37">
        <v>224395.5</v>
      </c>
      <c r="CS71" s="37">
        <v>226532.6</v>
      </c>
      <c r="CT71" s="37">
        <v>228669.7</v>
      </c>
      <c r="CU71" s="37">
        <v>230806.8</v>
      </c>
      <c r="CV71" s="37">
        <v>232943.9</v>
      </c>
      <c r="CW71" s="37">
        <v>235081</v>
      </c>
      <c r="CX71" s="70"/>
    </row>
    <row r="72" spans="1:102" s="1" customFormat="1" ht="13.2">
      <c r="A72" s="98">
        <v>291380</v>
      </c>
      <c r="B72" s="55" t="s">
        <v>613</v>
      </c>
      <c r="C72" s="34">
        <v>37566</v>
      </c>
      <c r="D72" s="66">
        <v>10</v>
      </c>
      <c r="E72" s="67">
        <v>1878.3</v>
      </c>
      <c r="F72" s="68">
        <v>2504.4</v>
      </c>
      <c r="G72" s="37">
        <v>3756.6</v>
      </c>
      <c r="H72" s="37">
        <v>7513.2</v>
      </c>
      <c r="I72" s="37">
        <v>11269.8</v>
      </c>
      <c r="J72" s="37">
        <v>15026.4</v>
      </c>
      <c r="K72" s="37">
        <v>18783</v>
      </c>
      <c r="L72" s="37">
        <v>22539.599999999999</v>
      </c>
      <c r="M72" s="37">
        <v>26296.2</v>
      </c>
      <c r="N72" s="37">
        <v>30052.799999999999</v>
      </c>
      <c r="O72" s="37">
        <v>33809.4</v>
      </c>
      <c r="P72" s="37">
        <v>37566</v>
      </c>
      <c r="Q72" s="37">
        <v>39444.300000000003</v>
      </c>
      <c r="R72" s="37">
        <v>41322.6</v>
      </c>
      <c r="S72" s="37">
        <v>43200.9</v>
      </c>
      <c r="T72" s="37">
        <v>45079.199999999997</v>
      </c>
      <c r="U72" s="37">
        <v>46957.5</v>
      </c>
      <c r="V72" s="37">
        <v>48835.8</v>
      </c>
      <c r="W72" s="37">
        <v>50714.1</v>
      </c>
      <c r="X72" s="37">
        <v>52592.4</v>
      </c>
      <c r="Y72" s="37">
        <v>54470.7</v>
      </c>
      <c r="Z72" s="37">
        <v>56349</v>
      </c>
      <c r="AA72" s="37">
        <v>58227.3</v>
      </c>
      <c r="AB72" s="37">
        <v>60105.599999999999</v>
      </c>
      <c r="AC72" s="37">
        <v>61983.9</v>
      </c>
      <c r="AD72" s="37">
        <v>63862.2</v>
      </c>
      <c r="AE72" s="37">
        <v>65740.5</v>
      </c>
      <c r="AF72" s="37">
        <v>67618.8</v>
      </c>
      <c r="AG72" s="37">
        <v>69497.100000000006</v>
      </c>
      <c r="AH72" s="37">
        <v>71375.399999999994</v>
      </c>
      <c r="AI72" s="37">
        <v>73253.7</v>
      </c>
      <c r="AJ72" s="37">
        <v>75132</v>
      </c>
      <c r="AK72" s="37">
        <v>77010.3</v>
      </c>
      <c r="AL72" s="37">
        <v>78888.600000000006</v>
      </c>
      <c r="AM72" s="37">
        <v>80766.899999999994</v>
      </c>
      <c r="AN72" s="37">
        <v>82645.2</v>
      </c>
      <c r="AO72" s="37">
        <v>84523.5</v>
      </c>
      <c r="AP72" s="37">
        <v>86401.8</v>
      </c>
      <c r="AQ72" s="37">
        <v>88280.1</v>
      </c>
      <c r="AR72" s="37">
        <v>90158.399999999994</v>
      </c>
      <c r="AS72" s="37">
        <v>92036.7</v>
      </c>
      <c r="AT72" s="37">
        <v>93915</v>
      </c>
      <c r="AU72" s="37">
        <v>95793.3</v>
      </c>
      <c r="AV72" s="37">
        <v>97671.6</v>
      </c>
      <c r="AW72" s="37">
        <v>99549.9</v>
      </c>
      <c r="AX72" s="37">
        <v>101428.2</v>
      </c>
      <c r="AY72" s="37">
        <v>103306.5</v>
      </c>
      <c r="AZ72" s="37">
        <v>105184.8</v>
      </c>
      <c r="BA72" s="37">
        <v>107063.1</v>
      </c>
      <c r="BB72" s="37">
        <v>108941.4</v>
      </c>
      <c r="BC72" s="37">
        <v>110819.7</v>
      </c>
      <c r="BD72" s="37">
        <v>112698</v>
      </c>
      <c r="BE72" s="37">
        <v>114576.3</v>
      </c>
      <c r="BF72" s="37">
        <v>116454.6</v>
      </c>
      <c r="BG72" s="37">
        <v>118332.9</v>
      </c>
      <c r="BH72" s="37">
        <v>120211.2</v>
      </c>
      <c r="BI72" s="37">
        <v>122089.5</v>
      </c>
      <c r="BJ72" s="37">
        <v>123967.8</v>
      </c>
      <c r="BK72" s="37">
        <v>125846.1</v>
      </c>
      <c r="BL72" s="37">
        <v>127724.4</v>
      </c>
      <c r="BM72" s="37">
        <v>129602.7</v>
      </c>
      <c r="BN72" s="37">
        <v>131481</v>
      </c>
      <c r="BO72" s="37">
        <v>133359.29999999999</v>
      </c>
      <c r="BP72" s="37">
        <v>135237.6</v>
      </c>
      <c r="BQ72" s="37">
        <v>137115.9</v>
      </c>
      <c r="BR72" s="37">
        <v>138994.20000000001</v>
      </c>
      <c r="BS72" s="37">
        <v>140872.5</v>
      </c>
      <c r="BT72" s="37">
        <v>142750.79999999999</v>
      </c>
      <c r="BU72" s="37">
        <v>144629.1</v>
      </c>
      <c r="BV72" s="37">
        <v>146507.4</v>
      </c>
      <c r="BW72" s="37">
        <v>148385.70000000001</v>
      </c>
      <c r="BX72" s="37">
        <v>150264</v>
      </c>
      <c r="BY72" s="37">
        <v>152142.29999999999</v>
      </c>
      <c r="BZ72" s="37">
        <v>154020.6</v>
      </c>
      <c r="CA72" s="37">
        <v>155898.9</v>
      </c>
      <c r="CB72" s="37">
        <v>157777.20000000001</v>
      </c>
      <c r="CC72" s="37">
        <v>159655.5</v>
      </c>
      <c r="CD72" s="37">
        <v>161533.79999999999</v>
      </c>
      <c r="CE72" s="37">
        <v>163412.1</v>
      </c>
      <c r="CF72" s="37">
        <v>165290.4</v>
      </c>
      <c r="CG72" s="37">
        <v>167168.70000000001</v>
      </c>
      <c r="CH72" s="37">
        <v>169047</v>
      </c>
      <c r="CI72" s="37">
        <v>170925.3</v>
      </c>
      <c r="CJ72" s="37">
        <v>172803.6</v>
      </c>
      <c r="CK72" s="37">
        <v>174681.9</v>
      </c>
      <c r="CL72" s="37">
        <v>176560.2</v>
      </c>
      <c r="CM72" s="37">
        <v>178438.5</v>
      </c>
      <c r="CN72" s="37">
        <v>180316.79999999999</v>
      </c>
      <c r="CO72" s="37">
        <v>182195.1</v>
      </c>
      <c r="CP72" s="37">
        <v>184073.4</v>
      </c>
      <c r="CQ72" s="37">
        <v>185951.7</v>
      </c>
      <c r="CR72" s="37">
        <v>187830</v>
      </c>
      <c r="CS72" s="37">
        <v>189708.3</v>
      </c>
      <c r="CT72" s="37">
        <v>191586.6</v>
      </c>
      <c r="CU72" s="37">
        <v>193464.9</v>
      </c>
      <c r="CV72" s="37">
        <v>195343.2</v>
      </c>
      <c r="CW72" s="37">
        <v>197221.5</v>
      </c>
      <c r="CX72" s="70"/>
    </row>
    <row r="73" spans="1:102" s="1" customFormat="1" ht="13.2">
      <c r="A73" s="98">
        <v>291390</v>
      </c>
      <c r="B73" s="55" t="s">
        <v>614</v>
      </c>
      <c r="C73" s="34">
        <v>66973.2</v>
      </c>
      <c r="D73" s="66">
        <v>21</v>
      </c>
      <c r="E73" s="67">
        <v>1594.6</v>
      </c>
      <c r="F73" s="68">
        <v>2126.1</v>
      </c>
      <c r="G73" s="37">
        <v>3189.2</v>
      </c>
      <c r="H73" s="37">
        <v>6378.4</v>
      </c>
      <c r="I73" s="37">
        <v>9567.6</v>
      </c>
      <c r="J73" s="37">
        <v>12756.8</v>
      </c>
      <c r="K73" s="37">
        <v>15946</v>
      </c>
      <c r="L73" s="37">
        <v>19135.2</v>
      </c>
      <c r="M73" s="37">
        <v>22324.400000000001</v>
      </c>
      <c r="N73" s="37">
        <v>25513.599999999999</v>
      </c>
      <c r="O73" s="37">
        <v>28702.799999999999</v>
      </c>
      <c r="P73" s="37">
        <v>31892</v>
      </c>
      <c r="Q73" s="37">
        <v>35081.199999999997</v>
      </c>
      <c r="R73" s="37">
        <v>38270.400000000001</v>
      </c>
      <c r="S73" s="37">
        <v>41459.599999999999</v>
      </c>
      <c r="T73" s="37">
        <v>44648.800000000003</v>
      </c>
      <c r="U73" s="37">
        <v>47838</v>
      </c>
      <c r="V73" s="37">
        <v>51027.199999999997</v>
      </c>
      <c r="W73" s="37">
        <v>54216.4</v>
      </c>
      <c r="X73" s="37">
        <v>57405.599999999999</v>
      </c>
      <c r="Y73" s="37">
        <v>60594.8</v>
      </c>
      <c r="Z73" s="37">
        <v>63784</v>
      </c>
      <c r="AA73" s="37">
        <v>66973.2</v>
      </c>
      <c r="AB73" s="37">
        <v>68567.8</v>
      </c>
      <c r="AC73" s="37">
        <v>70162.399999999994</v>
      </c>
      <c r="AD73" s="37">
        <v>71757</v>
      </c>
      <c r="AE73" s="37">
        <v>73351.600000000006</v>
      </c>
      <c r="AF73" s="37">
        <v>74946.2</v>
      </c>
      <c r="AG73" s="37">
        <v>76540.800000000003</v>
      </c>
      <c r="AH73" s="37">
        <v>78135.399999999994</v>
      </c>
      <c r="AI73" s="37">
        <v>79730</v>
      </c>
      <c r="AJ73" s="37">
        <v>81324.600000000006</v>
      </c>
      <c r="AK73" s="37">
        <v>82919.199999999997</v>
      </c>
      <c r="AL73" s="37">
        <v>84513.8</v>
      </c>
      <c r="AM73" s="37">
        <v>86108.4</v>
      </c>
      <c r="AN73" s="37">
        <v>87703</v>
      </c>
      <c r="AO73" s="37">
        <v>89297.600000000006</v>
      </c>
      <c r="AP73" s="37">
        <v>90892.2</v>
      </c>
      <c r="AQ73" s="37">
        <v>92486.8</v>
      </c>
      <c r="AR73" s="37">
        <v>94081.4</v>
      </c>
      <c r="AS73" s="37">
        <v>95676</v>
      </c>
      <c r="AT73" s="37">
        <v>97270.6</v>
      </c>
      <c r="AU73" s="37">
        <v>98865.2</v>
      </c>
      <c r="AV73" s="37">
        <v>100459.8</v>
      </c>
      <c r="AW73" s="37">
        <v>102054.39999999999</v>
      </c>
      <c r="AX73" s="37">
        <v>103649</v>
      </c>
      <c r="AY73" s="37">
        <v>105243.6</v>
      </c>
      <c r="AZ73" s="37">
        <v>106838.2</v>
      </c>
      <c r="BA73" s="37">
        <v>108432.8</v>
      </c>
      <c r="BB73" s="37">
        <v>110027.4</v>
      </c>
      <c r="BC73" s="37">
        <v>111622</v>
      </c>
      <c r="BD73" s="37">
        <v>113216.6</v>
      </c>
      <c r="BE73" s="37">
        <v>114811.2</v>
      </c>
      <c r="BF73" s="37">
        <v>116405.8</v>
      </c>
      <c r="BG73" s="37">
        <v>118000.4</v>
      </c>
      <c r="BH73" s="37">
        <v>119595</v>
      </c>
      <c r="BI73" s="37">
        <v>121189.6</v>
      </c>
      <c r="BJ73" s="37">
        <v>122784.2</v>
      </c>
      <c r="BK73" s="37">
        <v>124378.8</v>
      </c>
      <c r="BL73" s="37">
        <v>125973.4</v>
      </c>
      <c r="BM73" s="37">
        <v>127568</v>
      </c>
      <c r="BN73" s="37">
        <v>129162.6</v>
      </c>
      <c r="BO73" s="37">
        <v>130757.2</v>
      </c>
      <c r="BP73" s="37">
        <v>132351.79999999999</v>
      </c>
      <c r="BQ73" s="37">
        <v>133946.4</v>
      </c>
      <c r="BR73" s="37">
        <v>135541</v>
      </c>
      <c r="BS73" s="37">
        <v>137135.6</v>
      </c>
      <c r="BT73" s="37">
        <v>138730.20000000001</v>
      </c>
      <c r="BU73" s="37">
        <v>140324.79999999999</v>
      </c>
      <c r="BV73" s="37">
        <v>141919.4</v>
      </c>
      <c r="BW73" s="37">
        <v>143514</v>
      </c>
      <c r="BX73" s="37">
        <v>145108.6</v>
      </c>
      <c r="BY73" s="37">
        <v>146703.20000000001</v>
      </c>
      <c r="BZ73" s="37">
        <v>148297.79999999999</v>
      </c>
      <c r="CA73" s="37">
        <v>149892.4</v>
      </c>
      <c r="CB73" s="37">
        <v>151487</v>
      </c>
      <c r="CC73" s="37">
        <v>153081.60000000001</v>
      </c>
      <c r="CD73" s="37">
        <v>154676.20000000001</v>
      </c>
      <c r="CE73" s="37">
        <v>156270.79999999999</v>
      </c>
      <c r="CF73" s="37">
        <v>157865.4</v>
      </c>
      <c r="CG73" s="37">
        <v>159460</v>
      </c>
      <c r="CH73" s="37">
        <v>161054.6</v>
      </c>
      <c r="CI73" s="37">
        <v>162649.20000000001</v>
      </c>
      <c r="CJ73" s="37">
        <v>164243.79999999999</v>
      </c>
      <c r="CK73" s="37">
        <v>165838.39999999999</v>
      </c>
      <c r="CL73" s="37">
        <v>167433</v>
      </c>
      <c r="CM73" s="37">
        <v>169027.6</v>
      </c>
      <c r="CN73" s="37">
        <v>170622.2</v>
      </c>
      <c r="CO73" s="37">
        <v>172216.8</v>
      </c>
      <c r="CP73" s="37">
        <v>173811.4</v>
      </c>
      <c r="CQ73" s="37">
        <v>175406</v>
      </c>
      <c r="CR73" s="37">
        <v>177000.6</v>
      </c>
      <c r="CS73" s="37">
        <v>178595.20000000001</v>
      </c>
      <c r="CT73" s="37">
        <v>180189.8</v>
      </c>
      <c r="CU73" s="37">
        <v>181784.4</v>
      </c>
      <c r="CV73" s="37">
        <v>183379</v>
      </c>
      <c r="CW73" s="37">
        <v>184973.6</v>
      </c>
      <c r="CX73" s="70"/>
    </row>
    <row r="74" spans="1:102" s="1" customFormat="1" ht="24">
      <c r="A74" s="71">
        <v>291400</v>
      </c>
      <c r="B74" s="55" t="s">
        <v>615</v>
      </c>
      <c r="C74" s="34">
        <v>14565</v>
      </c>
      <c r="D74" s="66">
        <v>3</v>
      </c>
      <c r="E74" s="67">
        <v>2427.5</v>
      </c>
      <c r="F74" s="68">
        <v>3236.7</v>
      </c>
      <c r="G74" s="37">
        <v>4855</v>
      </c>
      <c r="H74" s="37">
        <v>9710</v>
      </c>
      <c r="I74" s="37">
        <v>14565</v>
      </c>
      <c r="J74" s="37">
        <v>16992.5</v>
      </c>
      <c r="K74" s="37">
        <v>19420</v>
      </c>
      <c r="L74" s="37">
        <v>21847.5</v>
      </c>
      <c r="M74" s="37">
        <v>24275</v>
      </c>
      <c r="N74" s="37">
        <v>26702.5</v>
      </c>
      <c r="O74" s="37">
        <v>29130</v>
      </c>
      <c r="P74" s="37">
        <v>31557.5</v>
      </c>
      <c r="Q74" s="37">
        <v>33985</v>
      </c>
      <c r="R74" s="37">
        <v>36412.5</v>
      </c>
      <c r="S74" s="37">
        <v>38840</v>
      </c>
      <c r="T74" s="37">
        <v>41267.5</v>
      </c>
      <c r="U74" s="37">
        <v>43695</v>
      </c>
      <c r="V74" s="37">
        <v>46122.5</v>
      </c>
      <c r="W74" s="37">
        <v>48550</v>
      </c>
      <c r="X74" s="37">
        <v>50977.5</v>
      </c>
      <c r="Y74" s="37">
        <v>53405</v>
      </c>
      <c r="Z74" s="37">
        <v>55832.5</v>
      </c>
      <c r="AA74" s="37">
        <v>58260</v>
      </c>
      <c r="AB74" s="37">
        <v>60687.5</v>
      </c>
      <c r="AC74" s="37">
        <v>63115</v>
      </c>
      <c r="AD74" s="37">
        <v>65542.5</v>
      </c>
      <c r="AE74" s="37">
        <v>67970</v>
      </c>
      <c r="AF74" s="37">
        <v>70397.5</v>
      </c>
      <c r="AG74" s="37">
        <v>72825</v>
      </c>
      <c r="AH74" s="37">
        <v>75252.5</v>
      </c>
      <c r="AI74" s="37">
        <v>77680</v>
      </c>
      <c r="AJ74" s="37">
        <v>80107.5</v>
      </c>
      <c r="AK74" s="37">
        <v>82535</v>
      </c>
      <c r="AL74" s="37">
        <v>84962.5</v>
      </c>
      <c r="AM74" s="37">
        <v>87390</v>
      </c>
      <c r="AN74" s="37">
        <v>89817.5</v>
      </c>
      <c r="AO74" s="37">
        <v>92245</v>
      </c>
      <c r="AP74" s="37">
        <v>94672.5</v>
      </c>
      <c r="AQ74" s="37">
        <v>97100</v>
      </c>
      <c r="AR74" s="37">
        <v>99527.5</v>
      </c>
      <c r="AS74" s="37">
        <v>101955</v>
      </c>
      <c r="AT74" s="37">
        <v>104382.5</v>
      </c>
      <c r="AU74" s="37">
        <v>106810</v>
      </c>
      <c r="AV74" s="37">
        <v>109237.5</v>
      </c>
      <c r="AW74" s="37">
        <v>111665</v>
      </c>
      <c r="AX74" s="37">
        <v>114092.5</v>
      </c>
      <c r="AY74" s="37">
        <v>116520</v>
      </c>
      <c r="AZ74" s="37">
        <v>118947.5</v>
      </c>
      <c r="BA74" s="37">
        <v>121375</v>
      </c>
      <c r="BB74" s="37">
        <v>123802.5</v>
      </c>
      <c r="BC74" s="37">
        <v>126230</v>
      </c>
      <c r="BD74" s="37">
        <v>128657.5</v>
      </c>
      <c r="BE74" s="37">
        <v>131085</v>
      </c>
      <c r="BF74" s="37">
        <v>133512.5</v>
      </c>
      <c r="BG74" s="37">
        <v>135940</v>
      </c>
      <c r="BH74" s="37">
        <v>138367.5</v>
      </c>
      <c r="BI74" s="37">
        <v>140795</v>
      </c>
      <c r="BJ74" s="37">
        <v>143222.5</v>
      </c>
      <c r="BK74" s="37">
        <v>145650</v>
      </c>
      <c r="BL74" s="37">
        <v>148077.5</v>
      </c>
      <c r="BM74" s="37">
        <v>150505</v>
      </c>
      <c r="BN74" s="37">
        <v>152932.5</v>
      </c>
      <c r="BO74" s="37">
        <v>155360</v>
      </c>
      <c r="BP74" s="37">
        <v>157787.5</v>
      </c>
      <c r="BQ74" s="37">
        <v>160215</v>
      </c>
      <c r="BR74" s="37">
        <v>162642.5</v>
      </c>
      <c r="BS74" s="37">
        <v>165070</v>
      </c>
      <c r="BT74" s="37">
        <v>167497.5</v>
      </c>
      <c r="BU74" s="37">
        <v>169925</v>
      </c>
      <c r="BV74" s="37">
        <v>172352.5</v>
      </c>
      <c r="BW74" s="37">
        <v>174780</v>
      </c>
      <c r="BX74" s="37">
        <v>177207.5</v>
      </c>
      <c r="BY74" s="37">
        <v>179635</v>
      </c>
      <c r="BZ74" s="37">
        <v>182062.5</v>
      </c>
      <c r="CA74" s="37">
        <v>184490</v>
      </c>
      <c r="CB74" s="37">
        <v>186917.5</v>
      </c>
      <c r="CC74" s="37">
        <v>189345</v>
      </c>
      <c r="CD74" s="37">
        <v>191772.5</v>
      </c>
      <c r="CE74" s="37">
        <v>194200</v>
      </c>
      <c r="CF74" s="37">
        <v>196627.5</v>
      </c>
      <c r="CG74" s="37">
        <v>199055</v>
      </c>
      <c r="CH74" s="37">
        <v>201482.5</v>
      </c>
      <c r="CI74" s="37">
        <v>203910</v>
      </c>
      <c r="CJ74" s="37">
        <v>206337.5</v>
      </c>
      <c r="CK74" s="37">
        <v>208765</v>
      </c>
      <c r="CL74" s="37">
        <v>211192.5</v>
      </c>
      <c r="CM74" s="37">
        <v>213620</v>
      </c>
      <c r="CN74" s="37">
        <v>216047.5</v>
      </c>
      <c r="CO74" s="37">
        <v>218475</v>
      </c>
      <c r="CP74" s="37">
        <v>220902.5</v>
      </c>
      <c r="CQ74" s="37">
        <v>223330</v>
      </c>
      <c r="CR74" s="37">
        <v>225757.5</v>
      </c>
      <c r="CS74" s="37">
        <v>228185</v>
      </c>
      <c r="CT74" s="37">
        <v>230612.5</v>
      </c>
      <c r="CU74" s="37">
        <v>233040</v>
      </c>
      <c r="CV74" s="37">
        <v>235467.5</v>
      </c>
      <c r="CW74" s="37">
        <v>237895</v>
      </c>
      <c r="CX74" s="70"/>
    </row>
    <row r="75" spans="1:102" s="1" customFormat="1" ht="13.2">
      <c r="A75" s="102">
        <v>291410</v>
      </c>
      <c r="B75" s="103" t="s">
        <v>616</v>
      </c>
      <c r="C75" s="34">
        <v>22805.3</v>
      </c>
      <c r="D75" s="104">
        <v>7</v>
      </c>
      <c r="E75" s="67">
        <v>1629</v>
      </c>
      <c r="F75" s="68">
        <v>2171.9</v>
      </c>
      <c r="G75" s="37">
        <v>3257.9</v>
      </c>
      <c r="H75" s="37">
        <v>6515.8</v>
      </c>
      <c r="I75" s="37">
        <v>9773.7000000000007</v>
      </c>
      <c r="J75" s="37">
        <v>13031.6</v>
      </c>
      <c r="K75" s="37">
        <v>16289.5</v>
      </c>
      <c r="L75" s="37">
        <v>19547.400000000001</v>
      </c>
      <c r="M75" s="37">
        <v>22805.3</v>
      </c>
      <c r="N75" s="37">
        <v>24434.3</v>
      </c>
      <c r="O75" s="37">
        <v>26063.3</v>
      </c>
      <c r="P75" s="37">
        <v>27692.3</v>
      </c>
      <c r="Q75" s="37">
        <v>29321.3</v>
      </c>
      <c r="R75" s="37">
        <v>30950.3</v>
      </c>
      <c r="S75" s="37">
        <v>32579.3</v>
      </c>
      <c r="T75" s="37">
        <v>34208.300000000003</v>
      </c>
      <c r="U75" s="37">
        <v>35837.300000000003</v>
      </c>
      <c r="V75" s="37">
        <v>37466.300000000003</v>
      </c>
      <c r="W75" s="37">
        <v>39095.300000000003</v>
      </c>
      <c r="X75" s="37">
        <v>40724.300000000003</v>
      </c>
      <c r="Y75" s="37">
        <v>42353.3</v>
      </c>
      <c r="Z75" s="37">
        <v>43982.3</v>
      </c>
      <c r="AA75" s="37">
        <v>45611.3</v>
      </c>
      <c r="AB75" s="37">
        <v>47240.3</v>
      </c>
      <c r="AC75" s="37">
        <v>48869.3</v>
      </c>
      <c r="AD75" s="37">
        <v>50498.3</v>
      </c>
      <c r="AE75" s="37">
        <v>52127.3</v>
      </c>
      <c r="AF75" s="37">
        <v>53756.3</v>
      </c>
      <c r="AG75" s="37">
        <v>55385.3</v>
      </c>
      <c r="AH75" s="37">
        <v>57014.3</v>
      </c>
      <c r="AI75" s="37">
        <v>58643.3</v>
      </c>
      <c r="AJ75" s="37">
        <v>60272.3</v>
      </c>
      <c r="AK75" s="37">
        <v>61901.3</v>
      </c>
      <c r="AL75" s="37">
        <v>63530.3</v>
      </c>
      <c r="AM75" s="37">
        <v>65159.3</v>
      </c>
      <c r="AN75" s="37">
        <v>66788.3</v>
      </c>
      <c r="AO75" s="37">
        <v>68417.3</v>
      </c>
      <c r="AP75" s="37">
        <v>70046.3</v>
      </c>
      <c r="AQ75" s="37">
        <v>71675.3</v>
      </c>
      <c r="AR75" s="37">
        <v>73304.3</v>
      </c>
      <c r="AS75" s="37">
        <v>74933.3</v>
      </c>
      <c r="AT75" s="37">
        <v>76562.3</v>
      </c>
      <c r="AU75" s="37">
        <v>78191.3</v>
      </c>
      <c r="AV75" s="37">
        <v>79820.3</v>
      </c>
      <c r="AW75" s="37">
        <v>81449.3</v>
      </c>
      <c r="AX75" s="37">
        <v>83078.3</v>
      </c>
      <c r="AY75" s="37">
        <v>84707.3</v>
      </c>
      <c r="AZ75" s="37">
        <v>86336.3</v>
      </c>
      <c r="BA75" s="37">
        <v>87965.3</v>
      </c>
      <c r="BB75" s="37">
        <v>89594.3</v>
      </c>
      <c r="BC75" s="37">
        <v>91223.3</v>
      </c>
      <c r="BD75" s="37">
        <v>92852.3</v>
      </c>
      <c r="BE75" s="37">
        <v>94481.3</v>
      </c>
      <c r="BF75" s="37">
        <v>96110.3</v>
      </c>
      <c r="BG75" s="37">
        <v>97739.3</v>
      </c>
      <c r="BH75" s="37">
        <v>99368.3</v>
      </c>
      <c r="BI75" s="37">
        <v>100997.3</v>
      </c>
      <c r="BJ75" s="37">
        <v>102626.3</v>
      </c>
      <c r="BK75" s="37">
        <v>104255.3</v>
      </c>
      <c r="BL75" s="37">
        <v>105884.3</v>
      </c>
      <c r="BM75" s="37">
        <v>107513.3</v>
      </c>
      <c r="BN75" s="37">
        <v>109142.3</v>
      </c>
      <c r="BO75" s="37">
        <v>110771.3</v>
      </c>
      <c r="BP75" s="37">
        <v>112400.3</v>
      </c>
      <c r="BQ75" s="37">
        <v>114029.3</v>
      </c>
      <c r="BR75" s="37">
        <v>115658.3</v>
      </c>
      <c r="BS75" s="37">
        <v>117287.3</v>
      </c>
      <c r="BT75" s="37">
        <v>118916.3</v>
      </c>
      <c r="BU75" s="37">
        <v>120545.3</v>
      </c>
      <c r="BV75" s="37">
        <v>122174.3</v>
      </c>
      <c r="BW75" s="37">
        <v>123803.3</v>
      </c>
      <c r="BX75" s="37">
        <v>125432.3</v>
      </c>
      <c r="BY75" s="37">
        <v>127061.3</v>
      </c>
      <c r="BZ75" s="37">
        <v>128690.3</v>
      </c>
      <c r="CA75" s="37">
        <v>130319.3</v>
      </c>
      <c r="CB75" s="37">
        <v>131948.29999999999</v>
      </c>
      <c r="CC75" s="37">
        <v>133577.29999999999</v>
      </c>
      <c r="CD75" s="37">
        <v>135206.29999999999</v>
      </c>
      <c r="CE75" s="37">
        <v>136835.29999999999</v>
      </c>
      <c r="CF75" s="37">
        <v>138464.29999999999</v>
      </c>
      <c r="CG75" s="37">
        <v>140093.29999999999</v>
      </c>
      <c r="CH75" s="37">
        <v>141722.29999999999</v>
      </c>
      <c r="CI75" s="37">
        <v>143351.29999999999</v>
      </c>
      <c r="CJ75" s="37">
        <v>144980.29999999999</v>
      </c>
      <c r="CK75" s="37">
        <v>146609.29999999999</v>
      </c>
      <c r="CL75" s="37">
        <v>148238.29999999999</v>
      </c>
      <c r="CM75" s="37">
        <v>149867.29999999999</v>
      </c>
      <c r="CN75" s="37">
        <v>151496.29999999999</v>
      </c>
      <c r="CO75" s="37">
        <v>153125.29999999999</v>
      </c>
      <c r="CP75" s="37">
        <v>154754.29999999999</v>
      </c>
      <c r="CQ75" s="37">
        <v>156383.29999999999</v>
      </c>
      <c r="CR75" s="37">
        <v>158012.29999999999</v>
      </c>
      <c r="CS75" s="37">
        <v>159641.29999999999</v>
      </c>
      <c r="CT75" s="37">
        <v>161270.29999999999</v>
      </c>
      <c r="CU75" s="37">
        <v>162899.29999999999</v>
      </c>
      <c r="CV75" s="37">
        <v>164528.29999999999</v>
      </c>
      <c r="CW75" s="37">
        <v>166157.29999999999</v>
      </c>
      <c r="CX75" s="70"/>
    </row>
    <row r="76" spans="1:102" s="1" customFormat="1" ht="24">
      <c r="A76" s="102">
        <v>291420</v>
      </c>
      <c r="B76" s="105" t="s">
        <v>617</v>
      </c>
      <c r="C76" s="34">
        <v>295849</v>
      </c>
      <c r="D76" s="104">
        <v>95</v>
      </c>
      <c r="E76" s="67">
        <v>1557.1</v>
      </c>
      <c r="F76" s="68">
        <v>2076.1</v>
      </c>
      <c r="G76" s="37">
        <v>3114.2</v>
      </c>
      <c r="H76" s="37">
        <v>6228.4</v>
      </c>
      <c r="I76" s="37">
        <v>9342.6</v>
      </c>
      <c r="J76" s="37">
        <v>12456.8</v>
      </c>
      <c r="K76" s="37">
        <v>15571</v>
      </c>
      <c r="L76" s="37">
        <v>18685.2</v>
      </c>
      <c r="M76" s="37">
        <v>21799.4</v>
      </c>
      <c r="N76" s="37">
        <v>24913.599999999999</v>
      </c>
      <c r="O76" s="37">
        <v>28027.8</v>
      </c>
      <c r="P76" s="37">
        <v>31142</v>
      </c>
      <c r="Q76" s="37">
        <v>34256.199999999997</v>
      </c>
      <c r="R76" s="37">
        <v>37370.400000000001</v>
      </c>
      <c r="S76" s="37">
        <v>40484.6</v>
      </c>
      <c r="T76" s="37">
        <v>43598.8</v>
      </c>
      <c r="U76" s="37">
        <v>46713</v>
      </c>
      <c r="V76" s="37">
        <v>49827.199999999997</v>
      </c>
      <c r="W76" s="37">
        <v>52941.4</v>
      </c>
      <c r="X76" s="37">
        <v>56055.6</v>
      </c>
      <c r="Y76" s="37">
        <v>59169.8</v>
      </c>
      <c r="Z76" s="37">
        <v>62284</v>
      </c>
      <c r="AA76" s="37">
        <v>65398.2</v>
      </c>
      <c r="AB76" s="37">
        <v>68512.399999999994</v>
      </c>
      <c r="AC76" s="37">
        <v>71626.600000000006</v>
      </c>
      <c r="AD76" s="37">
        <v>74740.800000000003</v>
      </c>
      <c r="AE76" s="37">
        <v>77855</v>
      </c>
      <c r="AF76" s="37">
        <v>80969.2</v>
      </c>
      <c r="AG76" s="37">
        <v>84083.4</v>
      </c>
      <c r="AH76" s="37">
        <v>87197.6</v>
      </c>
      <c r="AI76" s="37">
        <v>90311.8</v>
      </c>
      <c r="AJ76" s="37">
        <v>93426</v>
      </c>
      <c r="AK76" s="37">
        <v>96540.2</v>
      </c>
      <c r="AL76" s="37">
        <v>99654.399999999994</v>
      </c>
      <c r="AM76" s="37">
        <v>102768.6</v>
      </c>
      <c r="AN76" s="37">
        <v>105882.8</v>
      </c>
      <c r="AO76" s="37">
        <v>108997</v>
      </c>
      <c r="AP76" s="37">
        <v>112111.2</v>
      </c>
      <c r="AQ76" s="37">
        <v>115225.4</v>
      </c>
      <c r="AR76" s="37">
        <v>118339.6</v>
      </c>
      <c r="AS76" s="37">
        <v>121453.8</v>
      </c>
      <c r="AT76" s="37">
        <v>124568</v>
      </c>
      <c r="AU76" s="37">
        <v>127682.2</v>
      </c>
      <c r="AV76" s="37">
        <v>130796.4</v>
      </c>
      <c r="AW76" s="37">
        <v>133910.6</v>
      </c>
      <c r="AX76" s="37">
        <v>137024.79999999999</v>
      </c>
      <c r="AY76" s="37">
        <v>140139</v>
      </c>
      <c r="AZ76" s="37">
        <v>143253.20000000001</v>
      </c>
      <c r="BA76" s="37">
        <v>146367.4</v>
      </c>
      <c r="BB76" s="37">
        <v>149481.60000000001</v>
      </c>
      <c r="BC76" s="37">
        <v>152595.79999999999</v>
      </c>
      <c r="BD76" s="37">
        <v>155710</v>
      </c>
      <c r="BE76" s="37">
        <v>158824.20000000001</v>
      </c>
      <c r="BF76" s="37">
        <v>161938.4</v>
      </c>
      <c r="BG76" s="37">
        <v>165052.6</v>
      </c>
      <c r="BH76" s="37">
        <v>168166.8</v>
      </c>
      <c r="BI76" s="37">
        <v>171281</v>
      </c>
      <c r="BJ76" s="37">
        <v>174395.2</v>
      </c>
      <c r="BK76" s="37">
        <v>177509.4</v>
      </c>
      <c r="BL76" s="37">
        <v>180623.6</v>
      </c>
      <c r="BM76" s="37">
        <v>183737.8</v>
      </c>
      <c r="BN76" s="37">
        <v>186852</v>
      </c>
      <c r="BO76" s="37">
        <v>189966.2</v>
      </c>
      <c r="BP76" s="37">
        <v>193080.4</v>
      </c>
      <c r="BQ76" s="37">
        <v>196194.6</v>
      </c>
      <c r="BR76" s="37">
        <v>199308.79999999999</v>
      </c>
      <c r="BS76" s="37">
        <v>202423</v>
      </c>
      <c r="BT76" s="37">
        <v>205537.2</v>
      </c>
      <c r="BU76" s="37">
        <v>208651.4</v>
      </c>
      <c r="BV76" s="37">
        <v>211765.6</v>
      </c>
      <c r="BW76" s="37">
        <v>214879.8</v>
      </c>
      <c r="BX76" s="37">
        <v>217994</v>
      </c>
      <c r="BY76" s="37">
        <v>221108.2</v>
      </c>
      <c r="BZ76" s="37">
        <v>224222.4</v>
      </c>
      <c r="CA76" s="37">
        <v>227336.6</v>
      </c>
      <c r="CB76" s="37">
        <v>230450.8</v>
      </c>
      <c r="CC76" s="37">
        <v>233565</v>
      </c>
      <c r="CD76" s="37">
        <v>236679.2</v>
      </c>
      <c r="CE76" s="37">
        <v>239793.4</v>
      </c>
      <c r="CF76" s="37">
        <v>242907.6</v>
      </c>
      <c r="CG76" s="37">
        <v>246021.8</v>
      </c>
      <c r="CH76" s="37">
        <v>249136</v>
      </c>
      <c r="CI76" s="37">
        <v>252250.2</v>
      </c>
      <c r="CJ76" s="37">
        <v>255364.4</v>
      </c>
      <c r="CK76" s="37">
        <v>258478.6</v>
      </c>
      <c r="CL76" s="37">
        <v>261592.8</v>
      </c>
      <c r="CM76" s="37">
        <v>264707</v>
      </c>
      <c r="CN76" s="37">
        <v>267821.2</v>
      </c>
      <c r="CO76" s="37">
        <v>270935.40000000002</v>
      </c>
      <c r="CP76" s="37">
        <v>274049.59999999998</v>
      </c>
      <c r="CQ76" s="37">
        <v>277163.8</v>
      </c>
      <c r="CR76" s="37">
        <v>280278</v>
      </c>
      <c r="CS76" s="37">
        <v>283392.2</v>
      </c>
      <c r="CT76" s="37">
        <v>286506.40000000002</v>
      </c>
      <c r="CU76" s="37">
        <v>289620.59999999998</v>
      </c>
      <c r="CV76" s="37">
        <v>292734.8</v>
      </c>
      <c r="CW76" s="37">
        <v>295849</v>
      </c>
      <c r="CX76" s="70"/>
    </row>
    <row r="77" spans="1:102" s="1" customFormat="1" ht="13.2">
      <c r="A77" s="102">
        <v>291430</v>
      </c>
      <c r="B77" s="105" t="s">
        <v>618</v>
      </c>
      <c r="C77" s="34">
        <v>35528.800000000003</v>
      </c>
      <c r="D77" s="106">
        <v>8</v>
      </c>
      <c r="E77" s="67">
        <v>2220.6</v>
      </c>
      <c r="F77" s="68">
        <v>2960.7</v>
      </c>
      <c r="G77" s="37">
        <v>4441.1000000000004</v>
      </c>
      <c r="H77" s="37">
        <v>8882.2000000000007</v>
      </c>
      <c r="I77" s="37">
        <v>13323.3</v>
      </c>
      <c r="J77" s="37">
        <v>17764.400000000001</v>
      </c>
      <c r="K77" s="37">
        <v>22205.5</v>
      </c>
      <c r="L77" s="37">
        <v>26646.6</v>
      </c>
      <c r="M77" s="37">
        <v>31087.7</v>
      </c>
      <c r="N77" s="37">
        <v>35528.800000000003</v>
      </c>
      <c r="O77" s="37">
        <v>37749.4</v>
      </c>
      <c r="P77" s="37">
        <v>39970</v>
      </c>
      <c r="Q77" s="37">
        <v>42190.6</v>
      </c>
      <c r="R77" s="37">
        <v>44411.199999999997</v>
      </c>
      <c r="S77" s="37">
        <v>46631.8</v>
      </c>
      <c r="T77" s="37">
        <v>48852.4</v>
      </c>
      <c r="U77" s="37">
        <v>51073</v>
      </c>
      <c r="V77" s="37">
        <v>53293.599999999999</v>
      </c>
      <c r="W77" s="37">
        <v>55514.2</v>
      </c>
      <c r="X77" s="37">
        <v>57734.8</v>
      </c>
      <c r="Y77" s="37">
        <v>59955.4</v>
      </c>
      <c r="Z77" s="37">
        <v>62176</v>
      </c>
      <c r="AA77" s="37">
        <v>64396.6</v>
      </c>
      <c r="AB77" s="37">
        <v>66617.2</v>
      </c>
      <c r="AC77" s="37">
        <v>68837.8</v>
      </c>
      <c r="AD77" s="37">
        <v>71058.399999999994</v>
      </c>
      <c r="AE77" s="37">
        <v>73279</v>
      </c>
      <c r="AF77" s="37">
        <v>75499.600000000006</v>
      </c>
      <c r="AG77" s="37">
        <v>77720.2</v>
      </c>
      <c r="AH77" s="37">
        <v>79940.800000000003</v>
      </c>
      <c r="AI77" s="37">
        <v>82161.399999999994</v>
      </c>
      <c r="AJ77" s="37">
        <v>84382</v>
      </c>
      <c r="AK77" s="37">
        <v>86602.6</v>
      </c>
      <c r="AL77" s="37">
        <v>88823.2</v>
      </c>
      <c r="AM77" s="37">
        <v>91043.8</v>
      </c>
      <c r="AN77" s="37">
        <v>93264.4</v>
      </c>
      <c r="AO77" s="37">
        <v>95485</v>
      </c>
      <c r="AP77" s="37">
        <v>97705.600000000006</v>
      </c>
      <c r="AQ77" s="37">
        <v>99926.2</v>
      </c>
      <c r="AR77" s="37">
        <v>102146.8</v>
      </c>
      <c r="AS77" s="37">
        <v>104367.4</v>
      </c>
      <c r="AT77" s="37">
        <v>106588</v>
      </c>
      <c r="AU77" s="37">
        <v>108808.6</v>
      </c>
      <c r="AV77" s="37">
        <v>111029.2</v>
      </c>
      <c r="AW77" s="37">
        <v>113249.8</v>
      </c>
      <c r="AX77" s="37">
        <v>115470.39999999999</v>
      </c>
      <c r="AY77" s="37">
        <v>117691</v>
      </c>
      <c r="AZ77" s="37">
        <v>119911.6</v>
      </c>
      <c r="BA77" s="37">
        <v>122132.2</v>
      </c>
      <c r="BB77" s="37">
        <v>124352.8</v>
      </c>
      <c r="BC77" s="37">
        <v>126573.4</v>
      </c>
      <c r="BD77" s="37">
        <v>128794</v>
      </c>
      <c r="BE77" s="37">
        <v>131014.6</v>
      </c>
      <c r="BF77" s="37">
        <v>133235.20000000001</v>
      </c>
      <c r="BG77" s="37">
        <v>135455.79999999999</v>
      </c>
      <c r="BH77" s="37">
        <v>137676.4</v>
      </c>
      <c r="BI77" s="37">
        <v>139897</v>
      </c>
      <c r="BJ77" s="37">
        <v>142117.6</v>
      </c>
      <c r="BK77" s="37">
        <v>144338.20000000001</v>
      </c>
      <c r="BL77" s="37">
        <v>146558.79999999999</v>
      </c>
      <c r="BM77" s="37">
        <v>148779.4</v>
      </c>
      <c r="BN77" s="37">
        <v>151000</v>
      </c>
      <c r="BO77" s="37">
        <v>153220.6</v>
      </c>
      <c r="BP77" s="37">
        <v>155441.20000000001</v>
      </c>
      <c r="BQ77" s="37">
        <v>157661.79999999999</v>
      </c>
      <c r="BR77" s="37">
        <v>159882.4</v>
      </c>
      <c r="BS77" s="37">
        <v>162103</v>
      </c>
      <c r="BT77" s="37">
        <v>164323.6</v>
      </c>
      <c r="BU77" s="37">
        <v>166544.20000000001</v>
      </c>
      <c r="BV77" s="37">
        <v>168764.79999999999</v>
      </c>
      <c r="BW77" s="37">
        <v>170985.4</v>
      </c>
      <c r="BX77" s="37">
        <v>173206</v>
      </c>
      <c r="BY77" s="37">
        <v>175426.6</v>
      </c>
      <c r="BZ77" s="37">
        <v>177647.2</v>
      </c>
      <c r="CA77" s="37">
        <v>179867.8</v>
      </c>
      <c r="CB77" s="37">
        <v>182088.4</v>
      </c>
      <c r="CC77" s="37">
        <v>184309</v>
      </c>
      <c r="CD77" s="37">
        <v>186529.6</v>
      </c>
      <c r="CE77" s="37">
        <v>188750.2</v>
      </c>
      <c r="CF77" s="37">
        <v>190970.8</v>
      </c>
      <c r="CG77" s="37">
        <v>193191.4</v>
      </c>
      <c r="CH77" s="37">
        <v>195412</v>
      </c>
      <c r="CI77" s="37">
        <v>197632.6</v>
      </c>
      <c r="CJ77" s="37">
        <v>199853.2</v>
      </c>
      <c r="CK77" s="37">
        <v>202073.8</v>
      </c>
      <c r="CL77" s="37">
        <v>204294.39999999999</v>
      </c>
      <c r="CM77" s="37">
        <v>206515</v>
      </c>
      <c r="CN77" s="37">
        <v>208735.6</v>
      </c>
      <c r="CO77" s="37">
        <v>210956.2</v>
      </c>
      <c r="CP77" s="37">
        <v>213176.8</v>
      </c>
      <c r="CQ77" s="37">
        <v>215397.4</v>
      </c>
      <c r="CR77" s="37">
        <v>217618</v>
      </c>
      <c r="CS77" s="37">
        <v>219838.6</v>
      </c>
      <c r="CT77" s="37">
        <v>222059.2</v>
      </c>
      <c r="CU77" s="37">
        <v>224279.8</v>
      </c>
      <c r="CV77" s="37">
        <v>226500.4</v>
      </c>
      <c r="CW77" s="37">
        <v>228721</v>
      </c>
    </row>
    <row r="78" spans="1:102" s="1" customFormat="1" ht="13.2">
      <c r="A78" s="107">
        <v>301150</v>
      </c>
      <c r="B78" s="108" t="s">
        <v>619</v>
      </c>
      <c r="C78" s="34">
        <v>312934.40000000002</v>
      </c>
      <c r="D78" s="104">
        <v>16</v>
      </c>
      <c r="E78" s="67">
        <v>9779.2000000000007</v>
      </c>
      <c r="F78" s="68">
        <v>13038.9</v>
      </c>
      <c r="G78" s="37">
        <v>19558.400000000001</v>
      </c>
      <c r="H78" s="37">
        <v>39116.800000000003</v>
      </c>
      <c r="I78" s="37">
        <v>58675.199999999997</v>
      </c>
      <c r="J78" s="37">
        <v>78233.600000000006</v>
      </c>
      <c r="K78" s="37">
        <v>97792</v>
      </c>
      <c r="L78" s="37">
        <v>117350.39999999999</v>
      </c>
      <c r="M78" s="37">
        <v>136908.79999999999</v>
      </c>
      <c r="N78" s="37">
        <v>156467.20000000001</v>
      </c>
      <c r="O78" s="37">
        <v>176025.60000000001</v>
      </c>
      <c r="P78" s="37">
        <v>195584</v>
      </c>
      <c r="Q78" s="37">
        <v>215142.39999999999</v>
      </c>
      <c r="R78" s="37">
        <v>234700.79999999999</v>
      </c>
      <c r="S78" s="37">
        <v>254259.20000000001</v>
      </c>
      <c r="T78" s="37">
        <v>273817.59999999998</v>
      </c>
      <c r="U78" s="37">
        <v>293376</v>
      </c>
      <c r="V78" s="37">
        <v>312934.40000000002</v>
      </c>
      <c r="W78" s="37">
        <v>322713.59999999998</v>
      </c>
      <c r="X78" s="37">
        <v>332492.79999999999</v>
      </c>
      <c r="Y78" s="37">
        <v>342272</v>
      </c>
      <c r="Z78" s="37">
        <v>352051.20000000001</v>
      </c>
      <c r="AA78" s="37">
        <v>361830.40000000002</v>
      </c>
      <c r="AB78" s="37">
        <v>371609.59999999998</v>
      </c>
      <c r="AC78" s="37">
        <v>381388.79999999999</v>
      </c>
      <c r="AD78" s="37">
        <v>391168</v>
      </c>
      <c r="AE78" s="37">
        <v>400947.20000000001</v>
      </c>
      <c r="AF78" s="37">
        <v>410726.40000000002</v>
      </c>
      <c r="AG78" s="37">
        <v>420505.59999999998</v>
      </c>
      <c r="AH78" s="37">
        <v>430284.79999999999</v>
      </c>
      <c r="AI78" s="37">
        <v>440064</v>
      </c>
      <c r="AJ78" s="37">
        <v>449843.20000000001</v>
      </c>
      <c r="AK78" s="37">
        <v>459622.40000000002</v>
      </c>
      <c r="AL78" s="37">
        <v>469401.59999999998</v>
      </c>
      <c r="AM78" s="37">
        <v>479180.79999999999</v>
      </c>
      <c r="AN78" s="37">
        <v>488960</v>
      </c>
      <c r="AO78" s="37">
        <v>498739.20000000001</v>
      </c>
      <c r="AP78" s="37">
        <v>508518.40000000002</v>
      </c>
      <c r="AQ78" s="37">
        <v>518297.59999999998</v>
      </c>
      <c r="AR78" s="37">
        <v>528076.80000000005</v>
      </c>
      <c r="AS78" s="37">
        <v>537856</v>
      </c>
      <c r="AT78" s="37">
        <v>547635.19999999995</v>
      </c>
      <c r="AU78" s="37">
        <v>557414.40000000002</v>
      </c>
      <c r="AV78" s="37">
        <v>567193.59999999998</v>
      </c>
      <c r="AW78" s="37">
        <v>576972.80000000005</v>
      </c>
      <c r="AX78" s="37">
        <v>586752</v>
      </c>
      <c r="AY78" s="37">
        <v>596531.19999999995</v>
      </c>
      <c r="AZ78" s="37">
        <v>606310.40000000002</v>
      </c>
      <c r="BA78" s="37">
        <v>616089.59999999998</v>
      </c>
      <c r="BB78" s="37">
        <v>625868.80000000005</v>
      </c>
      <c r="BC78" s="37">
        <v>635648</v>
      </c>
      <c r="BD78" s="37">
        <v>645427.19999999995</v>
      </c>
      <c r="BE78" s="37">
        <v>655206.40000000002</v>
      </c>
      <c r="BF78" s="37">
        <v>664985.59999999998</v>
      </c>
      <c r="BG78" s="37">
        <v>674764.80000000005</v>
      </c>
      <c r="BH78" s="37">
        <v>684544</v>
      </c>
      <c r="BI78" s="37">
        <v>694323.19999999995</v>
      </c>
      <c r="BJ78" s="37">
        <v>704102.40000000002</v>
      </c>
      <c r="BK78" s="37">
        <v>713881.59999999998</v>
      </c>
      <c r="BL78" s="37">
        <v>723660.80000000005</v>
      </c>
      <c r="BM78" s="37">
        <v>733440</v>
      </c>
      <c r="BN78" s="37">
        <v>743219.19999999995</v>
      </c>
      <c r="BO78" s="37">
        <v>752998.40000000002</v>
      </c>
      <c r="BP78" s="37">
        <v>762777.59999999998</v>
      </c>
      <c r="BQ78" s="37">
        <v>772556.80000000005</v>
      </c>
      <c r="BR78" s="37">
        <v>782336</v>
      </c>
      <c r="BS78" s="37">
        <v>792115.19999999995</v>
      </c>
      <c r="BT78" s="37">
        <v>801894.40000000002</v>
      </c>
      <c r="BU78" s="37">
        <v>811673.59999999998</v>
      </c>
      <c r="BV78" s="37">
        <v>821452.80000000005</v>
      </c>
      <c r="BW78" s="37">
        <v>831232</v>
      </c>
      <c r="BX78" s="37">
        <v>841011.19999999995</v>
      </c>
      <c r="BY78" s="37">
        <v>850790.40000000002</v>
      </c>
      <c r="BZ78" s="37">
        <v>860569.59999999998</v>
      </c>
      <c r="CA78" s="37">
        <v>870348.80000000005</v>
      </c>
      <c r="CB78" s="37">
        <v>880128</v>
      </c>
      <c r="CC78" s="37">
        <v>889907.19999999995</v>
      </c>
      <c r="CD78" s="37">
        <v>899686.40000000002</v>
      </c>
      <c r="CE78" s="37">
        <v>909465.59999999998</v>
      </c>
      <c r="CF78" s="37">
        <v>919244.80000000005</v>
      </c>
      <c r="CG78" s="37">
        <v>929024</v>
      </c>
      <c r="CH78" s="37">
        <v>938803.19999999995</v>
      </c>
      <c r="CI78" s="37">
        <v>948582.40000000002</v>
      </c>
      <c r="CJ78" s="37">
        <v>958361.59999999998</v>
      </c>
      <c r="CK78" s="37">
        <v>968140.80000000005</v>
      </c>
      <c r="CL78" s="37">
        <v>977920</v>
      </c>
      <c r="CM78" s="37">
        <v>987699.19999999995</v>
      </c>
      <c r="CN78" s="37">
        <v>997478.40000000002</v>
      </c>
      <c r="CO78" s="37">
        <v>1007257.6</v>
      </c>
      <c r="CP78" s="37">
        <v>1017036.8</v>
      </c>
      <c r="CQ78" s="37">
        <v>1026816</v>
      </c>
      <c r="CR78" s="37">
        <v>1036595.2</v>
      </c>
      <c r="CS78" s="37">
        <v>1046374.4</v>
      </c>
      <c r="CT78" s="37">
        <v>1056153.6000000001</v>
      </c>
      <c r="CU78" s="37">
        <v>1065932.8</v>
      </c>
      <c r="CV78" s="37">
        <v>1075712</v>
      </c>
      <c r="CW78" s="37">
        <v>1085491.2</v>
      </c>
      <c r="CX78" s="70"/>
    </row>
    <row r="79" spans="1:102" s="1" customFormat="1" ht="13.2">
      <c r="A79" s="98">
        <v>301160</v>
      </c>
      <c r="B79" s="55" t="s">
        <v>620</v>
      </c>
      <c r="C79" s="34">
        <v>765984</v>
      </c>
      <c r="D79" s="66">
        <v>30</v>
      </c>
      <c r="E79" s="67">
        <v>12766.4</v>
      </c>
      <c r="F79" s="68">
        <v>17021.900000000001</v>
      </c>
      <c r="G79" s="37">
        <v>25532.799999999999</v>
      </c>
      <c r="H79" s="37">
        <v>51065.599999999999</v>
      </c>
      <c r="I79" s="37">
        <v>76598.399999999994</v>
      </c>
      <c r="J79" s="37">
        <v>102131.2</v>
      </c>
      <c r="K79" s="37">
        <v>127664</v>
      </c>
      <c r="L79" s="37">
        <v>153196.79999999999</v>
      </c>
      <c r="M79" s="37">
        <v>178729.60000000001</v>
      </c>
      <c r="N79" s="37">
        <v>204262.39999999999</v>
      </c>
      <c r="O79" s="37">
        <v>229795.20000000001</v>
      </c>
      <c r="P79" s="37">
        <v>255328</v>
      </c>
      <c r="Q79" s="37">
        <v>280860.79999999999</v>
      </c>
      <c r="R79" s="37">
        <v>306393.59999999998</v>
      </c>
      <c r="S79" s="37">
        <v>331926.40000000002</v>
      </c>
      <c r="T79" s="37">
        <v>357459.20000000001</v>
      </c>
      <c r="U79" s="37">
        <v>382992</v>
      </c>
      <c r="V79" s="37">
        <v>408524.79999999999</v>
      </c>
      <c r="W79" s="37">
        <v>434057.6</v>
      </c>
      <c r="X79" s="37">
        <v>459590.40000000002</v>
      </c>
      <c r="Y79" s="37">
        <v>485123.2</v>
      </c>
      <c r="Z79" s="37">
        <v>510656</v>
      </c>
      <c r="AA79" s="37">
        <v>536188.80000000005</v>
      </c>
      <c r="AB79" s="37">
        <v>561721.59999999998</v>
      </c>
      <c r="AC79" s="37">
        <v>587254.4</v>
      </c>
      <c r="AD79" s="37">
        <v>612787.19999999995</v>
      </c>
      <c r="AE79" s="37">
        <v>638320</v>
      </c>
      <c r="AF79" s="37">
        <v>663852.80000000005</v>
      </c>
      <c r="AG79" s="37">
        <v>689385.6</v>
      </c>
      <c r="AH79" s="37">
        <v>714918.40000000002</v>
      </c>
      <c r="AI79" s="37">
        <v>740451.2</v>
      </c>
      <c r="AJ79" s="37">
        <v>765984</v>
      </c>
      <c r="AK79" s="37">
        <v>778750.4</v>
      </c>
      <c r="AL79" s="37">
        <v>791516.8</v>
      </c>
      <c r="AM79" s="37">
        <v>804283.2</v>
      </c>
      <c r="AN79" s="37">
        <v>817049.59999999998</v>
      </c>
      <c r="AO79" s="37">
        <v>829816</v>
      </c>
      <c r="AP79" s="37">
        <v>842582.4</v>
      </c>
      <c r="AQ79" s="37">
        <v>855348.8</v>
      </c>
      <c r="AR79" s="37">
        <v>868115.2</v>
      </c>
      <c r="AS79" s="37">
        <v>880881.6</v>
      </c>
      <c r="AT79" s="37">
        <v>893648</v>
      </c>
      <c r="AU79" s="37">
        <v>906414.4</v>
      </c>
      <c r="AV79" s="37">
        <v>919180.80000000005</v>
      </c>
      <c r="AW79" s="37">
        <v>931947.2</v>
      </c>
      <c r="AX79" s="37">
        <v>944713.6</v>
      </c>
      <c r="AY79" s="37">
        <v>957480</v>
      </c>
      <c r="AZ79" s="37">
        <v>970246.4</v>
      </c>
      <c r="BA79" s="37">
        <v>983012.8</v>
      </c>
      <c r="BB79" s="37">
        <v>995779.2</v>
      </c>
      <c r="BC79" s="37">
        <v>1008545.6</v>
      </c>
      <c r="BD79" s="37">
        <v>1021312</v>
      </c>
      <c r="BE79" s="37">
        <v>1034078.4</v>
      </c>
      <c r="BF79" s="37">
        <v>1046844.8</v>
      </c>
      <c r="BG79" s="37">
        <v>1059611.2</v>
      </c>
      <c r="BH79" s="37">
        <v>1072377.6000000001</v>
      </c>
      <c r="BI79" s="37">
        <v>1085144</v>
      </c>
      <c r="BJ79" s="37">
        <v>1097910.3999999999</v>
      </c>
      <c r="BK79" s="37">
        <v>1110676.8</v>
      </c>
      <c r="BL79" s="37">
        <v>1123443.2</v>
      </c>
      <c r="BM79" s="37">
        <v>1136209.6000000001</v>
      </c>
      <c r="BN79" s="37">
        <v>1148976</v>
      </c>
      <c r="BO79" s="37">
        <v>1161742.3999999999</v>
      </c>
      <c r="BP79" s="37">
        <v>1174508.8</v>
      </c>
      <c r="BQ79" s="37">
        <v>1187275.2</v>
      </c>
      <c r="BR79" s="37">
        <v>1200041.6000000001</v>
      </c>
      <c r="BS79" s="37">
        <v>1212808</v>
      </c>
      <c r="BT79" s="37">
        <v>1225574.3999999999</v>
      </c>
      <c r="BU79" s="37">
        <v>1238340.8</v>
      </c>
      <c r="BV79" s="37">
        <v>1251107.2</v>
      </c>
      <c r="BW79" s="37">
        <v>1263873.6000000001</v>
      </c>
      <c r="BX79" s="37">
        <v>1276640</v>
      </c>
      <c r="BY79" s="37">
        <v>1289406.3999999999</v>
      </c>
      <c r="BZ79" s="37">
        <v>1302172.8</v>
      </c>
      <c r="CA79" s="37">
        <v>1314939.2</v>
      </c>
      <c r="CB79" s="37">
        <v>1327705.6000000001</v>
      </c>
      <c r="CC79" s="37">
        <v>1340472</v>
      </c>
      <c r="CD79" s="37">
        <v>1353238.4</v>
      </c>
      <c r="CE79" s="37">
        <v>1366004.8</v>
      </c>
      <c r="CF79" s="37">
        <v>1378771.2</v>
      </c>
      <c r="CG79" s="37">
        <v>1391537.6</v>
      </c>
      <c r="CH79" s="37">
        <v>1404304</v>
      </c>
      <c r="CI79" s="37">
        <v>1417070.4</v>
      </c>
      <c r="CJ79" s="37">
        <v>1429836.8</v>
      </c>
      <c r="CK79" s="37">
        <v>1442603.2</v>
      </c>
      <c r="CL79" s="37">
        <v>1455369.6</v>
      </c>
      <c r="CM79" s="37">
        <v>1468136</v>
      </c>
      <c r="CN79" s="37">
        <v>1480902.4</v>
      </c>
      <c r="CO79" s="37">
        <v>1493668.8</v>
      </c>
      <c r="CP79" s="37">
        <v>1506435.2</v>
      </c>
      <c r="CQ79" s="37">
        <v>1519201.6</v>
      </c>
      <c r="CR79" s="37">
        <v>1531968</v>
      </c>
      <c r="CS79" s="37">
        <v>1544734.4</v>
      </c>
      <c r="CT79" s="37">
        <v>1557500.8</v>
      </c>
      <c r="CU79" s="37">
        <v>1570267.2</v>
      </c>
      <c r="CV79" s="37">
        <v>1583033.6</v>
      </c>
      <c r="CW79" s="37">
        <v>1595800</v>
      </c>
      <c r="CX79" s="70"/>
    </row>
    <row r="80" spans="1:102" s="1" customFormat="1" ht="13.2">
      <c r="A80" s="98">
        <v>301200</v>
      </c>
      <c r="B80" s="55" t="s">
        <v>621</v>
      </c>
      <c r="C80" s="34">
        <v>116845.4</v>
      </c>
      <c r="D80" s="66">
        <v>14</v>
      </c>
      <c r="E80" s="67">
        <v>4173.1000000000004</v>
      </c>
      <c r="F80" s="68">
        <v>5564.1</v>
      </c>
      <c r="G80" s="37">
        <v>8346.1</v>
      </c>
      <c r="H80" s="37">
        <v>16692.2</v>
      </c>
      <c r="I80" s="37">
        <v>25038.3</v>
      </c>
      <c r="J80" s="37">
        <v>33384.400000000001</v>
      </c>
      <c r="K80" s="37">
        <v>41730.5</v>
      </c>
      <c r="L80" s="37">
        <v>50076.6</v>
      </c>
      <c r="M80" s="37">
        <v>58422.7</v>
      </c>
      <c r="N80" s="37">
        <v>66768.800000000003</v>
      </c>
      <c r="O80" s="37">
        <v>75114.899999999994</v>
      </c>
      <c r="P80" s="37">
        <v>83461</v>
      </c>
      <c r="Q80" s="37">
        <v>91807.1</v>
      </c>
      <c r="R80" s="37">
        <v>100153.2</v>
      </c>
      <c r="S80" s="37">
        <v>108499.3</v>
      </c>
      <c r="T80" s="37">
        <v>116845.4</v>
      </c>
      <c r="U80" s="37">
        <v>121018.5</v>
      </c>
      <c r="V80" s="37">
        <v>125191.6</v>
      </c>
      <c r="W80" s="37">
        <v>129364.7</v>
      </c>
      <c r="X80" s="37">
        <v>133537.79999999999</v>
      </c>
      <c r="Y80" s="37">
        <v>137710.9</v>
      </c>
      <c r="Z80" s="37">
        <v>141884</v>
      </c>
      <c r="AA80" s="37">
        <v>146057.1</v>
      </c>
      <c r="AB80" s="37">
        <v>150230.20000000001</v>
      </c>
      <c r="AC80" s="37">
        <v>154403.29999999999</v>
      </c>
      <c r="AD80" s="37">
        <v>158576.4</v>
      </c>
      <c r="AE80" s="37">
        <v>162749.5</v>
      </c>
      <c r="AF80" s="37">
        <v>166922.6</v>
      </c>
      <c r="AG80" s="37">
        <v>171095.7</v>
      </c>
      <c r="AH80" s="37">
        <v>175268.8</v>
      </c>
      <c r="AI80" s="37">
        <v>179441.9</v>
      </c>
      <c r="AJ80" s="37">
        <v>183615</v>
      </c>
      <c r="AK80" s="37">
        <v>187788.1</v>
      </c>
      <c r="AL80" s="37">
        <v>191961.2</v>
      </c>
      <c r="AM80" s="37">
        <v>196134.3</v>
      </c>
      <c r="AN80" s="37">
        <v>200307.4</v>
      </c>
      <c r="AO80" s="37">
        <v>204480.5</v>
      </c>
      <c r="AP80" s="37">
        <v>208653.6</v>
      </c>
      <c r="AQ80" s="37">
        <v>212826.7</v>
      </c>
      <c r="AR80" s="37">
        <v>216999.8</v>
      </c>
      <c r="AS80" s="37">
        <v>221172.9</v>
      </c>
      <c r="AT80" s="37">
        <v>225346</v>
      </c>
      <c r="AU80" s="37">
        <v>229519.1</v>
      </c>
      <c r="AV80" s="37">
        <v>233692.2</v>
      </c>
      <c r="AW80" s="37">
        <v>237865.3</v>
      </c>
      <c r="AX80" s="37">
        <v>242038.39999999999</v>
      </c>
      <c r="AY80" s="37">
        <v>246211.5</v>
      </c>
      <c r="AZ80" s="37">
        <v>250384.6</v>
      </c>
      <c r="BA80" s="37">
        <v>254557.7</v>
      </c>
      <c r="BB80" s="37">
        <v>258730.8</v>
      </c>
      <c r="BC80" s="37">
        <v>262903.90000000002</v>
      </c>
      <c r="BD80" s="37">
        <v>267077</v>
      </c>
      <c r="BE80" s="37">
        <v>271250.09999999998</v>
      </c>
      <c r="BF80" s="37">
        <v>275423.2</v>
      </c>
      <c r="BG80" s="37">
        <v>279596.3</v>
      </c>
      <c r="BH80" s="37">
        <v>283769.40000000002</v>
      </c>
      <c r="BI80" s="37">
        <v>287942.5</v>
      </c>
      <c r="BJ80" s="37">
        <v>292115.59999999998</v>
      </c>
      <c r="BK80" s="37">
        <v>296288.7</v>
      </c>
      <c r="BL80" s="37">
        <v>300461.8</v>
      </c>
      <c r="BM80" s="37">
        <v>304634.90000000002</v>
      </c>
      <c r="BN80" s="37">
        <v>308808</v>
      </c>
      <c r="BO80" s="37">
        <v>312981.09999999998</v>
      </c>
      <c r="BP80" s="37">
        <v>317154.2</v>
      </c>
      <c r="BQ80" s="37">
        <v>321327.3</v>
      </c>
      <c r="BR80" s="37">
        <v>325500.40000000002</v>
      </c>
      <c r="BS80" s="37">
        <v>329673.5</v>
      </c>
      <c r="BT80" s="37">
        <v>333846.59999999998</v>
      </c>
      <c r="BU80" s="37">
        <v>338019.7</v>
      </c>
      <c r="BV80" s="37">
        <v>342192.8</v>
      </c>
      <c r="BW80" s="37">
        <v>346365.9</v>
      </c>
      <c r="BX80" s="37">
        <v>350539</v>
      </c>
      <c r="BY80" s="37">
        <v>354712.1</v>
      </c>
      <c r="BZ80" s="37">
        <v>358885.2</v>
      </c>
      <c r="CA80" s="37">
        <v>363058.3</v>
      </c>
      <c r="CB80" s="37">
        <v>367231.4</v>
      </c>
      <c r="CC80" s="37">
        <v>371404.5</v>
      </c>
      <c r="CD80" s="37">
        <v>375577.59999999998</v>
      </c>
      <c r="CE80" s="37">
        <v>379750.7</v>
      </c>
      <c r="CF80" s="37">
        <v>383923.8</v>
      </c>
      <c r="CG80" s="37">
        <v>388096.9</v>
      </c>
      <c r="CH80" s="37">
        <v>392270</v>
      </c>
      <c r="CI80" s="37">
        <v>396443.1</v>
      </c>
      <c r="CJ80" s="37">
        <v>400616.2</v>
      </c>
      <c r="CK80" s="37">
        <v>404789.3</v>
      </c>
      <c r="CL80" s="37">
        <v>408962.4</v>
      </c>
      <c r="CM80" s="37">
        <v>413135.5</v>
      </c>
      <c r="CN80" s="37">
        <v>417308.6</v>
      </c>
      <c r="CO80" s="37">
        <v>421481.7</v>
      </c>
      <c r="CP80" s="37">
        <v>425654.8</v>
      </c>
      <c r="CQ80" s="37">
        <v>429827.9</v>
      </c>
      <c r="CR80" s="37">
        <v>434001</v>
      </c>
      <c r="CS80" s="37">
        <v>438174.1</v>
      </c>
      <c r="CT80" s="37">
        <v>442347.2</v>
      </c>
      <c r="CU80" s="37">
        <v>446520.3</v>
      </c>
      <c r="CV80" s="37">
        <v>450693.4</v>
      </c>
      <c r="CW80" s="37">
        <v>454866.5</v>
      </c>
      <c r="CX80" s="70"/>
    </row>
    <row r="81" spans="1:102" s="1" customFormat="1" ht="13.2">
      <c r="A81" s="98">
        <v>301210</v>
      </c>
      <c r="B81" s="55" t="s">
        <v>622</v>
      </c>
      <c r="C81" s="34">
        <v>102349.8</v>
      </c>
      <c r="D81" s="66">
        <v>14</v>
      </c>
      <c r="E81" s="67">
        <v>3655.4</v>
      </c>
      <c r="F81" s="68">
        <v>4873.8</v>
      </c>
      <c r="G81" s="37">
        <v>7310.7</v>
      </c>
      <c r="H81" s="37">
        <v>14621.4</v>
      </c>
      <c r="I81" s="37">
        <v>21932.1</v>
      </c>
      <c r="J81" s="37">
        <v>29242.799999999999</v>
      </c>
      <c r="K81" s="37">
        <v>36553.5</v>
      </c>
      <c r="L81" s="37">
        <v>43864.2</v>
      </c>
      <c r="M81" s="37">
        <v>51174.9</v>
      </c>
      <c r="N81" s="37">
        <v>58485.599999999999</v>
      </c>
      <c r="O81" s="37">
        <v>65796.3</v>
      </c>
      <c r="P81" s="37">
        <v>73107</v>
      </c>
      <c r="Q81" s="37">
        <v>80417.7</v>
      </c>
      <c r="R81" s="37">
        <v>87728.4</v>
      </c>
      <c r="S81" s="37">
        <v>95039.1</v>
      </c>
      <c r="T81" s="37">
        <v>102349.8</v>
      </c>
      <c r="U81" s="37">
        <v>106005.2</v>
      </c>
      <c r="V81" s="37">
        <v>109660.6</v>
      </c>
      <c r="W81" s="37">
        <v>113316</v>
      </c>
      <c r="X81" s="37">
        <v>116971.4</v>
      </c>
      <c r="Y81" s="37">
        <v>120626.8</v>
      </c>
      <c r="Z81" s="37">
        <v>124282.2</v>
      </c>
      <c r="AA81" s="37">
        <v>127937.60000000001</v>
      </c>
      <c r="AB81" s="37">
        <v>131593</v>
      </c>
      <c r="AC81" s="37">
        <v>135248.4</v>
      </c>
      <c r="AD81" s="37">
        <v>138903.79999999999</v>
      </c>
      <c r="AE81" s="37">
        <v>142559.20000000001</v>
      </c>
      <c r="AF81" s="37">
        <v>146214.6</v>
      </c>
      <c r="AG81" s="37">
        <v>149870</v>
      </c>
      <c r="AH81" s="37">
        <v>153525.4</v>
      </c>
      <c r="AI81" s="37">
        <v>157180.79999999999</v>
      </c>
      <c r="AJ81" s="37">
        <v>160836.20000000001</v>
      </c>
      <c r="AK81" s="37">
        <v>164491.6</v>
      </c>
      <c r="AL81" s="37">
        <v>168147</v>
      </c>
      <c r="AM81" s="37">
        <v>171802.4</v>
      </c>
      <c r="AN81" s="37">
        <v>175457.8</v>
      </c>
      <c r="AO81" s="37">
        <v>179113.2</v>
      </c>
      <c r="AP81" s="37">
        <v>182768.6</v>
      </c>
      <c r="AQ81" s="37">
        <v>186424</v>
      </c>
      <c r="AR81" s="37">
        <v>190079.4</v>
      </c>
      <c r="AS81" s="37">
        <v>193734.8</v>
      </c>
      <c r="AT81" s="37">
        <v>197390.2</v>
      </c>
      <c r="AU81" s="37">
        <v>201045.6</v>
      </c>
      <c r="AV81" s="37">
        <v>204701</v>
      </c>
      <c r="AW81" s="37">
        <v>208356.4</v>
      </c>
      <c r="AX81" s="37">
        <v>212011.8</v>
      </c>
      <c r="AY81" s="37">
        <v>215667.20000000001</v>
      </c>
      <c r="AZ81" s="37">
        <v>219322.6</v>
      </c>
      <c r="BA81" s="37">
        <v>222978</v>
      </c>
      <c r="BB81" s="37">
        <v>226633.4</v>
      </c>
      <c r="BC81" s="37">
        <v>230288.8</v>
      </c>
      <c r="BD81" s="37">
        <v>233944.2</v>
      </c>
      <c r="BE81" s="37">
        <v>237599.6</v>
      </c>
      <c r="BF81" s="37">
        <v>241255</v>
      </c>
      <c r="BG81" s="37">
        <v>244910.4</v>
      </c>
      <c r="BH81" s="37">
        <v>248565.8</v>
      </c>
      <c r="BI81" s="37">
        <v>252221.2</v>
      </c>
      <c r="BJ81" s="37">
        <v>255876.6</v>
      </c>
      <c r="BK81" s="37">
        <v>259532</v>
      </c>
      <c r="BL81" s="37">
        <v>263187.40000000002</v>
      </c>
      <c r="BM81" s="37">
        <v>266842.8</v>
      </c>
      <c r="BN81" s="37">
        <v>270498.2</v>
      </c>
      <c r="BO81" s="37">
        <v>274153.59999999998</v>
      </c>
      <c r="BP81" s="37">
        <v>277809</v>
      </c>
      <c r="BQ81" s="37">
        <v>281464.40000000002</v>
      </c>
      <c r="BR81" s="37">
        <v>285119.8</v>
      </c>
      <c r="BS81" s="37">
        <v>288775.2</v>
      </c>
      <c r="BT81" s="37">
        <v>292430.59999999998</v>
      </c>
      <c r="BU81" s="37">
        <v>296086</v>
      </c>
      <c r="BV81" s="37">
        <v>299741.40000000002</v>
      </c>
      <c r="BW81" s="37">
        <v>303396.8</v>
      </c>
      <c r="BX81" s="37">
        <v>307052.2</v>
      </c>
      <c r="BY81" s="37">
        <v>310707.59999999998</v>
      </c>
      <c r="BZ81" s="37">
        <v>314363</v>
      </c>
      <c r="CA81" s="37">
        <v>318018.40000000002</v>
      </c>
      <c r="CB81" s="37">
        <v>321673.8</v>
      </c>
      <c r="CC81" s="37">
        <v>325329.2</v>
      </c>
      <c r="CD81" s="37">
        <v>328984.59999999998</v>
      </c>
      <c r="CE81" s="37">
        <v>332640</v>
      </c>
      <c r="CF81" s="37">
        <v>336295.4</v>
      </c>
      <c r="CG81" s="37">
        <v>339950.8</v>
      </c>
      <c r="CH81" s="37">
        <v>343606.2</v>
      </c>
      <c r="CI81" s="37">
        <v>347261.6</v>
      </c>
      <c r="CJ81" s="37">
        <v>350917</v>
      </c>
      <c r="CK81" s="37">
        <v>354572.4</v>
      </c>
      <c r="CL81" s="37">
        <v>358227.8</v>
      </c>
      <c r="CM81" s="37">
        <v>361883.2</v>
      </c>
      <c r="CN81" s="37">
        <v>365538.6</v>
      </c>
      <c r="CO81" s="37">
        <v>369194</v>
      </c>
      <c r="CP81" s="37">
        <v>372849.4</v>
      </c>
      <c r="CQ81" s="37">
        <v>376504.8</v>
      </c>
      <c r="CR81" s="37">
        <v>380160.2</v>
      </c>
      <c r="CS81" s="37">
        <v>383815.6</v>
      </c>
      <c r="CT81" s="37">
        <v>387471</v>
      </c>
      <c r="CU81" s="37">
        <v>391126.4</v>
      </c>
      <c r="CV81" s="37">
        <v>394781.8</v>
      </c>
      <c r="CW81" s="37">
        <v>398437.2</v>
      </c>
      <c r="CX81" s="70"/>
    </row>
    <row r="82" spans="1:102" s="1" customFormat="1" ht="13.2">
      <c r="A82" s="98">
        <v>301220</v>
      </c>
      <c r="B82" s="55" t="s">
        <v>623</v>
      </c>
      <c r="C82" s="34">
        <v>41831</v>
      </c>
      <c r="D82" s="66">
        <v>5</v>
      </c>
      <c r="E82" s="67">
        <v>4183.1000000000004</v>
      </c>
      <c r="F82" s="68">
        <v>5577.5</v>
      </c>
      <c r="G82" s="37">
        <v>8366.2000000000007</v>
      </c>
      <c r="H82" s="37">
        <v>16732.400000000001</v>
      </c>
      <c r="I82" s="37">
        <v>25098.6</v>
      </c>
      <c r="J82" s="37">
        <v>33464.800000000003</v>
      </c>
      <c r="K82" s="37">
        <v>41831</v>
      </c>
      <c r="L82" s="37">
        <v>46014.1</v>
      </c>
      <c r="M82" s="37">
        <v>50197.2</v>
      </c>
      <c r="N82" s="37">
        <v>54380.3</v>
      </c>
      <c r="O82" s="37">
        <v>58563.4</v>
      </c>
      <c r="P82" s="37">
        <v>62746.5</v>
      </c>
      <c r="Q82" s="37">
        <v>66929.600000000006</v>
      </c>
      <c r="R82" s="37">
        <v>71112.7</v>
      </c>
      <c r="S82" s="37">
        <v>75295.8</v>
      </c>
      <c r="T82" s="37">
        <v>79478.899999999994</v>
      </c>
      <c r="U82" s="37">
        <v>83662</v>
      </c>
      <c r="V82" s="37">
        <v>87845.1</v>
      </c>
      <c r="W82" s="37">
        <v>92028.2</v>
      </c>
      <c r="X82" s="37">
        <v>96211.3</v>
      </c>
      <c r="Y82" s="37">
        <v>100394.4</v>
      </c>
      <c r="Z82" s="37">
        <v>104577.5</v>
      </c>
      <c r="AA82" s="37">
        <v>108760.6</v>
      </c>
      <c r="AB82" s="37">
        <v>112943.7</v>
      </c>
      <c r="AC82" s="37">
        <v>117126.8</v>
      </c>
      <c r="AD82" s="37">
        <v>121309.9</v>
      </c>
      <c r="AE82" s="37">
        <v>125493</v>
      </c>
      <c r="AF82" s="37">
        <v>129676.1</v>
      </c>
      <c r="AG82" s="37">
        <v>133859.20000000001</v>
      </c>
      <c r="AH82" s="37">
        <v>138042.29999999999</v>
      </c>
      <c r="AI82" s="37">
        <v>142225.4</v>
      </c>
      <c r="AJ82" s="37">
        <v>146408.5</v>
      </c>
      <c r="AK82" s="37">
        <v>150591.6</v>
      </c>
      <c r="AL82" s="37">
        <v>154774.70000000001</v>
      </c>
      <c r="AM82" s="37">
        <v>158957.79999999999</v>
      </c>
      <c r="AN82" s="37">
        <v>163140.9</v>
      </c>
      <c r="AO82" s="37">
        <v>167324</v>
      </c>
      <c r="AP82" s="37">
        <v>171507.1</v>
      </c>
      <c r="AQ82" s="37">
        <v>175690.2</v>
      </c>
      <c r="AR82" s="37">
        <v>179873.3</v>
      </c>
      <c r="AS82" s="37">
        <v>184056.4</v>
      </c>
      <c r="AT82" s="37">
        <v>188239.5</v>
      </c>
      <c r="AU82" s="37">
        <v>192422.6</v>
      </c>
      <c r="AV82" s="37">
        <v>196605.7</v>
      </c>
      <c r="AW82" s="37">
        <v>200788.8</v>
      </c>
      <c r="AX82" s="37">
        <v>204971.9</v>
      </c>
      <c r="AY82" s="37">
        <v>209155</v>
      </c>
      <c r="AZ82" s="37">
        <v>213338.1</v>
      </c>
      <c r="BA82" s="37">
        <v>217521.2</v>
      </c>
      <c r="BB82" s="37">
        <v>221704.3</v>
      </c>
      <c r="BC82" s="37">
        <v>225887.4</v>
      </c>
      <c r="BD82" s="37">
        <v>230070.5</v>
      </c>
      <c r="BE82" s="37">
        <v>234253.6</v>
      </c>
      <c r="BF82" s="37">
        <v>238436.7</v>
      </c>
      <c r="BG82" s="37">
        <v>242619.8</v>
      </c>
      <c r="BH82" s="37">
        <v>246802.9</v>
      </c>
      <c r="BI82" s="37">
        <v>250986</v>
      </c>
      <c r="BJ82" s="37">
        <v>255169.1</v>
      </c>
      <c r="BK82" s="37">
        <v>259352.2</v>
      </c>
      <c r="BL82" s="37">
        <v>263535.3</v>
      </c>
      <c r="BM82" s="37">
        <v>267718.40000000002</v>
      </c>
      <c r="BN82" s="37">
        <v>271901.5</v>
      </c>
      <c r="BO82" s="37">
        <v>276084.59999999998</v>
      </c>
      <c r="BP82" s="37">
        <v>280267.7</v>
      </c>
      <c r="BQ82" s="37">
        <v>284450.8</v>
      </c>
      <c r="BR82" s="37">
        <v>288633.90000000002</v>
      </c>
      <c r="BS82" s="37">
        <v>292817</v>
      </c>
      <c r="BT82" s="37">
        <v>297000.09999999998</v>
      </c>
      <c r="BU82" s="37">
        <v>301183.2</v>
      </c>
      <c r="BV82" s="37">
        <v>305366.3</v>
      </c>
      <c r="BW82" s="37">
        <v>309549.40000000002</v>
      </c>
      <c r="BX82" s="37">
        <v>313732.5</v>
      </c>
      <c r="BY82" s="37">
        <v>317915.59999999998</v>
      </c>
      <c r="BZ82" s="37">
        <v>322098.7</v>
      </c>
      <c r="CA82" s="37">
        <v>326281.8</v>
      </c>
      <c r="CB82" s="37">
        <v>330464.90000000002</v>
      </c>
      <c r="CC82" s="37">
        <v>334648</v>
      </c>
      <c r="CD82" s="37">
        <v>338831.1</v>
      </c>
      <c r="CE82" s="37">
        <v>343014.2</v>
      </c>
      <c r="CF82" s="37">
        <v>347197.3</v>
      </c>
      <c r="CG82" s="37">
        <v>351380.4</v>
      </c>
      <c r="CH82" s="37">
        <v>355563.5</v>
      </c>
      <c r="CI82" s="37">
        <v>359746.6</v>
      </c>
      <c r="CJ82" s="37">
        <v>363929.7</v>
      </c>
      <c r="CK82" s="37">
        <v>368112.8</v>
      </c>
      <c r="CL82" s="37">
        <v>372295.9</v>
      </c>
      <c r="CM82" s="37">
        <v>376479</v>
      </c>
      <c r="CN82" s="37">
        <v>380662.1</v>
      </c>
      <c r="CO82" s="37">
        <v>384845.2</v>
      </c>
      <c r="CP82" s="37">
        <v>389028.3</v>
      </c>
      <c r="CQ82" s="37">
        <v>393211.4</v>
      </c>
      <c r="CR82" s="37">
        <v>397394.5</v>
      </c>
      <c r="CS82" s="37">
        <v>401577.6</v>
      </c>
      <c r="CT82" s="37">
        <v>405760.7</v>
      </c>
      <c r="CU82" s="37">
        <v>409943.8</v>
      </c>
      <c r="CV82" s="37">
        <v>414126.9</v>
      </c>
      <c r="CW82" s="37">
        <v>418310</v>
      </c>
      <c r="CX82" s="70"/>
    </row>
    <row r="83" spans="1:102" s="1" customFormat="1" ht="13.2">
      <c r="A83" s="98">
        <v>301230</v>
      </c>
      <c r="B83" s="55" t="s">
        <v>624</v>
      </c>
      <c r="C83" s="34">
        <v>61191.6</v>
      </c>
      <c r="D83" s="66">
        <v>12</v>
      </c>
      <c r="E83" s="67">
        <v>2549.6999999999998</v>
      </c>
      <c r="F83" s="68">
        <v>3399.5</v>
      </c>
      <c r="G83" s="37">
        <v>5099.3</v>
      </c>
      <c r="H83" s="37">
        <v>10198.6</v>
      </c>
      <c r="I83" s="37">
        <v>15297.9</v>
      </c>
      <c r="J83" s="37">
        <v>20397.2</v>
      </c>
      <c r="K83" s="37">
        <v>25496.5</v>
      </c>
      <c r="L83" s="37">
        <v>30595.8</v>
      </c>
      <c r="M83" s="37">
        <v>35695.1</v>
      </c>
      <c r="N83" s="37">
        <v>40794.400000000001</v>
      </c>
      <c r="O83" s="37">
        <v>45893.7</v>
      </c>
      <c r="P83" s="37">
        <v>50993</v>
      </c>
      <c r="Q83" s="37">
        <v>56092.3</v>
      </c>
      <c r="R83" s="37">
        <v>61191.6</v>
      </c>
      <c r="S83" s="37">
        <v>63741.3</v>
      </c>
      <c r="T83" s="37">
        <v>66291</v>
      </c>
      <c r="U83" s="37">
        <v>68840.7</v>
      </c>
      <c r="V83" s="37">
        <v>71390.399999999994</v>
      </c>
      <c r="W83" s="37">
        <v>73940.100000000006</v>
      </c>
      <c r="X83" s="37">
        <v>76489.8</v>
      </c>
      <c r="Y83" s="37">
        <v>79039.5</v>
      </c>
      <c r="Z83" s="37">
        <v>81589.2</v>
      </c>
      <c r="AA83" s="37">
        <v>84138.9</v>
      </c>
      <c r="AB83" s="37">
        <v>86688.6</v>
      </c>
      <c r="AC83" s="37">
        <v>89238.3</v>
      </c>
      <c r="AD83" s="37">
        <v>91788</v>
      </c>
      <c r="AE83" s="37">
        <v>94337.7</v>
      </c>
      <c r="AF83" s="37">
        <v>96887.4</v>
      </c>
      <c r="AG83" s="37">
        <v>99437.1</v>
      </c>
      <c r="AH83" s="37">
        <v>101986.8</v>
      </c>
      <c r="AI83" s="37">
        <v>104536.5</v>
      </c>
      <c r="AJ83" s="37">
        <v>107086.2</v>
      </c>
      <c r="AK83" s="37">
        <v>109635.9</v>
      </c>
      <c r="AL83" s="37">
        <v>112185.60000000001</v>
      </c>
      <c r="AM83" s="37">
        <v>114735.3</v>
      </c>
      <c r="AN83" s="37">
        <v>117285</v>
      </c>
      <c r="AO83" s="37">
        <v>119834.7</v>
      </c>
      <c r="AP83" s="37">
        <v>122384.4</v>
      </c>
      <c r="AQ83" s="37">
        <v>124934.1</v>
      </c>
      <c r="AR83" s="37">
        <v>127483.8</v>
      </c>
      <c r="AS83" s="37">
        <v>130033.5</v>
      </c>
      <c r="AT83" s="37">
        <v>132583.20000000001</v>
      </c>
      <c r="AU83" s="37">
        <v>135132.9</v>
      </c>
      <c r="AV83" s="37">
        <v>137682.6</v>
      </c>
      <c r="AW83" s="37">
        <v>140232.29999999999</v>
      </c>
      <c r="AX83" s="37">
        <v>142782</v>
      </c>
      <c r="AY83" s="37">
        <v>145331.70000000001</v>
      </c>
      <c r="AZ83" s="37">
        <v>147881.4</v>
      </c>
      <c r="BA83" s="37">
        <v>150431.1</v>
      </c>
      <c r="BB83" s="37">
        <v>152980.79999999999</v>
      </c>
      <c r="BC83" s="37">
        <v>155530.5</v>
      </c>
      <c r="BD83" s="37">
        <v>158080.20000000001</v>
      </c>
      <c r="BE83" s="37">
        <v>160629.9</v>
      </c>
      <c r="BF83" s="37">
        <v>163179.6</v>
      </c>
      <c r="BG83" s="37">
        <v>165729.29999999999</v>
      </c>
      <c r="BH83" s="37">
        <v>168279</v>
      </c>
      <c r="BI83" s="37">
        <v>170828.7</v>
      </c>
      <c r="BJ83" s="37">
        <v>173378.4</v>
      </c>
      <c r="BK83" s="37">
        <v>175928.1</v>
      </c>
      <c r="BL83" s="37">
        <v>178477.8</v>
      </c>
      <c r="BM83" s="37">
        <v>181027.5</v>
      </c>
      <c r="BN83" s="37">
        <v>183577.2</v>
      </c>
      <c r="BO83" s="37">
        <v>186126.9</v>
      </c>
      <c r="BP83" s="37">
        <v>188676.6</v>
      </c>
      <c r="BQ83" s="37">
        <v>191226.3</v>
      </c>
      <c r="BR83" s="37">
        <v>193776</v>
      </c>
      <c r="BS83" s="37">
        <v>196325.7</v>
      </c>
      <c r="BT83" s="37">
        <v>198875.4</v>
      </c>
      <c r="BU83" s="37">
        <v>201425.1</v>
      </c>
      <c r="BV83" s="37">
        <v>203974.8</v>
      </c>
      <c r="BW83" s="37">
        <v>206524.5</v>
      </c>
      <c r="BX83" s="37">
        <v>209074.2</v>
      </c>
      <c r="BY83" s="37">
        <v>211623.9</v>
      </c>
      <c r="BZ83" s="37">
        <v>214173.6</v>
      </c>
      <c r="CA83" s="37">
        <v>216723.3</v>
      </c>
      <c r="CB83" s="37">
        <v>219273</v>
      </c>
      <c r="CC83" s="37">
        <v>221822.7</v>
      </c>
      <c r="CD83" s="37">
        <v>224372.4</v>
      </c>
      <c r="CE83" s="37">
        <v>226922.1</v>
      </c>
      <c r="CF83" s="37">
        <v>229471.8</v>
      </c>
      <c r="CG83" s="37">
        <v>232021.5</v>
      </c>
      <c r="CH83" s="37">
        <v>234571.2</v>
      </c>
      <c r="CI83" s="37">
        <v>237120.9</v>
      </c>
      <c r="CJ83" s="37">
        <v>239670.6</v>
      </c>
      <c r="CK83" s="37">
        <v>242220.3</v>
      </c>
      <c r="CL83" s="37">
        <v>244770</v>
      </c>
      <c r="CM83" s="37">
        <v>247319.7</v>
      </c>
      <c r="CN83" s="37">
        <v>249869.4</v>
      </c>
      <c r="CO83" s="37">
        <v>252419.1</v>
      </c>
      <c r="CP83" s="37">
        <v>254968.8</v>
      </c>
      <c r="CQ83" s="37">
        <v>257518.5</v>
      </c>
      <c r="CR83" s="37">
        <v>260068.2</v>
      </c>
      <c r="CS83" s="37">
        <v>262617.90000000002</v>
      </c>
      <c r="CT83" s="37">
        <v>265167.59999999998</v>
      </c>
      <c r="CU83" s="37">
        <v>267717.3</v>
      </c>
      <c r="CV83" s="37">
        <v>270267</v>
      </c>
      <c r="CW83" s="37">
        <v>272816.7</v>
      </c>
      <c r="CX83" s="70"/>
    </row>
    <row r="84" spans="1:102" s="1" customFormat="1" ht="13.2">
      <c r="A84" s="98">
        <v>301240</v>
      </c>
      <c r="B84" s="55" t="s">
        <v>625</v>
      </c>
      <c r="C84" s="34">
        <v>47831.3</v>
      </c>
      <c r="D84" s="66">
        <v>11</v>
      </c>
      <c r="E84" s="67">
        <v>2174.1999999999998</v>
      </c>
      <c r="F84" s="68">
        <v>2898.9</v>
      </c>
      <c r="G84" s="37">
        <v>4348.3</v>
      </c>
      <c r="H84" s="37">
        <v>8696.6</v>
      </c>
      <c r="I84" s="37">
        <v>13044.9</v>
      </c>
      <c r="J84" s="37">
        <v>17393.2</v>
      </c>
      <c r="K84" s="37">
        <v>21741.5</v>
      </c>
      <c r="L84" s="37">
        <v>26089.8</v>
      </c>
      <c r="M84" s="37">
        <v>30438.1</v>
      </c>
      <c r="N84" s="37">
        <v>34786.400000000001</v>
      </c>
      <c r="O84" s="37">
        <v>39134.699999999997</v>
      </c>
      <c r="P84" s="37">
        <v>43483</v>
      </c>
      <c r="Q84" s="37">
        <v>47831.3</v>
      </c>
      <c r="R84" s="37">
        <v>50005.5</v>
      </c>
      <c r="S84" s="37">
        <v>52179.7</v>
      </c>
      <c r="T84" s="37">
        <v>54353.9</v>
      </c>
      <c r="U84" s="37">
        <v>56528.1</v>
      </c>
      <c r="V84" s="37">
        <v>58702.3</v>
      </c>
      <c r="W84" s="37">
        <v>60876.5</v>
      </c>
      <c r="X84" s="37">
        <v>63050.7</v>
      </c>
      <c r="Y84" s="37">
        <v>65224.9</v>
      </c>
      <c r="Z84" s="37">
        <v>67399.100000000006</v>
      </c>
      <c r="AA84" s="37">
        <v>69573.3</v>
      </c>
      <c r="AB84" s="37">
        <v>71747.5</v>
      </c>
      <c r="AC84" s="37">
        <v>73921.7</v>
      </c>
      <c r="AD84" s="37">
        <v>76095.899999999994</v>
      </c>
      <c r="AE84" s="37">
        <v>78270.100000000006</v>
      </c>
      <c r="AF84" s="37">
        <v>80444.3</v>
      </c>
      <c r="AG84" s="37">
        <v>82618.5</v>
      </c>
      <c r="AH84" s="37">
        <v>84792.7</v>
      </c>
      <c r="AI84" s="37">
        <v>86966.9</v>
      </c>
      <c r="AJ84" s="37">
        <v>89141.1</v>
      </c>
      <c r="AK84" s="37">
        <v>91315.3</v>
      </c>
      <c r="AL84" s="37">
        <v>93489.5</v>
      </c>
      <c r="AM84" s="37">
        <v>95663.7</v>
      </c>
      <c r="AN84" s="37">
        <v>97837.9</v>
      </c>
      <c r="AO84" s="37">
        <v>100012.1</v>
      </c>
      <c r="AP84" s="37">
        <v>102186.3</v>
      </c>
      <c r="AQ84" s="37">
        <v>104360.5</v>
      </c>
      <c r="AR84" s="37">
        <v>106534.7</v>
      </c>
      <c r="AS84" s="37">
        <v>108708.9</v>
      </c>
      <c r="AT84" s="37">
        <v>110883.1</v>
      </c>
      <c r="AU84" s="37">
        <v>113057.3</v>
      </c>
      <c r="AV84" s="37">
        <v>115231.5</v>
      </c>
      <c r="AW84" s="37">
        <v>117405.7</v>
      </c>
      <c r="AX84" s="37">
        <v>119579.9</v>
      </c>
      <c r="AY84" s="37">
        <v>121754.1</v>
      </c>
      <c r="AZ84" s="37">
        <v>123928.3</v>
      </c>
      <c r="BA84" s="37">
        <v>126102.5</v>
      </c>
      <c r="BB84" s="37">
        <v>128276.7</v>
      </c>
      <c r="BC84" s="37">
        <v>130450.9</v>
      </c>
      <c r="BD84" s="37">
        <v>132625.1</v>
      </c>
      <c r="BE84" s="37">
        <v>134799.29999999999</v>
      </c>
      <c r="BF84" s="37">
        <v>136973.5</v>
      </c>
      <c r="BG84" s="37">
        <v>139147.70000000001</v>
      </c>
      <c r="BH84" s="37">
        <v>141321.9</v>
      </c>
      <c r="BI84" s="37">
        <v>143496.1</v>
      </c>
      <c r="BJ84" s="37">
        <v>145670.29999999999</v>
      </c>
      <c r="BK84" s="37">
        <v>147844.5</v>
      </c>
      <c r="BL84" s="37">
        <v>150018.70000000001</v>
      </c>
      <c r="BM84" s="37">
        <v>152192.9</v>
      </c>
      <c r="BN84" s="37">
        <v>154367.1</v>
      </c>
      <c r="BO84" s="37">
        <v>156541.29999999999</v>
      </c>
      <c r="BP84" s="37">
        <v>158715.5</v>
      </c>
      <c r="BQ84" s="37">
        <v>160889.70000000001</v>
      </c>
      <c r="BR84" s="37">
        <v>163063.9</v>
      </c>
      <c r="BS84" s="37">
        <v>165238.1</v>
      </c>
      <c r="BT84" s="37">
        <v>167412.29999999999</v>
      </c>
      <c r="BU84" s="37">
        <v>169586.5</v>
      </c>
      <c r="BV84" s="37">
        <v>171760.7</v>
      </c>
      <c r="BW84" s="37">
        <v>173934.9</v>
      </c>
      <c r="BX84" s="37">
        <v>176109.1</v>
      </c>
      <c r="BY84" s="37">
        <v>178283.3</v>
      </c>
      <c r="BZ84" s="37">
        <v>180457.5</v>
      </c>
      <c r="CA84" s="37">
        <v>182631.7</v>
      </c>
      <c r="CB84" s="37">
        <v>184805.9</v>
      </c>
      <c r="CC84" s="37">
        <v>186980.1</v>
      </c>
      <c r="CD84" s="37">
        <v>189154.3</v>
      </c>
      <c r="CE84" s="37">
        <v>191328.5</v>
      </c>
      <c r="CF84" s="37">
        <v>193502.7</v>
      </c>
      <c r="CG84" s="37">
        <v>195676.9</v>
      </c>
      <c r="CH84" s="37">
        <v>197851.1</v>
      </c>
      <c r="CI84" s="37">
        <v>200025.3</v>
      </c>
      <c r="CJ84" s="37">
        <v>202199.5</v>
      </c>
      <c r="CK84" s="37">
        <v>204373.7</v>
      </c>
      <c r="CL84" s="37">
        <v>206547.9</v>
      </c>
      <c r="CM84" s="37">
        <v>208722.1</v>
      </c>
      <c r="CN84" s="37">
        <v>210896.3</v>
      </c>
      <c r="CO84" s="37">
        <v>213070.5</v>
      </c>
      <c r="CP84" s="37">
        <v>215244.7</v>
      </c>
      <c r="CQ84" s="37">
        <v>217418.9</v>
      </c>
      <c r="CR84" s="37">
        <v>219593.1</v>
      </c>
      <c r="CS84" s="37">
        <v>221767.3</v>
      </c>
      <c r="CT84" s="37">
        <v>223941.5</v>
      </c>
      <c r="CU84" s="37">
        <v>226115.7</v>
      </c>
      <c r="CV84" s="37">
        <v>228289.9</v>
      </c>
      <c r="CW84" s="37">
        <v>230464.1</v>
      </c>
      <c r="CX84" s="70"/>
    </row>
    <row r="85" spans="1:102" s="1" customFormat="1" ht="24">
      <c r="A85" s="98">
        <v>301250</v>
      </c>
      <c r="B85" s="55" t="s">
        <v>626</v>
      </c>
      <c r="C85" s="34">
        <v>10124</v>
      </c>
      <c r="D85" s="66">
        <v>2</v>
      </c>
      <c r="E85" s="67"/>
      <c r="F85" s="68"/>
      <c r="G85" s="37">
        <v>5062</v>
      </c>
      <c r="H85" s="37">
        <v>10124</v>
      </c>
      <c r="I85" s="37">
        <v>10124</v>
      </c>
      <c r="J85" s="37">
        <v>10124</v>
      </c>
      <c r="K85" s="37">
        <v>10124</v>
      </c>
      <c r="L85" s="37">
        <v>10124</v>
      </c>
      <c r="M85" s="37">
        <v>10124</v>
      </c>
      <c r="N85" s="37">
        <v>10124</v>
      </c>
      <c r="O85" s="37">
        <v>10124</v>
      </c>
      <c r="P85" s="37">
        <v>10124</v>
      </c>
      <c r="Q85" s="37">
        <v>10124</v>
      </c>
      <c r="R85" s="37">
        <v>10124</v>
      </c>
      <c r="S85" s="37">
        <v>10124</v>
      </c>
      <c r="T85" s="37">
        <v>10124</v>
      </c>
      <c r="U85" s="37">
        <v>10124</v>
      </c>
      <c r="V85" s="37">
        <v>10124</v>
      </c>
      <c r="W85" s="37">
        <v>10124</v>
      </c>
      <c r="X85" s="37">
        <v>10124</v>
      </c>
      <c r="Y85" s="37">
        <v>10124</v>
      </c>
      <c r="Z85" s="37">
        <v>10124</v>
      </c>
      <c r="AA85" s="37">
        <v>10124</v>
      </c>
      <c r="AB85" s="37">
        <v>10124</v>
      </c>
      <c r="AC85" s="37">
        <v>10124</v>
      </c>
      <c r="AD85" s="37">
        <v>10124</v>
      </c>
      <c r="AE85" s="37">
        <v>10124</v>
      </c>
      <c r="AF85" s="37">
        <v>10124</v>
      </c>
      <c r="AG85" s="37">
        <v>10124</v>
      </c>
      <c r="AH85" s="37">
        <v>10124</v>
      </c>
      <c r="AI85" s="37">
        <v>10124</v>
      </c>
      <c r="AJ85" s="37">
        <v>10124</v>
      </c>
      <c r="AK85" s="37">
        <v>10124</v>
      </c>
      <c r="AL85" s="37">
        <v>10124</v>
      </c>
      <c r="AM85" s="37">
        <v>10124</v>
      </c>
      <c r="AN85" s="37">
        <v>10124</v>
      </c>
      <c r="AO85" s="37">
        <v>10124</v>
      </c>
      <c r="AP85" s="37">
        <v>10124</v>
      </c>
      <c r="AQ85" s="37">
        <v>10124</v>
      </c>
      <c r="AR85" s="37">
        <v>10124</v>
      </c>
      <c r="AS85" s="37">
        <v>10124</v>
      </c>
      <c r="AT85" s="37">
        <v>10124</v>
      </c>
      <c r="AU85" s="37">
        <v>10124</v>
      </c>
      <c r="AV85" s="37">
        <v>10124</v>
      </c>
      <c r="AW85" s="37">
        <v>10124</v>
      </c>
      <c r="AX85" s="37">
        <v>10124</v>
      </c>
      <c r="AY85" s="37">
        <v>10124</v>
      </c>
      <c r="AZ85" s="37">
        <v>10124</v>
      </c>
      <c r="BA85" s="37">
        <v>10124</v>
      </c>
      <c r="BB85" s="37">
        <v>10124</v>
      </c>
      <c r="BC85" s="37">
        <v>10124</v>
      </c>
      <c r="BD85" s="37">
        <v>10124</v>
      </c>
      <c r="BE85" s="37">
        <v>10124</v>
      </c>
      <c r="BF85" s="37">
        <v>10124</v>
      </c>
      <c r="BG85" s="37">
        <v>10124</v>
      </c>
      <c r="BH85" s="37">
        <v>10124</v>
      </c>
      <c r="BI85" s="37">
        <v>10124</v>
      </c>
      <c r="BJ85" s="37">
        <v>10124</v>
      </c>
      <c r="BK85" s="37">
        <v>10124</v>
      </c>
      <c r="BL85" s="37">
        <v>10124</v>
      </c>
      <c r="BM85" s="37">
        <v>10124</v>
      </c>
      <c r="BN85" s="37">
        <v>10124</v>
      </c>
      <c r="BO85" s="37">
        <v>10124</v>
      </c>
      <c r="BP85" s="37">
        <v>10124</v>
      </c>
      <c r="BQ85" s="37">
        <v>10124</v>
      </c>
      <c r="BR85" s="37">
        <v>10124</v>
      </c>
      <c r="BS85" s="37">
        <v>10124</v>
      </c>
      <c r="BT85" s="37">
        <v>10124</v>
      </c>
      <c r="BU85" s="37">
        <v>10124</v>
      </c>
      <c r="BV85" s="37">
        <v>10124</v>
      </c>
      <c r="BW85" s="37">
        <v>10124</v>
      </c>
      <c r="BX85" s="37">
        <v>10124</v>
      </c>
      <c r="BY85" s="37">
        <v>10124</v>
      </c>
      <c r="BZ85" s="37">
        <v>10124</v>
      </c>
      <c r="CA85" s="37">
        <v>10124</v>
      </c>
      <c r="CB85" s="37">
        <v>10124</v>
      </c>
      <c r="CC85" s="37">
        <v>10124</v>
      </c>
      <c r="CD85" s="37">
        <v>10124</v>
      </c>
      <c r="CE85" s="37">
        <v>10124</v>
      </c>
      <c r="CF85" s="37">
        <v>10124</v>
      </c>
      <c r="CG85" s="37">
        <v>10124</v>
      </c>
      <c r="CH85" s="37">
        <v>10124</v>
      </c>
      <c r="CI85" s="37">
        <v>10124</v>
      </c>
      <c r="CJ85" s="37">
        <v>10124</v>
      </c>
      <c r="CK85" s="37">
        <v>10124</v>
      </c>
      <c r="CL85" s="37">
        <v>10124</v>
      </c>
      <c r="CM85" s="37">
        <v>10124</v>
      </c>
      <c r="CN85" s="37">
        <v>10124</v>
      </c>
      <c r="CO85" s="37">
        <v>10124</v>
      </c>
      <c r="CP85" s="37">
        <v>10124</v>
      </c>
      <c r="CQ85" s="37">
        <v>10124</v>
      </c>
      <c r="CR85" s="37">
        <v>10124</v>
      </c>
      <c r="CS85" s="37">
        <v>10124</v>
      </c>
      <c r="CT85" s="37">
        <v>10124</v>
      </c>
      <c r="CU85" s="37">
        <v>10124</v>
      </c>
      <c r="CV85" s="37">
        <v>10124</v>
      </c>
      <c r="CW85" s="37">
        <v>10124</v>
      </c>
      <c r="CX85" s="70"/>
    </row>
    <row r="86" spans="1:102" s="1" customFormat="1" ht="36">
      <c r="A86" s="98">
        <v>301260</v>
      </c>
      <c r="B86" s="55" t="s">
        <v>627</v>
      </c>
      <c r="C86" s="56">
        <v>86818.8</v>
      </c>
      <c r="D86" s="66">
        <v>3</v>
      </c>
      <c r="E86" s="99">
        <v>2184.5</v>
      </c>
      <c r="F86" s="59"/>
      <c r="G86" s="14">
        <v>28939.599999999999</v>
      </c>
      <c r="H86" s="14">
        <v>57879.199999999997</v>
      </c>
      <c r="I86" s="14">
        <v>86818.8</v>
      </c>
      <c r="J86" s="14">
        <v>89003.3</v>
      </c>
      <c r="K86" s="14">
        <v>91187.8</v>
      </c>
      <c r="L86" s="14">
        <v>93372.3</v>
      </c>
      <c r="M86" s="14">
        <v>95556.800000000003</v>
      </c>
      <c r="N86" s="14">
        <v>97741.3</v>
      </c>
      <c r="O86" s="14">
        <v>99925.8</v>
      </c>
      <c r="P86" s="14">
        <v>102110.3</v>
      </c>
      <c r="Q86" s="14">
        <v>104294.8</v>
      </c>
      <c r="R86" s="14">
        <v>106479.3</v>
      </c>
      <c r="S86" s="14">
        <v>108663.8</v>
      </c>
      <c r="T86" s="14">
        <v>110848.3</v>
      </c>
      <c r="U86" s="14">
        <v>113032.8</v>
      </c>
      <c r="V86" s="14">
        <v>115217.3</v>
      </c>
      <c r="W86" s="14">
        <v>117401.8</v>
      </c>
      <c r="X86" s="14">
        <v>119586.3</v>
      </c>
      <c r="Y86" s="14">
        <v>121770.8</v>
      </c>
      <c r="Z86" s="14">
        <v>123955.3</v>
      </c>
      <c r="AA86" s="14">
        <v>126139.8</v>
      </c>
      <c r="AB86" s="14">
        <v>128324.3</v>
      </c>
      <c r="AC86" s="14">
        <v>130508.8</v>
      </c>
      <c r="AD86" s="14">
        <v>132693.29999999999</v>
      </c>
      <c r="AE86" s="14">
        <v>134877.79999999999</v>
      </c>
      <c r="AF86" s="14">
        <v>137062.29999999999</v>
      </c>
      <c r="AG86" s="14">
        <v>139246.79999999999</v>
      </c>
      <c r="AH86" s="14">
        <v>141431.29999999999</v>
      </c>
      <c r="AI86" s="14">
        <v>143615.79999999999</v>
      </c>
      <c r="AJ86" s="14">
        <v>145800.29999999999</v>
      </c>
      <c r="AK86" s="14">
        <v>147984.79999999999</v>
      </c>
      <c r="AL86" s="14">
        <v>150169.29999999999</v>
      </c>
      <c r="AM86" s="14">
        <v>152353.79999999999</v>
      </c>
      <c r="AN86" s="14">
        <v>154538.29999999999</v>
      </c>
      <c r="AO86" s="14">
        <v>156722.79999999999</v>
      </c>
      <c r="AP86" s="14">
        <v>158907.29999999999</v>
      </c>
      <c r="AQ86" s="14">
        <v>161091.79999999999</v>
      </c>
      <c r="AR86" s="14">
        <v>163276.29999999999</v>
      </c>
      <c r="AS86" s="14">
        <v>165460.79999999999</v>
      </c>
      <c r="AT86" s="14">
        <v>167645.29999999999</v>
      </c>
      <c r="AU86" s="14">
        <v>169829.8</v>
      </c>
      <c r="AV86" s="14">
        <v>172014.3</v>
      </c>
      <c r="AW86" s="14">
        <v>174198.8</v>
      </c>
      <c r="AX86" s="14">
        <v>176383.3</v>
      </c>
      <c r="AY86" s="14">
        <v>178567.8</v>
      </c>
      <c r="AZ86" s="14">
        <v>180752.3</v>
      </c>
      <c r="BA86" s="14">
        <v>182936.8</v>
      </c>
      <c r="BB86" s="14">
        <v>185121.3</v>
      </c>
      <c r="BC86" s="14">
        <v>187305.8</v>
      </c>
      <c r="BD86" s="14">
        <v>189490.3</v>
      </c>
      <c r="BE86" s="14">
        <v>191674.8</v>
      </c>
      <c r="BF86" s="14">
        <v>193859.3</v>
      </c>
      <c r="BG86" s="14">
        <v>196043.8</v>
      </c>
      <c r="BH86" s="14">
        <v>198228.3</v>
      </c>
      <c r="BI86" s="14">
        <v>200412.79999999999</v>
      </c>
      <c r="BJ86" s="14">
        <v>202597.3</v>
      </c>
      <c r="BK86" s="14">
        <v>204781.8</v>
      </c>
      <c r="BL86" s="14">
        <v>206966.3</v>
      </c>
      <c r="BM86" s="14">
        <v>209150.8</v>
      </c>
      <c r="BN86" s="14">
        <v>211335.3</v>
      </c>
      <c r="BO86" s="14">
        <v>213519.8</v>
      </c>
      <c r="BP86" s="14">
        <v>215704.3</v>
      </c>
      <c r="BQ86" s="14">
        <v>217888.8</v>
      </c>
      <c r="BR86" s="14">
        <v>220073.3</v>
      </c>
      <c r="BS86" s="14">
        <v>222257.8</v>
      </c>
      <c r="BT86" s="14">
        <v>224442.3</v>
      </c>
      <c r="BU86" s="14">
        <v>226626.8</v>
      </c>
      <c r="BV86" s="14">
        <v>228811.3</v>
      </c>
      <c r="BW86" s="14">
        <v>230995.8</v>
      </c>
      <c r="BX86" s="14">
        <v>233180.3</v>
      </c>
      <c r="BY86" s="14">
        <v>235364.8</v>
      </c>
      <c r="BZ86" s="14">
        <v>237549.3</v>
      </c>
      <c r="CA86" s="14">
        <v>239733.8</v>
      </c>
      <c r="CB86" s="14">
        <v>241918.3</v>
      </c>
      <c r="CC86" s="14">
        <v>244102.8</v>
      </c>
      <c r="CD86" s="14">
        <v>246287.3</v>
      </c>
      <c r="CE86" s="14">
        <v>248471.8</v>
      </c>
      <c r="CF86" s="14">
        <v>250656.3</v>
      </c>
      <c r="CG86" s="14">
        <v>252840.8</v>
      </c>
      <c r="CH86" s="14">
        <v>255025.3</v>
      </c>
      <c r="CI86" s="14">
        <v>257209.8</v>
      </c>
      <c r="CJ86" s="14">
        <v>259394.3</v>
      </c>
      <c r="CK86" s="14">
        <v>261578.8</v>
      </c>
      <c r="CL86" s="14">
        <v>263763.3</v>
      </c>
      <c r="CM86" s="14">
        <v>265947.8</v>
      </c>
      <c r="CN86" s="14">
        <v>268132.3</v>
      </c>
      <c r="CO86" s="14">
        <v>270316.79999999999</v>
      </c>
      <c r="CP86" s="14">
        <v>272501.3</v>
      </c>
      <c r="CQ86" s="14">
        <v>274685.8</v>
      </c>
      <c r="CR86" s="14">
        <v>276870.3</v>
      </c>
      <c r="CS86" s="14">
        <v>279054.8</v>
      </c>
      <c r="CT86" s="14">
        <v>281239.3</v>
      </c>
      <c r="CU86" s="14">
        <v>283423.8</v>
      </c>
      <c r="CV86" s="14">
        <v>285608.3</v>
      </c>
      <c r="CW86" s="14">
        <v>287792.8</v>
      </c>
      <c r="CX86" s="70"/>
    </row>
    <row r="87" spans="1:102" s="1" customFormat="1" ht="36">
      <c r="A87" s="98">
        <v>301270</v>
      </c>
      <c r="B87" s="55" t="s">
        <v>628</v>
      </c>
      <c r="C87" s="56">
        <v>162734.70000000001</v>
      </c>
      <c r="D87" s="66">
        <v>3</v>
      </c>
      <c r="E87" s="99">
        <v>4530.7</v>
      </c>
      <c r="F87" s="59"/>
      <c r="G87" s="14">
        <v>54244.9</v>
      </c>
      <c r="H87" s="14">
        <v>108489.8</v>
      </c>
      <c r="I87" s="14">
        <v>162734.70000000001</v>
      </c>
      <c r="J87" s="14">
        <v>167265.4</v>
      </c>
      <c r="K87" s="14">
        <v>171796.1</v>
      </c>
      <c r="L87" s="14">
        <v>176326.8</v>
      </c>
      <c r="M87" s="14">
        <v>180857.5</v>
      </c>
      <c r="N87" s="14">
        <v>185388.2</v>
      </c>
      <c r="O87" s="14">
        <v>189918.9</v>
      </c>
      <c r="P87" s="14">
        <v>194449.6</v>
      </c>
      <c r="Q87" s="14">
        <v>198980.3</v>
      </c>
      <c r="R87" s="14">
        <v>203511</v>
      </c>
      <c r="S87" s="14">
        <v>208041.7</v>
      </c>
      <c r="T87" s="14">
        <v>212572.4</v>
      </c>
      <c r="U87" s="14">
        <v>217103.1</v>
      </c>
      <c r="V87" s="14">
        <v>221633.8</v>
      </c>
      <c r="W87" s="14">
        <v>226164.5</v>
      </c>
      <c r="X87" s="14">
        <v>230695.2</v>
      </c>
      <c r="Y87" s="14">
        <v>235225.9</v>
      </c>
      <c r="Z87" s="14">
        <v>239756.6</v>
      </c>
      <c r="AA87" s="14">
        <v>244287.3</v>
      </c>
      <c r="AB87" s="14">
        <v>248818</v>
      </c>
      <c r="AC87" s="14">
        <v>253348.7</v>
      </c>
      <c r="AD87" s="14">
        <v>257879.4</v>
      </c>
      <c r="AE87" s="14">
        <v>262410.09999999998</v>
      </c>
      <c r="AF87" s="14">
        <v>266940.79999999999</v>
      </c>
      <c r="AG87" s="14">
        <v>271471.5</v>
      </c>
      <c r="AH87" s="14">
        <v>276002.2</v>
      </c>
      <c r="AI87" s="14">
        <v>280532.90000000002</v>
      </c>
      <c r="AJ87" s="14">
        <v>285063.59999999998</v>
      </c>
      <c r="AK87" s="14">
        <v>289594.3</v>
      </c>
      <c r="AL87" s="14">
        <v>294125</v>
      </c>
      <c r="AM87" s="14">
        <v>298655.7</v>
      </c>
      <c r="AN87" s="14">
        <v>303186.40000000002</v>
      </c>
      <c r="AO87" s="14">
        <v>307717.09999999998</v>
      </c>
      <c r="AP87" s="14">
        <v>312247.8</v>
      </c>
      <c r="AQ87" s="14">
        <v>316778.5</v>
      </c>
      <c r="AR87" s="14">
        <v>321309.2</v>
      </c>
      <c r="AS87" s="14">
        <v>325839.90000000002</v>
      </c>
      <c r="AT87" s="14">
        <v>330370.59999999998</v>
      </c>
      <c r="AU87" s="14">
        <v>334901.3</v>
      </c>
      <c r="AV87" s="14">
        <v>339432</v>
      </c>
      <c r="AW87" s="14">
        <v>343962.7</v>
      </c>
      <c r="AX87" s="14">
        <v>348493.4</v>
      </c>
      <c r="AY87" s="14">
        <v>353024.1</v>
      </c>
      <c r="AZ87" s="14">
        <v>357554.8</v>
      </c>
      <c r="BA87" s="14">
        <v>362085.5</v>
      </c>
      <c r="BB87" s="14">
        <v>366616.2</v>
      </c>
      <c r="BC87" s="14">
        <v>371146.9</v>
      </c>
      <c r="BD87" s="14">
        <v>375677.6</v>
      </c>
      <c r="BE87" s="14">
        <v>380208.3</v>
      </c>
      <c r="BF87" s="14">
        <v>384739</v>
      </c>
      <c r="BG87" s="14">
        <v>389269.7</v>
      </c>
      <c r="BH87" s="14">
        <v>393800.4</v>
      </c>
      <c r="BI87" s="14">
        <v>398331.1</v>
      </c>
      <c r="BJ87" s="14">
        <v>402861.8</v>
      </c>
      <c r="BK87" s="14">
        <v>407392.5</v>
      </c>
      <c r="BL87" s="14">
        <v>411923.20000000001</v>
      </c>
      <c r="BM87" s="14">
        <v>416453.9</v>
      </c>
      <c r="BN87" s="14">
        <v>420984.6</v>
      </c>
      <c r="BO87" s="14">
        <v>425515.3</v>
      </c>
      <c r="BP87" s="14">
        <v>430046</v>
      </c>
      <c r="BQ87" s="14">
        <v>434576.7</v>
      </c>
      <c r="BR87" s="14">
        <v>439107.4</v>
      </c>
      <c r="BS87" s="14">
        <v>443638.1</v>
      </c>
      <c r="BT87" s="14">
        <v>448168.8</v>
      </c>
      <c r="BU87" s="14">
        <v>452699.5</v>
      </c>
      <c r="BV87" s="14">
        <v>457230.2</v>
      </c>
      <c r="BW87" s="14">
        <v>461760.9</v>
      </c>
      <c r="BX87" s="14">
        <v>466291.6</v>
      </c>
      <c r="BY87" s="14">
        <v>470822.3</v>
      </c>
      <c r="BZ87" s="14">
        <v>475353</v>
      </c>
      <c r="CA87" s="14">
        <v>479883.7</v>
      </c>
      <c r="CB87" s="14">
        <v>484414.4</v>
      </c>
      <c r="CC87" s="14">
        <v>488945.1</v>
      </c>
      <c r="CD87" s="14">
        <v>493475.8</v>
      </c>
      <c r="CE87" s="14">
        <v>498006.5</v>
      </c>
      <c r="CF87" s="14">
        <v>502537.2</v>
      </c>
      <c r="CG87" s="14">
        <v>507067.9</v>
      </c>
      <c r="CH87" s="14">
        <v>511598.6</v>
      </c>
      <c r="CI87" s="14">
        <v>516129.3</v>
      </c>
      <c r="CJ87" s="14">
        <v>520660</v>
      </c>
      <c r="CK87" s="14">
        <v>525190.69999999995</v>
      </c>
      <c r="CL87" s="14">
        <v>529721.4</v>
      </c>
      <c r="CM87" s="14">
        <v>534252.1</v>
      </c>
      <c r="CN87" s="14">
        <v>538782.80000000005</v>
      </c>
      <c r="CO87" s="14">
        <v>543313.5</v>
      </c>
      <c r="CP87" s="14">
        <v>547844.19999999995</v>
      </c>
      <c r="CQ87" s="14">
        <v>552374.9</v>
      </c>
      <c r="CR87" s="14">
        <v>556905.6</v>
      </c>
      <c r="CS87" s="14">
        <v>561436.30000000005</v>
      </c>
      <c r="CT87" s="14">
        <v>565967</v>
      </c>
      <c r="CU87" s="14">
        <v>570497.69999999995</v>
      </c>
      <c r="CV87" s="14">
        <v>575028.4</v>
      </c>
      <c r="CW87" s="14">
        <v>579559.1</v>
      </c>
      <c r="CX87" s="70"/>
    </row>
    <row r="88" spans="1:102" s="1" customFormat="1" ht="13.2">
      <c r="A88" s="98">
        <v>301280</v>
      </c>
      <c r="B88" s="55" t="s">
        <v>629</v>
      </c>
      <c r="C88" s="34">
        <v>69637.7</v>
      </c>
      <c r="D88" s="66">
        <v>11</v>
      </c>
      <c r="E88" s="67">
        <v>3165.4</v>
      </c>
      <c r="F88" s="68">
        <v>4220.5</v>
      </c>
      <c r="G88" s="37">
        <v>6330.7</v>
      </c>
      <c r="H88" s="37">
        <v>12661.4</v>
      </c>
      <c r="I88" s="37">
        <v>18992.099999999999</v>
      </c>
      <c r="J88" s="37">
        <v>25322.799999999999</v>
      </c>
      <c r="K88" s="37">
        <v>31653.5</v>
      </c>
      <c r="L88" s="37">
        <v>37984.199999999997</v>
      </c>
      <c r="M88" s="37">
        <v>44314.9</v>
      </c>
      <c r="N88" s="37">
        <v>50645.599999999999</v>
      </c>
      <c r="O88" s="37">
        <v>56976.3</v>
      </c>
      <c r="P88" s="37">
        <v>63307</v>
      </c>
      <c r="Q88" s="37">
        <v>69637.7</v>
      </c>
      <c r="R88" s="37">
        <v>72803.100000000006</v>
      </c>
      <c r="S88" s="37">
        <v>75968.5</v>
      </c>
      <c r="T88" s="37">
        <v>79133.899999999994</v>
      </c>
      <c r="U88" s="37">
        <v>82299.3</v>
      </c>
      <c r="V88" s="37">
        <v>85464.7</v>
      </c>
      <c r="W88" s="37">
        <v>88630.1</v>
      </c>
      <c r="X88" s="37">
        <v>91795.5</v>
      </c>
      <c r="Y88" s="37">
        <v>94960.9</v>
      </c>
      <c r="Z88" s="37">
        <v>98126.3</v>
      </c>
      <c r="AA88" s="37">
        <v>101291.7</v>
      </c>
      <c r="AB88" s="37">
        <v>104457.1</v>
      </c>
      <c r="AC88" s="37">
        <v>107622.5</v>
      </c>
      <c r="AD88" s="37">
        <v>110787.9</v>
      </c>
      <c r="AE88" s="37">
        <v>113953.3</v>
      </c>
      <c r="AF88" s="37">
        <v>117118.7</v>
      </c>
      <c r="AG88" s="37">
        <v>120284.1</v>
      </c>
      <c r="AH88" s="37">
        <v>123449.5</v>
      </c>
      <c r="AI88" s="37">
        <v>126614.9</v>
      </c>
      <c r="AJ88" s="37">
        <v>129780.3</v>
      </c>
      <c r="AK88" s="37">
        <v>132945.70000000001</v>
      </c>
      <c r="AL88" s="37">
        <v>136111.1</v>
      </c>
      <c r="AM88" s="37">
        <v>139276.5</v>
      </c>
      <c r="AN88" s="37">
        <v>142441.9</v>
      </c>
      <c r="AO88" s="37">
        <v>145607.29999999999</v>
      </c>
      <c r="AP88" s="37">
        <v>148772.70000000001</v>
      </c>
      <c r="AQ88" s="37">
        <v>151938.1</v>
      </c>
      <c r="AR88" s="37">
        <v>155103.5</v>
      </c>
      <c r="AS88" s="37">
        <v>158268.9</v>
      </c>
      <c r="AT88" s="37">
        <v>161434.29999999999</v>
      </c>
      <c r="AU88" s="37">
        <v>164599.70000000001</v>
      </c>
      <c r="AV88" s="37">
        <v>167765.1</v>
      </c>
      <c r="AW88" s="37">
        <v>170930.5</v>
      </c>
      <c r="AX88" s="37">
        <v>174095.9</v>
      </c>
      <c r="AY88" s="37">
        <v>177261.3</v>
      </c>
      <c r="AZ88" s="37">
        <v>180426.7</v>
      </c>
      <c r="BA88" s="37">
        <v>183592.1</v>
      </c>
      <c r="BB88" s="37">
        <v>186757.5</v>
      </c>
      <c r="BC88" s="37">
        <v>189922.9</v>
      </c>
      <c r="BD88" s="37">
        <v>193088.3</v>
      </c>
      <c r="BE88" s="37">
        <v>196253.7</v>
      </c>
      <c r="BF88" s="37">
        <v>199419.1</v>
      </c>
      <c r="BG88" s="37">
        <v>202584.5</v>
      </c>
      <c r="BH88" s="37">
        <v>205749.9</v>
      </c>
      <c r="BI88" s="37">
        <v>208915.3</v>
      </c>
      <c r="BJ88" s="37">
        <v>212080.7</v>
      </c>
      <c r="BK88" s="37">
        <v>215246.1</v>
      </c>
      <c r="BL88" s="37">
        <v>218411.5</v>
      </c>
      <c r="BM88" s="37">
        <v>221576.9</v>
      </c>
      <c r="BN88" s="37">
        <v>224742.3</v>
      </c>
      <c r="BO88" s="37">
        <v>227907.7</v>
      </c>
      <c r="BP88" s="37">
        <v>231073.1</v>
      </c>
      <c r="BQ88" s="37">
        <v>234238.5</v>
      </c>
      <c r="BR88" s="37">
        <v>237403.9</v>
      </c>
      <c r="BS88" s="37">
        <v>240569.3</v>
      </c>
      <c r="BT88" s="37">
        <v>243734.7</v>
      </c>
      <c r="BU88" s="37">
        <v>246900.1</v>
      </c>
      <c r="BV88" s="37">
        <v>250065.5</v>
      </c>
      <c r="BW88" s="37">
        <v>253230.9</v>
      </c>
      <c r="BX88" s="37">
        <v>256396.3</v>
      </c>
      <c r="BY88" s="37">
        <v>259561.7</v>
      </c>
      <c r="BZ88" s="37">
        <v>262727.09999999998</v>
      </c>
      <c r="CA88" s="37">
        <v>265892.5</v>
      </c>
      <c r="CB88" s="37">
        <v>269057.90000000002</v>
      </c>
      <c r="CC88" s="37">
        <v>272223.3</v>
      </c>
      <c r="CD88" s="37">
        <v>275388.7</v>
      </c>
      <c r="CE88" s="37">
        <v>278554.09999999998</v>
      </c>
      <c r="CF88" s="37">
        <v>281719.5</v>
      </c>
      <c r="CG88" s="37">
        <v>284884.90000000002</v>
      </c>
      <c r="CH88" s="37">
        <v>288050.3</v>
      </c>
      <c r="CI88" s="37">
        <v>291215.7</v>
      </c>
      <c r="CJ88" s="37">
        <v>294381.09999999998</v>
      </c>
      <c r="CK88" s="37">
        <v>297546.5</v>
      </c>
      <c r="CL88" s="37">
        <v>300711.90000000002</v>
      </c>
      <c r="CM88" s="37">
        <v>303877.3</v>
      </c>
      <c r="CN88" s="37">
        <v>307042.7</v>
      </c>
      <c r="CO88" s="37">
        <v>310208.09999999998</v>
      </c>
      <c r="CP88" s="37">
        <v>313373.5</v>
      </c>
      <c r="CQ88" s="37">
        <v>316538.90000000002</v>
      </c>
      <c r="CR88" s="37">
        <v>319704.3</v>
      </c>
      <c r="CS88" s="37">
        <v>322869.7</v>
      </c>
      <c r="CT88" s="37">
        <v>326035.09999999998</v>
      </c>
      <c r="CU88" s="37">
        <v>329200.5</v>
      </c>
      <c r="CV88" s="37">
        <v>332365.90000000002</v>
      </c>
      <c r="CW88" s="37">
        <v>335531.3</v>
      </c>
      <c r="CX88" s="70"/>
    </row>
    <row r="89" spans="1:102" s="1" customFormat="1" ht="13.2">
      <c r="A89" s="98">
        <v>301290</v>
      </c>
      <c r="B89" s="55" t="s">
        <v>630</v>
      </c>
      <c r="C89" s="34">
        <v>47683.9</v>
      </c>
      <c r="D89" s="66">
        <v>11</v>
      </c>
      <c r="E89" s="67">
        <v>2167.5</v>
      </c>
      <c r="F89" s="68">
        <v>2889.9</v>
      </c>
      <c r="G89" s="37">
        <v>4334.8999999999996</v>
      </c>
      <c r="H89" s="37">
        <v>8669.7999999999993</v>
      </c>
      <c r="I89" s="37">
        <v>13004.7</v>
      </c>
      <c r="J89" s="37">
        <v>17339.599999999999</v>
      </c>
      <c r="K89" s="37">
        <v>21674.5</v>
      </c>
      <c r="L89" s="37">
        <v>26009.4</v>
      </c>
      <c r="M89" s="37">
        <v>30344.3</v>
      </c>
      <c r="N89" s="37">
        <v>34679.199999999997</v>
      </c>
      <c r="O89" s="37">
        <v>39014.1</v>
      </c>
      <c r="P89" s="37">
        <v>43349</v>
      </c>
      <c r="Q89" s="37">
        <v>47683.9</v>
      </c>
      <c r="R89" s="37">
        <v>49851.4</v>
      </c>
      <c r="S89" s="37">
        <v>52018.9</v>
      </c>
      <c r="T89" s="37">
        <v>54186.400000000001</v>
      </c>
      <c r="U89" s="37">
        <v>56353.9</v>
      </c>
      <c r="V89" s="37">
        <v>58521.4</v>
      </c>
      <c r="W89" s="37">
        <v>60688.9</v>
      </c>
      <c r="X89" s="37">
        <v>62856.4</v>
      </c>
      <c r="Y89" s="37">
        <v>65023.9</v>
      </c>
      <c r="Z89" s="37">
        <v>67191.399999999994</v>
      </c>
      <c r="AA89" s="37">
        <v>69358.899999999994</v>
      </c>
      <c r="AB89" s="37">
        <v>71526.399999999994</v>
      </c>
      <c r="AC89" s="37">
        <v>73693.899999999994</v>
      </c>
      <c r="AD89" s="37">
        <v>75861.399999999994</v>
      </c>
      <c r="AE89" s="37">
        <v>78028.899999999994</v>
      </c>
      <c r="AF89" s="37">
        <v>80196.399999999994</v>
      </c>
      <c r="AG89" s="37">
        <v>82363.899999999994</v>
      </c>
      <c r="AH89" s="37">
        <v>84531.4</v>
      </c>
      <c r="AI89" s="37">
        <v>86698.9</v>
      </c>
      <c r="AJ89" s="37">
        <v>88866.4</v>
      </c>
      <c r="AK89" s="37">
        <v>91033.9</v>
      </c>
      <c r="AL89" s="37">
        <v>93201.4</v>
      </c>
      <c r="AM89" s="37">
        <v>95368.9</v>
      </c>
      <c r="AN89" s="37">
        <v>97536.4</v>
      </c>
      <c r="AO89" s="37">
        <v>99703.9</v>
      </c>
      <c r="AP89" s="37">
        <v>101871.4</v>
      </c>
      <c r="AQ89" s="37">
        <v>104038.9</v>
      </c>
      <c r="AR89" s="37">
        <v>106206.39999999999</v>
      </c>
      <c r="AS89" s="37">
        <v>108373.9</v>
      </c>
      <c r="AT89" s="37">
        <v>110541.4</v>
      </c>
      <c r="AU89" s="37">
        <v>112708.9</v>
      </c>
      <c r="AV89" s="37">
        <v>114876.4</v>
      </c>
      <c r="AW89" s="37">
        <v>117043.9</v>
      </c>
      <c r="AX89" s="37">
        <v>119211.4</v>
      </c>
      <c r="AY89" s="37">
        <v>121378.9</v>
      </c>
      <c r="AZ89" s="37">
        <v>123546.4</v>
      </c>
      <c r="BA89" s="37">
        <v>125713.9</v>
      </c>
      <c r="BB89" s="37">
        <v>127881.4</v>
      </c>
      <c r="BC89" s="37">
        <v>130048.9</v>
      </c>
      <c r="BD89" s="37">
        <v>132216.4</v>
      </c>
      <c r="BE89" s="37">
        <v>134383.9</v>
      </c>
      <c r="BF89" s="37">
        <v>136551.4</v>
      </c>
      <c r="BG89" s="37">
        <v>138718.9</v>
      </c>
      <c r="BH89" s="37">
        <v>140886.39999999999</v>
      </c>
      <c r="BI89" s="37">
        <v>143053.9</v>
      </c>
      <c r="BJ89" s="37">
        <v>145221.4</v>
      </c>
      <c r="BK89" s="37">
        <v>147388.9</v>
      </c>
      <c r="BL89" s="37">
        <v>149556.4</v>
      </c>
      <c r="BM89" s="37">
        <v>151723.9</v>
      </c>
      <c r="BN89" s="37">
        <v>153891.4</v>
      </c>
      <c r="BO89" s="37">
        <v>156058.9</v>
      </c>
      <c r="BP89" s="37">
        <v>158226.4</v>
      </c>
      <c r="BQ89" s="37">
        <v>160393.9</v>
      </c>
      <c r="BR89" s="37">
        <v>162561.4</v>
      </c>
      <c r="BS89" s="37">
        <v>164728.9</v>
      </c>
      <c r="BT89" s="37">
        <v>166896.4</v>
      </c>
      <c r="BU89" s="37">
        <v>169063.9</v>
      </c>
      <c r="BV89" s="37">
        <v>171231.4</v>
      </c>
      <c r="BW89" s="37">
        <v>173398.9</v>
      </c>
      <c r="BX89" s="37">
        <v>175566.4</v>
      </c>
      <c r="BY89" s="37">
        <v>177733.9</v>
      </c>
      <c r="BZ89" s="37">
        <v>179901.4</v>
      </c>
      <c r="CA89" s="37">
        <v>182068.9</v>
      </c>
      <c r="CB89" s="37">
        <v>184236.4</v>
      </c>
      <c r="CC89" s="37">
        <v>186403.9</v>
      </c>
      <c r="CD89" s="37">
        <v>188571.4</v>
      </c>
      <c r="CE89" s="37">
        <v>190738.9</v>
      </c>
      <c r="CF89" s="37">
        <v>192906.4</v>
      </c>
      <c r="CG89" s="37">
        <v>195073.9</v>
      </c>
      <c r="CH89" s="37">
        <v>197241.4</v>
      </c>
      <c r="CI89" s="37">
        <v>199408.9</v>
      </c>
      <c r="CJ89" s="37">
        <v>201576.4</v>
      </c>
      <c r="CK89" s="37">
        <v>203743.9</v>
      </c>
      <c r="CL89" s="37">
        <v>205911.4</v>
      </c>
      <c r="CM89" s="37">
        <v>208078.9</v>
      </c>
      <c r="CN89" s="37">
        <v>210246.39999999999</v>
      </c>
      <c r="CO89" s="37">
        <v>212413.9</v>
      </c>
      <c r="CP89" s="37">
        <v>214581.4</v>
      </c>
      <c r="CQ89" s="37">
        <v>216748.9</v>
      </c>
      <c r="CR89" s="37">
        <v>218916.4</v>
      </c>
      <c r="CS89" s="37">
        <v>221083.9</v>
      </c>
      <c r="CT89" s="37">
        <v>223251.4</v>
      </c>
      <c r="CU89" s="37">
        <v>225418.9</v>
      </c>
      <c r="CV89" s="37">
        <v>227586.4</v>
      </c>
      <c r="CW89" s="37">
        <v>229753.9</v>
      </c>
      <c r="CX89" s="70"/>
    </row>
    <row r="90" spans="1:102" s="1" customFormat="1" ht="24">
      <c r="A90" s="98">
        <v>301300</v>
      </c>
      <c r="B90" s="55" t="s">
        <v>631</v>
      </c>
      <c r="C90" s="34">
        <v>51333.7</v>
      </c>
      <c r="D90" s="66">
        <v>11</v>
      </c>
      <c r="E90" s="67">
        <v>2333.4</v>
      </c>
      <c r="F90" s="68">
        <v>3111.1</v>
      </c>
      <c r="G90" s="37">
        <v>4666.7</v>
      </c>
      <c r="H90" s="37">
        <v>9333.4</v>
      </c>
      <c r="I90" s="37">
        <v>14000.1</v>
      </c>
      <c r="J90" s="37">
        <v>18666.8</v>
      </c>
      <c r="K90" s="37">
        <v>23333.5</v>
      </c>
      <c r="L90" s="37">
        <v>28000.2</v>
      </c>
      <c r="M90" s="37">
        <v>32666.9</v>
      </c>
      <c r="N90" s="37">
        <v>37333.599999999999</v>
      </c>
      <c r="O90" s="37">
        <v>42000.3</v>
      </c>
      <c r="P90" s="37">
        <v>46667</v>
      </c>
      <c r="Q90" s="37">
        <v>51333.7</v>
      </c>
      <c r="R90" s="37">
        <v>53667.1</v>
      </c>
      <c r="S90" s="37">
        <v>56000.5</v>
      </c>
      <c r="T90" s="37">
        <v>58333.9</v>
      </c>
      <c r="U90" s="37">
        <v>60667.3</v>
      </c>
      <c r="V90" s="37">
        <v>63000.7</v>
      </c>
      <c r="W90" s="37">
        <v>65334.1</v>
      </c>
      <c r="X90" s="37">
        <v>67667.5</v>
      </c>
      <c r="Y90" s="37">
        <v>70000.899999999994</v>
      </c>
      <c r="Z90" s="37">
        <v>72334.3</v>
      </c>
      <c r="AA90" s="37">
        <v>74667.7</v>
      </c>
      <c r="AB90" s="37">
        <v>77001.100000000006</v>
      </c>
      <c r="AC90" s="37">
        <v>79334.5</v>
      </c>
      <c r="AD90" s="37">
        <v>81667.899999999994</v>
      </c>
      <c r="AE90" s="37">
        <v>84001.3</v>
      </c>
      <c r="AF90" s="37">
        <v>86334.7</v>
      </c>
      <c r="AG90" s="37">
        <v>88668.1</v>
      </c>
      <c r="AH90" s="37">
        <v>91001.5</v>
      </c>
      <c r="AI90" s="37">
        <v>93334.9</v>
      </c>
      <c r="AJ90" s="37">
        <v>95668.3</v>
      </c>
      <c r="AK90" s="37">
        <v>98001.7</v>
      </c>
      <c r="AL90" s="37">
        <v>100335.1</v>
      </c>
      <c r="AM90" s="37">
        <v>102668.5</v>
      </c>
      <c r="AN90" s="37">
        <v>105001.9</v>
      </c>
      <c r="AO90" s="37">
        <v>107335.3</v>
      </c>
      <c r="AP90" s="37">
        <v>109668.7</v>
      </c>
      <c r="AQ90" s="37">
        <v>112002.1</v>
      </c>
      <c r="AR90" s="37">
        <v>114335.5</v>
      </c>
      <c r="AS90" s="37">
        <v>116668.9</v>
      </c>
      <c r="AT90" s="37">
        <v>119002.3</v>
      </c>
      <c r="AU90" s="37">
        <v>121335.7</v>
      </c>
      <c r="AV90" s="37">
        <v>123669.1</v>
      </c>
      <c r="AW90" s="37">
        <v>126002.5</v>
      </c>
      <c r="AX90" s="37">
        <v>128335.9</v>
      </c>
      <c r="AY90" s="37">
        <v>130669.3</v>
      </c>
      <c r="AZ90" s="37">
        <v>133002.70000000001</v>
      </c>
      <c r="BA90" s="37">
        <v>135336.1</v>
      </c>
      <c r="BB90" s="37">
        <v>137669.5</v>
      </c>
      <c r="BC90" s="37">
        <v>140002.9</v>
      </c>
      <c r="BD90" s="37">
        <v>142336.29999999999</v>
      </c>
      <c r="BE90" s="37">
        <v>144669.70000000001</v>
      </c>
      <c r="BF90" s="37">
        <v>147003.1</v>
      </c>
      <c r="BG90" s="37">
        <v>149336.5</v>
      </c>
      <c r="BH90" s="37">
        <v>151669.9</v>
      </c>
      <c r="BI90" s="37">
        <v>154003.29999999999</v>
      </c>
      <c r="BJ90" s="37">
        <v>156336.70000000001</v>
      </c>
      <c r="BK90" s="37">
        <v>158670.1</v>
      </c>
      <c r="BL90" s="37">
        <v>161003.5</v>
      </c>
      <c r="BM90" s="37">
        <v>163336.9</v>
      </c>
      <c r="BN90" s="37">
        <v>165670.29999999999</v>
      </c>
      <c r="BO90" s="37">
        <v>168003.7</v>
      </c>
      <c r="BP90" s="37">
        <v>170337.1</v>
      </c>
      <c r="BQ90" s="37">
        <v>172670.5</v>
      </c>
      <c r="BR90" s="37">
        <v>175003.9</v>
      </c>
      <c r="BS90" s="37">
        <v>177337.3</v>
      </c>
      <c r="BT90" s="37">
        <v>179670.7</v>
      </c>
      <c r="BU90" s="37">
        <v>182004.1</v>
      </c>
      <c r="BV90" s="37">
        <v>184337.5</v>
      </c>
      <c r="BW90" s="37">
        <v>186670.9</v>
      </c>
      <c r="BX90" s="37">
        <v>189004.3</v>
      </c>
      <c r="BY90" s="37">
        <v>191337.7</v>
      </c>
      <c r="BZ90" s="37">
        <v>193671.1</v>
      </c>
      <c r="CA90" s="37">
        <v>196004.5</v>
      </c>
      <c r="CB90" s="37">
        <v>198337.9</v>
      </c>
      <c r="CC90" s="37">
        <v>200671.3</v>
      </c>
      <c r="CD90" s="37">
        <v>203004.7</v>
      </c>
      <c r="CE90" s="37">
        <v>205338.1</v>
      </c>
      <c r="CF90" s="37">
        <v>207671.5</v>
      </c>
      <c r="CG90" s="37">
        <v>210004.9</v>
      </c>
      <c r="CH90" s="37">
        <v>212338.3</v>
      </c>
      <c r="CI90" s="37">
        <v>214671.7</v>
      </c>
      <c r="CJ90" s="37">
        <v>217005.1</v>
      </c>
      <c r="CK90" s="37">
        <v>219338.5</v>
      </c>
      <c r="CL90" s="37">
        <v>221671.9</v>
      </c>
      <c r="CM90" s="37">
        <v>224005.3</v>
      </c>
      <c r="CN90" s="37">
        <v>226338.7</v>
      </c>
      <c r="CO90" s="37">
        <v>228672.1</v>
      </c>
      <c r="CP90" s="37">
        <v>231005.5</v>
      </c>
      <c r="CQ90" s="37">
        <v>233338.9</v>
      </c>
      <c r="CR90" s="37">
        <v>235672.3</v>
      </c>
      <c r="CS90" s="37">
        <v>238005.7</v>
      </c>
      <c r="CT90" s="37">
        <v>240339.1</v>
      </c>
      <c r="CU90" s="37">
        <v>242672.5</v>
      </c>
      <c r="CV90" s="37">
        <v>245005.9</v>
      </c>
      <c r="CW90" s="37">
        <v>247339.3</v>
      </c>
      <c r="CX90" s="70"/>
    </row>
    <row r="91" spans="1:102" s="1" customFormat="1" ht="13.2">
      <c r="A91" s="98">
        <v>301310</v>
      </c>
      <c r="B91" s="55" t="s">
        <v>632</v>
      </c>
      <c r="C91" s="34">
        <v>71096.3</v>
      </c>
      <c r="D91" s="66">
        <v>11</v>
      </c>
      <c r="E91" s="67">
        <v>3231.7</v>
      </c>
      <c r="F91" s="68">
        <v>4308.8999999999996</v>
      </c>
      <c r="G91" s="37">
        <v>6463.3</v>
      </c>
      <c r="H91" s="37">
        <v>12926.6</v>
      </c>
      <c r="I91" s="37">
        <v>19389.900000000001</v>
      </c>
      <c r="J91" s="37">
        <v>25853.200000000001</v>
      </c>
      <c r="K91" s="37">
        <v>32316.5</v>
      </c>
      <c r="L91" s="37">
        <v>38779.800000000003</v>
      </c>
      <c r="M91" s="37">
        <v>45243.1</v>
      </c>
      <c r="N91" s="37">
        <v>51706.400000000001</v>
      </c>
      <c r="O91" s="37">
        <v>58169.7</v>
      </c>
      <c r="P91" s="37">
        <v>64633</v>
      </c>
      <c r="Q91" s="37">
        <v>71096.3</v>
      </c>
      <c r="R91" s="37">
        <v>74328</v>
      </c>
      <c r="S91" s="37">
        <v>77559.7</v>
      </c>
      <c r="T91" s="37">
        <v>80791.399999999994</v>
      </c>
      <c r="U91" s="37">
        <v>84023.1</v>
      </c>
      <c r="V91" s="37">
        <v>87254.8</v>
      </c>
      <c r="W91" s="37">
        <v>90486.5</v>
      </c>
      <c r="X91" s="37">
        <v>93718.2</v>
      </c>
      <c r="Y91" s="37">
        <v>96949.9</v>
      </c>
      <c r="Z91" s="37">
        <v>100181.6</v>
      </c>
      <c r="AA91" s="37">
        <v>103413.3</v>
      </c>
      <c r="AB91" s="37">
        <v>106645</v>
      </c>
      <c r="AC91" s="37">
        <v>109876.7</v>
      </c>
      <c r="AD91" s="37">
        <v>113108.4</v>
      </c>
      <c r="AE91" s="37">
        <v>116340.1</v>
      </c>
      <c r="AF91" s="37">
        <v>119571.8</v>
      </c>
      <c r="AG91" s="37">
        <v>122803.5</v>
      </c>
      <c r="AH91" s="37">
        <v>126035.2</v>
      </c>
      <c r="AI91" s="37">
        <v>129266.9</v>
      </c>
      <c r="AJ91" s="37">
        <v>132498.6</v>
      </c>
      <c r="AK91" s="37">
        <v>135730.29999999999</v>
      </c>
      <c r="AL91" s="37">
        <v>138962</v>
      </c>
      <c r="AM91" s="37">
        <v>142193.70000000001</v>
      </c>
      <c r="AN91" s="37">
        <v>145425.4</v>
      </c>
      <c r="AO91" s="37">
        <v>148657.1</v>
      </c>
      <c r="AP91" s="37">
        <v>151888.79999999999</v>
      </c>
      <c r="AQ91" s="37">
        <v>155120.5</v>
      </c>
      <c r="AR91" s="37">
        <v>158352.20000000001</v>
      </c>
      <c r="AS91" s="37">
        <v>161583.9</v>
      </c>
      <c r="AT91" s="37">
        <v>164815.6</v>
      </c>
      <c r="AU91" s="37">
        <v>168047.3</v>
      </c>
      <c r="AV91" s="37">
        <v>171279</v>
      </c>
      <c r="AW91" s="37">
        <v>174510.7</v>
      </c>
      <c r="AX91" s="37">
        <v>177742.4</v>
      </c>
      <c r="AY91" s="37">
        <v>180974.1</v>
      </c>
      <c r="AZ91" s="37">
        <v>184205.8</v>
      </c>
      <c r="BA91" s="37">
        <v>187437.5</v>
      </c>
      <c r="BB91" s="37">
        <v>190669.2</v>
      </c>
      <c r="BC91" s="37">
        <v>193900.9</v>
      </c>
      <c r="BD91" s="37">
        <v>197132.6</v>
      </c>
      <c r="BE91" s="37">
        <v>200364.3</v>
      </c>
      <c r="BF91" s="37">
        <v>203596</v>
      </c>
      <c r="BG91" s="37">
        <v>206827.7</v>
      </c>
      <c r="BH91" s="37">
        <v>210059.4</v>
      </c>
      <c r="BI91" s="37">
        <v>213291.1</v>
      </c>
      <c r="BJ91" s="37">
        <v>216522.8</v>
      </c>
      <c r="BK91" s="37">
        <v>219754.5</v>
      </c>
      <c r="BL91" s="37">
        <v>222986.2</v>
      </c>
      <c r="BM91" s="37">
        <v>226217.9</v>
      </c>
      <c r="BN91" s="37">
        <v>229449.60000000001</v>
      </c>
      <c r="BO91" s="37">
        <v>232681.3</v>
      </c>
      <c r="BP91" s="37">
        <v>235913</v>
      </c>
      <c r="BQ91" s="37">
        <v>239144.7</v>
      </c>
      <c r="BR91" s="37">
        <v>242376.4</v>
      </c>
      <c r="BS91" s="37">
        <v>245608.1</v>
      </c>
      <c r="BT91" s="37">
        <v>248839.8</v>
      </c>
      <c r="BU91" s="37">
        <v>252071.5</v>
      </c>
      <c r="BV91" s="37">
        <v>255303.2</v>
      </c>
      <c r="BW91" s="37">
        <v>258534.9</v>
      </c>
      <c r="BX91" s="37">
        <v>261766.6</v>
      </c>
      <c r="BY91" s="37">
        <v>264998.3</v>
      </c>
      <c r="BZ91" s="37">
        <v>268230</v>
      </c>
      <c r="CA91" s="37">
        <v>271461.7</v>
      </c>
      <c r="CB91" s="37">
        <v>274693.40000000002</v>
      </c>
      <c r="CC91" s="37">
        <v>277925.09999999998</v>
      </c>
      <c r="CD91" s="37">
        <v>281156.8</v>
      </c>
      <c r="CE91" s="37">
        <v>284388.5</v>
      </c>
      <c r="CF91" s="37">
        <v>287620.2</v>
      </c>
      <c r="CG91" s="37">
        <v>290851.90000000002</v>
      </c>
      <c r="CH91" s="37">
        <v>294083.59999999998</v>
      </c>
      <c r="CI91" s="37">
        <v>297315.3</v>
      </c>
      <c r="CJ91" s="37">
        <v>300547</v>
      </c>
      <c r="CK91" s="37">
        <v>303778.7</v>
      </c>
      <c r="CL91" s="37">
        <v>307010.40000000002</v>
      </c>
      <c r="CM91" s="37">
        <v>310242.09999999998</v>
      </c>
      <c r="CN91" s="37">
        <v>313473.8</v>
      </c>
      <c r="CO91" s="37">
        <v>316705.5</v>
      </c>
      <c r="CP91" s="37">
        <v>319937.2</v>
      </c>
      <c r="CQ91" s="37">
        <v>323168.90000000002</v>
      </c>
      <c r="CR91" s="37">
        <v>326400.59999999998</v>
      </c>
      <c r="CS91" s="37">
        <v>329632.3</v>
      </c>
      <c r="CT91" s="37">
        <v>332864</v>
      </c>
      <c r="CU91" s="37">
        <v>336095.7</v>
      </c>
      <c r="CV91" s="37">
        <v>339327.4</v>
      </c>
      <c r="CW91" s="37">
        <v>342559.1</v>
      </c>
      <c r="CX91" s="70"/>
    </row>
    <row r="92" spans="1:102" ht="13.2">
      <c r="A92" s="71">
        <v>311151</v>
      </c>
      <c r="B92" s="55" t="s">
        <v>633</v>
      </c>
      <c r="C92" s="34">
        <v>21562.400000000001</v>
      </c>
      <c r="D92" s="109">
        <v>2</v>
      </c>
      <c r="E92" s="67">
        <v>5390.6</v>
      </c>
      <c r="F92" s="68">
        <v>7187.5</v>
      </c>
      <c r="G92" s="37">
        <v>10781.2</v>
      </c>
      <c r="H92" s="37">
        <v>21562.400000000001</v>
      </c>
      <c r="I92" s="37">
        <v>26953</v>
      </c>
      <c r="J92" s="37">
        <v>32343.599999999999</v>
      </c>
      <c r="K92" s="37">
        <v>37734.199999999997</v>
      </c>
      <c r="L92" s="37">
        <v>43124.800000000003</v>
      </c>
      <c r="M92" s="37">
        <v>48515.4</v>
      </c>
      <c r="N92" s="37">
        <v>53906</v>
      </c>
      <c r="O92" s="37">
        <v>59296.6</v>
      </c>
      <c r="P92" s="37">
        <v>64687.199999999997</v>
      </c>
      <c r="Q92" s="37">
        <v>70077.8</v>
      </c>
      <c r="R92" s="37">
        <v>75468.399999999994</v>
      </c>
      <c r="S92" s="37">
        <v>80859</v>
      </c>
      <c r="T92" s="37">
        <v>86249.600000000006</v>
      </c>
      <c r="U92" s="37">
        <v>91640.2</v>
      </c>
      <c r="V92" s="37">
        <v>97030.8</v>
      </c>
      <c r="W92" s="37">
        <v>102421.4</v>
      </c>
      <c r="X92" s="37">
        <v>107812</v>
      </c>
      <c r="Y92" s="37">
        <v>113202.6</v>
      </c>
      <c r="Z92" s="37">
        <v>118593.2</v>
      </c>
      <c r="AA92" s="37">
        <v>123983.8</v>
      </c>
      <c r="AB92" s="37">
        <v>129374.39999999999</v>
      </c>
      <c r="AC92" s="37">
        <v>134765</v>
      </c>
      <c r="AD92" s="37">
        <v>140155.6</v>
      </c>
      <c r="AE92" s="37">
        <v>145546.20000000001</v>
      </c>
      <c r="AF92" s="37">
        <v>150936.79999999999</v>
      </c>
      <c r="AG92" s="37">
        <v>156327.4</v>
      </c>
      <c r="AH92" s="37">
        <v>161718</v>
      </c>
      <c r="AI92" s="37">
        <v>167108.6</v>
      </c>
      <c r="AJ92" s="37">
        <v>172499.20000000001</v>
      </c>
      <c r="AK92" s="37">
        <v>177889.8</v>
      </c>
      <c r="AL92" s="37">
        <v>183280.4</v>
      </c>
      <c r="AM92" s="37">
        <v>188671</v>
      </c>
      <c r="AN92" s="37">
        <v>194061.6</v>
      </c>
      <c r="AO92" s="37">
        <v>199452.2</v>
      </c>
      <c r="AP92" s="37">
        <v>204842.8</v>
      </c>
      <c r="AQ92" s="37">
        <v>210233.4</v>
      </c>
      <c r="AR92" s="37">
        <v>215624</v>
      </c>
      <c r="AS92" s="37">
        <v>221014.6</v>
      </c>
      <c r="AT92" s="37">
        <v>226405.2</v>
      </c>
      <c r="AU92" s="37">
        <v>231795.8</v>
      </c>
      <c r="AV92" s="37">
        <v>237186.4</v>
      </c>
      <c r="AW92" s="37">
        <v>242577</v>
      </c>
      <c r="AX92" s="37">
        <v>247967.6</v>
      </c>
      <c r="AY92" s="37">
        <v>253358.2</v>
      </c>
      <c r="AZ92" s="37">
        <v>258748.79999999999</v>
      </c>
      <c r="BA92" s="37">
        <v>264139.40000000002</v>
      </c>
      <c r="BB92" s="37">
        <v>269530</v>
      </c>
      <c r="BC92" s="37">
        <v>274920.59999999998</v>
      </c>
      <c r="BD92" s="37">
        <v>280311.2</v>
      </c>
      <c r="BE92" s="37">
        <v>285701.8</v>
      </c>
      <c r="BF92" s="37">
        <v>291092.40000000002</v>
      </c>
      <c r="BG92" s="37">
        <v>296483</v>
      </c>
      <c r="BH92" s="37">
        <v>301873.59999999998</v>
      </c>
      <c r="BI92" s="37">
        <v>307264.2</v>
      </c>
      <c r="BJ92" s="37">
        <v>312654.8</v>
      </c>
      <c r="BK92" s="37">
        <v>318045.40000000002</v>
      </c>
      <c r="BL92" s="37">
        <v>323436</v>
      </c>
      <c r="BM92" s="37">
        <v>328826.59999999998</v>
      </c>
      <c r="BN92" s="37">
        <v>334217.2</v>
      </c>
      <c r="BO92" s="37">
        <v>339607.8</v>
      </c>
      <c r="BP92" s="110">
        <v>344998.40000000002</v>
      </c>
      <c r="BQ92" s="110">
        <v>350389</v>
      </c>
      <c r="BR92" s="110">
        <v>355779.6</v>
      </c>
      <c r="BS92" s="110">
        <v>361170.2</v>
      </c>
      <c r="BT92" s="110">
        <v>366560.8</v>
      </c>
      <c r="BU92" s="110">
        <v>371951.4</v>
      </c>
      <c r="BV92" s="110">
        <v>377342</v>
      </c>
      <c r="BW92" s="110">
        <v>382732.6</v>
      </c>
      <c r="BX92" s="110">
        <v>388123.2</v>
      </c>
      <c r="BY92" s="110">
        <v>393513.8</v>
      </c>
      <c r="BZ92" s="110">
        <v>398904.4</v>
      </c>
      <c r="CA92" s="110">
        <v>404295</v>
      </c>
      <c r="CB92" s="110">
        <v>409685.6</v>
      </c>
      <c r="CC92" s="110">
        <v>415076.2</v>
      </c>
      <c r="CD92" s="110">
        <v>420466.8</v>
      </c>
      <c r="CE92" s="110">
        <v>425857.4</v>
      </c>
      <c r="CF92" s="110">
        <v>431248</v>
      </c>
      <c r="CG92" s="110">
        <v>436638.6</v>
      </c>
      <c r="CH92" s="110">
        <v>442029.2</v>
      </c>
      <c r="CI92" s="110">
        <v>447419.8</v>
      </c>
      <c r="CJ92" s="110">
        <v>452810.4</v>
      </c>
      <c r="CK92" s="110">
        <v>458201</v>
      </c>
      <c r="CL92" s="110">
        <v>463591.6</v>
      </c>
      <c r="CM92" s="110">
        <v>468982.2</v>
      </c>
      <c r="CN92" s="110">
        <v>474372.8</v>
      </c>
      <c r="CO92" s="110">
        <v>479763.4</v>
      </c>
      <c r="CP92" s="110">
        <v>485154</v>
      </c>
      <c r="CQ92" s="110">
        <v>490544.6</v>
      </c>
      <c r="CR92" s="110">
        <v>495935.2</v>
      </c>
      <c r="CS92" s="110">
        <v>501325.8</v>
      </c>
      <c r="CT92" s="110">
        <v>506716.4</v>
      </c>
      <c r="CU92" s="110">
        <v>512107</v>
      </c>
      <c r="CV92" s="110">
        <v>517497.59999999998</v>
      </c>
      <c r="CW92" s="110">
        <v>522888.2</v>
      </c>
      <c r="CX92" s="61"/>
    </row>
    <row r="93" spans="1:102" ht="13.2">
      <c r="A93" s="71">
        <v>311152</v>
      </c>
      <c r="B93" s="55" t="s">
        <v>634</v>
      </c>
      <c r="C93" s="34">
        <v>31659.599999999999</v>
      </c>
      <c r="D93" s="109">
        <v>4</v>
      </c>
      <c r="E93" s="67">
        <v>3957.5</v>
      </c>
      <c r="F93" s="68">
        <v>5276.6</v>
      </c>
      <c r="G93" s="37">
        <v>7914.9</v>
      </c>
      <c r="H93" s="37">
        <v>15829.8</v>
      </c>
      <c r="I93" s="37">
        <v>23744.7</v>
      </c>
      <c r="J93" s="37">
        <v>31659.599999999999</v>
      </c>
      <c r="K93" s="37">
        <v>35617.1</v>
      </c>
      <c r="L93" s="37">
        <v>39574.6</v>
      </c>
      <c r="M93" s="37">
        <v>43532.1</v>
      </c>
      <c r="N93" s="37">
        <v>47489.599999999999</v>
      </c>
      <c r="O93" s="37">
        <v>51447.1</v>
      </c>
      <c r="P93" s="37">
        <v>55404.6</v>
      </c>
      <c r="Q93" s="37">
        <v>59362.1</v>
      </c>
      <c r="R93" s="37">
        <v>63319.6</v>
      </c>
      <c r="S93" s="37">
        <v>67277.100000000006</v>
      </c>
      <c r="T93" s="37">
        <v>71234.600000000006</v>
      </c>
      <c r="U93" s="37">
        <v>75192.100000000006</v>
      </c>
      <c r="V93" s="37">
        <v>79149.600000000006</v>
      </c>
      <c r="W93" s="37">
        <v>83107.100000000006</v>
      </c>
      <c r="X93" s="37">
        <v>87064.6</v>
      </c>
      <c r="Y93" s="37">
        <v>91022.1</v>
      </c>
      <c r="Z93" s="37">
        <v>94979.6</v>
      </c>
      <c r="AA93" s="37">
        <v>98937.1</v>
      </c>
      <c r="AB93" s="37">
        <v>102894.6</v>
      </c>
      <c r="AC93" s="37">
        <v>106852.1</v>
      </c>
      <c r="AD93" s="37">
        <v>110809.60000000001</v>
      </c>
      <c r="AE93" s="37">
        <v>114767.1</v>
      </c>
      <c r="AF93" s="37">
        <v>118724.6</v>
      </c>
      <c r="AG93" s="37">
        <v>122682.1</v>
      </c>
      <c r="AH93" s="37">
        <v>126639.6</v>
      </c>
      <c r="AI93" s="37">
        <v>130597.1</v>
      </c>
      <c r="AJ93" s="37">
        <v>134554.6</v>
      </c>
      <c r="AK93" s="37">
        <v>138512.1</v>
      </c>
      <c r="AL93" s="37">
        <v>142469.6</v>
      </c>
      <c r="AM93" s="37">
        <v>146427.1</v>
      </c>
      <c r="AN93" s="37">
        <v>150384.6</v>
      </c>
      <c r="AO93" s="37">
        <v>154342.1</v>
      </c>
      <c r="AP93" s="37">
        <v>158299.6</v>
      </c>
      <c r="AQ93" s="37">
        <v>162257.1</v>
      </c>
      <c r="AR93" s="37">
        <v>166214.6</v>
      </c>
      <c r="AS93" s="37">
        <v>170172.1</v>
      </c>
      <c r="AT93" s="37">
        <v>174129.6</v>
      </c>
      <c r="AU93" s="37">
        <v>178087.1</v>
      </c>
      <c r="AV93" s="37">
        <v>182044.6</v>
      </c>
      <c r="AW93" s="37">
        <v>186002.1</v>
      </c>
      <c r="AX93" s="37">
        <v>189959.6</v>
      </c>
      <c r="AY93" s="37">
        <v>193917.1</v>
      </c>
      <c r="AZ93" s="37">
        <v>197874.6</v>
      </c>
      <c r="BA93" s="37">
        <v>201832.1</v>
      </c>
      <c r="BB93" s="37">
        <v>205789.6</v>
      </c>
      <c r="BC93" s="37">
        <v>209747.1</v>
      </c>
      <c r="BD93" s="37">
        <v>213704.6</v>
      </c>
      <c r="BE93" s="37">
        <v>217662.1</v>
      </c>
      <c r="BF93" s="37">
        <v>221619.6</v>
      </c>
      <c r="BG93" s="37">
        <v>225577.1</v>
      </c>
      <c r="BH93" s="37">
        <v>229534.6</v>
      </c>
      <c r="BI93" s="37">
        <v>233492.1</v>
      </c>
      <c r="BJ93" s="37">
        <v>237449.60000000001</v>
      </c>
      <c r="BK93" s="37">
        <v>241407.1</v>
      </c>
      <c r="BL93" s="37">
        <v>245364.6</v>
      </c>
      <c r="BM93" s="37">
        <v>249322.1</v>
      </c>
      <c r="BN93" s="37">
        <v>253279.6</v>
      </c>
      <c r="BO93" s="37">
        <v>257237.1</v>
      </c>
      <c r="BP93" s="110">
        <v>261194.6</v>
      </c>
      <c r="BQ93" s="110">
        <v>265152.09999999998</v>
      </c>
      <c r="BR93" s="110">
        <v>269109.59999999998</v>
      </c>
      <c r="BS93" s="110">
        <v>273067.09999999998</v>
      </c>
      <c r="BT93" s="110">
        <v>277024.59999999998</v>
      </c>
      <c r="BU93" s="110">
        <v>280982.09999999998</v>
      </c>
      <c r="BV93" s="110">
        <v>284939.59999999998</v>
      </c>
      <c r="BW93" s="110">
        <v>288897.09999999998</v>
      </c>
      <c r="BX93" s="110">
        <v>292854.59999999998</v>
      </c>
      <c r="BY93" s="110">
        <v>296812.09999999998</v>
      </c>
      <c r="BZ93" s="110">
        <v>300769.59999999998</v>
      </c>
      <c r="CA93" s="110">
        <v>304727.09999999998</v>
      </c>
      <c r="CB93" s="110">
        <v>308684.59999999998</v>
      </c>
      <c r="CC93" s="110">
        <v>312642.09999999998</v>
      </c>
      <c r="CD93" s="110">
        <v>316599.59999999998</v>
      </c>
      <c r="CE93" s="110">
        <v>320557.09999999998</v>
      </c>
      <c r="CF93" s="110">
        <v>324514.59999999998</v>
      </c>
      <c r="CG93" s="110">
        <v>328472.09999999998</v>
      </c>
      <c r="CH93" s="110">
        <v>332429.59999999998</v>
      </c>
      <c r="CI93" s="110">
        <v>336387.1</v>
      </c>
      <c r="CJ93" s="110">
        <v>340344.6</v>
      </c>
      <c r="CK93" s="110">
        <v>344302.1</v>
      </c>
      <c r="CL93" s="110">
        <v>348259.6</v>
      </c>
      <c r="CM93" s="110">
        <v>352217.1</v>
      </c>
      <c r="CN93" s="110">
        <v>356174.6</v>
      </c>
      <c r="CO93" s="110">
        <v>360132.1</v>
      </c>
      <c r="CP93" s="110">
        <v>364089.59999999998</v>
      </c>
      <c r="CQ93" s="110">
        <v>368047.1</v>
      </c>
      <c r="CR93" s="110">
        <v>372004.6</v>
      </c>
      <c r="CS93" s="110">
        <v>375962.1</v>
      </c>
      <c r="CT93" s="110">
        <v>379919.6</v>
      </c>
      <c r="CU93" s="110">
        <v>383877.1</v>
      </c>
      <c r="CV93" s="110">
        <v>387834.6</v>
      </c>
      <c r="CW93" s="110">
        <v>391792.1</v>
      </c>
      <c r="CX93" s="61"/>
    </row>
    <row r="94" spans="1:102" ht="13.2">
      <c r="A94" s="71">
        <v>311153</v>
      </c>
      <c r="B94" s="55" t="s">
        <v>635</v>
      </c>
      <c r="C94" s="34">
        <v>70355.199999999997</v>
      </c>
      <c r="D94" s="111">
        <v>4</v>
      </c>
      <c r="E94" s="67">
        <v>8794.4</v>
      </c>
      <c r="F94" s="68">
        <v>11725.9</v>
      </c>
      <c r="G94" s="37">
        <v>17588.8</v>
      </c>
      <c r="H94" s="37">
        <v>35177.599999999999</v>
      </c>
      <c r="I94" s="37">
        <v>52766.400000000001</v>
      </c>
      <c r="J94" s="37">
        <v>70355.199999999997</v>
      </c>
      <c r="K94" s="37">
        <v>79149.600000000006</v>
      </c>
      <c r="L94" s="37">
        <v>87944</v>
      </c>
      <c r="M94" s="37">
        <v>96738.4</v>
      </c>
      <c r="N94" s="37">
        <v>105532.8</v>
      </c>
      <c r="O94" s="37">
        <v>114327.2</v>
      </c>
      <c r="P94" s="37">
        <v>123121.60000000001</v>
      </c>
      <c r="Q94" s="37">
        <v>131916</v>
      </c>
      <c r="R94" s="37">
        <v>140710.39999999999</v>
      </c>
      <c r="S94" s="37">
        <v>149504.79999999999</v>
      </c>
      <c r="T94" s="37">
        <v>158299.20000000001</v>
      </c>
      <c r="U94" s="37">
        <v>167093.6</v>
      </c>
      <c r="V94" s="37">
        <v>175888</v>
      </c>
      <c r="W94" s="37">
        <v>184682.4</v>
      </c>
      <c r="X94" s="37">
        <v>193476.8</v>
      </c>
      <c r="Y94" s="37">
        <v>202271.2</v>
      </c>
      <c r="Z94" s="37">
        <v>211065.60000000001</v>
      </c>
      <c r="AA94" s="37">
        <v>219860</v>
      </c>
      <c r="AB94" s="37">
        <v>228654.4</v>
      </c>
      <c r="AC94" s="37">
        <v>237448.8</v>
      </c>
      <c r="AD94" s="37">
        <v>246243.20000000001</v>
      </c>
      <c r="AE94" s="37">
        <v>255037.6</v>
      </c>
      <c r="AF94" s="37">
        <v>263832</v>
      </c>
      <c r="AG94" s="37">
        <v>272626.40000000002</v>
      </c>
      <c r="AH94" s="37">
        <v>281420.79999999999</v>
      </c>
      <c r="AI94" s="37">
        <v>290215.2</v>
      </c>
      <c r="AJ94" s="37">
        <v>299009.59999999998</v>
      </c>
      <c r="AK94" s="37">
        <v>307804</v>
      </c>
      <c r="AL94" s="37">
        <v>316598.40000000002</v>
      </c>
      <c r="AM94" s="37">
        <v>325392.8</v>
      </c>
      <c r="AN94" s="37">
        <v>334187.2</v>
      </c>
      <c r="AO94" s="37">
        <v>342981.6</v>
      </c>
      <c r="AP94" s="37">
        <v>351776</v>
      </c>
      <c r="AQ94" s="37">
        <v>360570.4</v>
      </c>
      <c r="AR94" s="37">
        <v>369364.8</v>
      </c>
      <c r="AS94" s="37">
        <v>378159.2</v>
      </c>
      <c r="AT94" s="37">
        <v>386953.6</v>
      </c>
      <c r="AU94" s="37">
        <v>395748</v>
      </c>
      <c r="AV94" s="37">
        <v>404542.4</v>
      </c>
      <c r="AW94" s="37">
        <v>413336.8</v>
      </c>
      <c r="AX94" s="37">
        <v>422131.20000000001</v>
      </c>
      <c r="AY94" s="37">
        <v>430925.6</v>
      </c>
      <c r="AZ94" s="37">
        <v>439720</v>
      </c>
      <c r="BA94" s="37">
        <v>448514.4</v>
      </c>
      <c r="BB94" s="37">
        <v>457308.8</v>
      </c>
      <c r="BC94" s="37">
        <v>466103.2</v>
      </c>
      <c r="BD94" s="37">
        <v>474897.6</v>
      </c>
      <c r="BE94" s="37">
        <v>483692</v>
      </c>
      <c r="BF94" s="37">
        <v>492486.40000000002</v>
      </c>
      <c r="BG94" s="37">
        <v>501280.8</v>
      </c>
      <c r="BH94" s="37">
        <v>510075.2</v>
      </c>
      <c r="BI94" s="37">
        <v>518869.6</v>
      </c>
      <c r="BJ94" s="37">
        <v>527664</v>
      </c>
      <c r="BK94" s="37">
        <v>536458.4</v>
      </c>
      <c r="BL94" s="37">
        <v>545252.80000000005</v>
      </c>
      <c r="BM94" s="37">
        <v>554047.19999999995</v>
      </c>
      <c r="BN94" s="37">
        <v>562841.59999999998</v>
      </c>
      <c r="BO94" s="37">
        <v>571636</v>
      </c>
      <c r="BP94" s="110">
        <v>580430.4</v>
      </c>
      <c r="BQ94" s="110">
        <v>589224.80000000005</v>
      </c>
      <c r="BR94" s="110">
        <v>598019.19999999995</v>
      </c>
      <c r="BS94" s="110">
        <v>606813.6</v>
      </c>
      <c r="BT94" s="110">
        <v>615608</v>
      </c>
      <c r="BU94" s="110">
        <v>624402.4</v>
      </c>
      <c r="BV94" s="110">
        <v>633196.80000000005</v>
      </c>
      <c r="BW94" s="110">
        <v>641991.19999999995</v>
      </c>
      <c r="BX94" s="110">
        <v>650785.6</v>
      </c>
      <c r="BY94" s="110">
        <v>659580</v>
      </c>
      <c r="BZ94" s="110">
        <v>668374.4</v>
      </c>
      <c r="CA94" s="110">
        <v>677168.8</v>
      </c>
      <c r="CB94" s="110">
        <v>685963.2</v>
      </c>
      <c r="CC94" s="110">
        <v>694757.6</v>
      </c>
      <c r="CD94" s="110">
        <v>703552</v>
      </c>
      <c r="CE94" s="110">
        <v>712346.4</v>
      </c>
      <c r="CF94" s="110">
        <v>721140.8</v>
      </c>
      <c r="CG94" s="110">
        <v>729935.2</v>
      </c>
      <c r="CH94" s="110">
        <v>738729.6</v>
      </c>
      <c r="CI94" s="110">
        <v>747524</v>
      </c>
      <c r="CJ94" s="110">
        <v>756318.4</v>
      </c>
      <c r="CK94" s="110">
        <v>765112.8</v>
      </c>
      <c r="CL94" s="110">
        <v>773907.2</v>
      </c>
      <c r="CM94" s="110">
        <v>782701.6</v>
      </c>
      <c r="CN94" s="110">
        <v>791496</v>
      </c>
      <c r="CO94" s="110">
        <v>800290.4</v>
      </c>
      <c r="CP94" s="110">
        <v>809084.8</v>
      </c>
      <c r="CQ94" s="110">
        <v>817879.2</v>
      </c>
      <c r="CR94" s="110">
        <v>826673.6</v>
      </c>
      <c r="CS94" s="110">
        <v>835468</v>
      </c>
      <c r="CT94" s="110">
        <v>844262.40000000002</v>
      </c>
      <c r="CU94" s="110">
        <v>853056.8</v>
      </c>
      <c r="CV94" s="110">
        <v>861851.2</v>
      </c>
      <c r="CW94" s="110">
        <v>870645.6</v>
      </c>
      <c r="CX94" s="61"/>
    </row>
    <row r="95" spans="1:102" ht="13.2">
      <c r="A95" s="71">
        <v>311154</v>
      </c>
      <c r="B95" s="55" t="s">
        <v>636</v>
      </c>
      <c r="C95" s="34">
        <v>135006.20000000001</v>
      </c>
      <c r="D95" s="111">
        <v>7</v>
      </c>
      <c r="E95" s="67">
        <v>9643.2999999999993</v>
      </c>
      <c r="F95" s="68">
        <v>12857.7</v>
      </c>
      <c r="G95" s="37">
        <v>19286.599999999999</v>
      </c>
      <c r="H95" s="37">
        <v>38573.199999999997</v>
      </c>
      <c r="I95" s="37">
        <v>57859.8</v>
      </c>
      <c r="J95" s="37">
        <v>77146.399999999994</v>
      </c>
      <c r="K95" s="37">
        <v>96433</v>
      </c>
      <c r="L95" s="37">
        <v>115719.6</v>
      </c>
      <c r="M95" s="37">
        <v>135006.20000000001</v>
      </c>
      <c r="N95" s="37">
        <v>144649.5</v>
      </c>
      <c r="O95" s="37">
        <v>154292.79999999999</v>
      </c>
      <c r="P95" s="37">
        <v>163936.1</v>
      </c>
      <c r="Q95" s="37">
        <v>173579.4</v>
      </c>
      <c r="R95" s="37">
        <v>183222.7</v>
      </c>
      <c r="S95" s="37">
        <v>192866</v>
      </c>
      <c r="T95" s="37">
        <v>202509.3</v>
      </c>
      <c r="U95" s="37">
        <v>212152.6</v>
      </c>
      <c r="V95" s="37">
        <v>221795.9</v>
      </c>
      <c r="W95" s="37">
        <v>231439.2</v>
      </c>
      <c r="X95" s="37">
        <v>241082.5</v>
      </c>
      <c r="Y95" s="37">
        <v>250725.8</v>
      </c>
      <c r="Z95" s="37">
        <v>260369.1</v>
      </c>
      <c r="AA95" s="37">
        <v>270012.40000000002</v>
      </c>
      <c r="AB95" s="37">
        <v>279655.7</v>
      </c>
      <c r="AC95" s="37">
        <v>289299</v>
      </c>
      <c r="AD95" s="37">
        <v>298942.3</v>
      </c>
      <c r="AE95" s="37">
        <v>308585.59999999998</v>
      </c>
      <c r="AF95" s="37">
        <v>318228.90000000002</v>
      </c>
      <c r="AG95" s="37">
        <v>327872.2</v>
      </c>
      <c r="AH95" s="37">
        <v>337515.5</v>
      </c>
      <c r="AI95" s="37">
        <v>347158.8</v>
      </c>
      <c r="AJ95" s="37">
        <v>356802.1</v>
      </c>
      <c r="AK95" s="37">
        <v>366445.4</v>
      </c>
      <c r="AL95" s="37">
        <v>376088.7</v>
      </c>
      <c r="AM95" s="37">
        <v>385732</v>
      </c>
      <c r="AN95" s="37">
        <v>395375.3</v>
      </c>
      <c r="AO95" s="37">
        <v>405018.6</v>
      </c>
      <c r="AP95" s="37">
        <v>414661.9</v>
      </c>
      <c r="AQ95" s="37">
        <v>424305.2</v>
      </c>
      <c r="AR95" s="37">
        <v>433948.5</v>
      </c>
      <c r="AS95" s="37">
        <v>443591.8</v>
      </c>
      <c r="AT95" s="37">
        <v>453235.1</v>
      </c>
      <c r="AU95" s="37">
        <v>462878.4</v>
      </c>
      <c r="AV95" s="37">
        <v>472521.7</v>
      </c>
      <c r="AW95" s="37">
        <v>482165</v>
      </c>
      <c r="AX95" s="37">
        <v>491808.3</v>
      </c>
      <c r="AY95" s="37">
        <v>501451.6</v>
      </c>
      <c r="AZ95" s="37">
        <v>511094.9</v>
      </c>
      <c r="BA95" s="37">
        <v>520738.2</v>
      </c>
      <c r="BB95" s="37">
        <v>530381.5</v>
      </c>
      <c r="BC95" s="37">
        <v>540024.80000000005</v>
      </c>
      <c r="BD95" s="37">
        <v>549668.1</v>
      </c>
      <c r="BE95" s="37">
        <v>559311.4</v>
      </c>
      <c r="BF95" s="37">
        <v>568954.69999999995</v>
      </c>
      <c r="BG95" s="37">
        <v>578598</v>
      </c>
      <c r="BH95" s="37">
        <v>588241.30000000005</v>
      </c>
      <c r="BI95" s="37">
        <v>597884.6</v>
      </c>
      <c r="BJ95" s="37">
        <v>607527.9</v>
      </c>
      <c r="BK95" s="37">
        <v>617171.19999999995</v>
      </c>
      <c r="BL95" s="37">
        <v>626814.5</v>
      </c>
      <c r="BM95" s="37">
        <v>636457.80000000005</v>
      </c>
      <c r="BN95" s="37">
        <v>646101.1</v>
      </c>
      <c r="BO95" s="37">
        <v>655744.4</v>
      </c>
      <c r="BP95" s="110">
        <v>665387.69999999995</v>
      </c>
      <c r="BQ95" s="110">
        <v>675031</v>
      </c>
      <c r="BR95" s="110">
        <v>684674.3</v>
      </c>
      <c r="BS95" s="110">
        <v>694317.6</v>
      </c>
      <c r="BT95" s="110">
        <v>703960.9</v>
      </c>
      <c r="BU95" s="110">
        <v>713604.2</v>
      </c>
      <c r="BV95" s="110">
        <v>723247.5</v>
      </c>
      <c r="BW95" s="110">
        <v>732890.8</v>
      </c>
      <c r="BX95" s="110">
        <v>742534.1</v>
      </c>
      <c r="BY95" s="110">
        <v>752177.4</v>
      </c>
      <c r="BZ95" s="110">
        <v>761820.7</v>
      </c>
      <c r="CA95" s="110">
        <v>771464</v>
      </c>
      <c r="CB95" s="110">
        <v>781107.3</v>
      </c>
      <c r="CC95" s="110">
        <v>790750.6</v>
      </c>
      <c r="CD95" s="110">
        <v>800393.9</v>
      </c>
      <c r="CE95" s="110">
        <v>810037.2</v>
      </c>
      <c r="CF95" s="110">
        <v>819680.5</v>
      </c>
      <c r="CG95" s="110">
        <v>829323.8</v>
      </c>
      <c r="CH95" s="110">
        <v>838967.1</v>
      </c>
      <c r="CI95" s="110">
        <v>848610.4</v>
      </c>
      <c r="CJ95" s="110">
        <v>858253.7</v>
      </c>
      <c r="CK95" s="110">
        <v>867897</v>
      </c>
      <c r="CL95" s="110">
        <v>877540.3</v>
      </c>
      <c r="CM95" s="110">
        <v>887183.6</v>
      </c>
      <c r="CN95" s="110">
        <v>896826.9</v>
      </c>
      <c r="CO95" s="110">
        <v>906470.2</v>
      </c>
      <c r="CP95" s="110">
        <v>916113.5</v>
      </c>
      <c r="CQ95" s="110">
        <v>925756.8</v>
      </c>
      <c r="CR95" s="110">
        <v>935400.1</v>
      </c>
      <c r="CS95" s="110">
        <v>945043.4</v>
      </c>
      <c r="CT95" s="110">
        <v>954686.7</v>
      </c>
      <c r="CU95" s="110">
        <v>964330</v>
      </c>
      <c r="CV95" s="110">
        <v>973973.3</v>
      </c>
      <c r="CW95" s="110">
        <v>983616.6</v>
      </c>
      <c r="CX95" s="61"/>
    </row>
    <row r="96" spans="1:102" ht="13.2">
      <c r="A96" s="71">
        <v>311155</v>
      </c>
      <c r="B96" s="55" t="s">
        <v>637</v>
      </c>
      <c r="C96" s="34">
        <v>313386.5</v>
      </c>
      <c r="D96" s="111">
        <v>17</v>
      </c>
      <c r="E96" s="67">
        <v>9217.2999999999993</v>
      </c>
      <c r="F96" s="68">
        <v>12289.7</v>
      </c>
      <c r="G96" s="37">
        <v>18434.5</v>
      </c>
      <c r="H96" s="37">
        <v>36869</v>
      </c>
      <c r="I96" s="37">
        <v>55303.5</v>
      </c>
      <c r="J96" s="37">
        <v>73738</v>
      </c>
      <c r="K96" s="37">
        <v>92172.5</v>
      </c>
      <c r="L96" s="37">
        <v>110607</v>
      </c>
      <c r="M96" s="37">
        <v>129041.5</v>
      </c>
      <c r="N96" s="37">
        <v>147476</v>
      </c>
      <c r="O96" s="37">
        <v>165910.5</v>
      </c>
      <c r="P96" s="37">
        <v>184345</v>
      </c>
      <c r="Q96" s="37">
        <v>202779.5</v>
      </c>
      <c r="R96" s="37">
        <v>221214</v>
      </c>
      <c r="S96" s="37">
        <v>239648.5</v>
      </c>
      <c r="T96" s="37">
        <v>258083</v>
      </c>
      <c r="U96" s="37">
        <v>276517.5</v>
      </c>
      <c r="V96" s="37">
        <v>294952</v>
      </c>
      <c r="W96" s="37">
        <v>313386.5</v>
      </c>
      <c r="X96" s="37">
        <v>322603.8</v>
      </c>
      <c r="Y96" s="37">
        <v>331821.09999999998</v>
      </c>
      <c r="Z96" s="37">
        <v>341038.4</v>
      </c>
      <c r="AA96" s="37">
        <v>350255.7</v>
      </c>
      <c r="AB96" s="37">
        <v>359473</v>
      </c>
      <c r="AC96" s="37">
        <v>368690.3</v>
      </c>
      <c r="AD96" s="37">
        <v>377907.6</v>
      </c>
      <c r="AE96" s="37">
        <v>387124.9</v>
      </c>
      <c r="AF96" s="37">
        <v>396342.2</v>
      </c>
      <c r="AG96" s="37">
        <v>405559.5</v>
      </c>
      <c r="AH96" s="37">
        <v>414776.8</v>
      </c>
      <c r="AI96" s="37">
        <v>423994.1</v>
      </c>
      <c r="AJ96" s="37">
        <v>433211.4</v>
      </c>
      <c r="AK96" s="37">
        <v>442428.7</v>
      </c>
      <c r="AL96" s="37">
        <v>451646</v>
      </c>
      <c r="AM96" s="37">
        <v>460863.3</v>
      </c>
      <c r="AN96" s="37">
        <v>470080.6</v>
      </c>
      <c r="AO96" s="37">
        <v>479297.9</v>
      </c>
      <c r="AP96" s="37">
        <v>488515.2</v>
      </c>
      <c r="AQ96" s="37">
        <v>497732.5</v>
      </c>
      <c r="AR96" s="37">
        <v>506949.8</v>
      </c>
      <c r="AS96" s="37">
        <v>516167.1</v>
      </c>
      <c r="AT96" s="37">
        <v>525384.4</v>
      </c>
      <c r="AU96" s="37">
        <v>534601.69999999995</v>
      </c>
      <c r="AV96" s="37">
        <v>543819</v>
      </c>
      <c r="AW96" s="37">
        <v>553036.30000000005</v>
      </c>
      <c r="AX96" s="37">
        <v>562253.6</v>
      </c>
      <c r="AY96" s="37">
        <v>571470.9</v>
      </c>
      <c r="AZ96" s="37">
        <v>580688.19999999995</v>
      </c>
      <c r="BA96" s="37">
        <v>589905.5</v>
      </c>
      <c r="BB96" s="37">
        <v>599122.80000000005</v>
      </c>
      <c r="BC96" s="37">
        <v>608340.1</v>
      </c>
      <c r="BD96" s="37">
        <v>617557.4</v>
      </c>
      <c r="BE96" s="37">
        <v>626774.69999999995</v>
      </c>
      <c r="BF96" s="37">
        <v>635992</v>
      </c>
      <c r="BG96" s="37">
        <v>645209.30000000005</v>
      </c>
      <c r="BH96" s="37">
        <v>654426.6</v>
      </c>
      <c r="BI96" s="37">
        <v>663643.9</v>
      </c>
      <c r="BJ96" s="37">
        <v>672861.2</v>
      </c>
      <c r="BK96" s="37">
        <v>682078.5</v>
      </c>
      <c r="BL96" s="37">
        <v>691295.8</v>
      </c>
      <c r="BM96" s="37">
        <v>700513.1</v>
      </c>
      <c r="BN96" s="37">
        <v>709730.4</v>
      </c>
      <c r="BO96" s="37">
        <v>718947.7</v>
      </c>
      <c r="BP96" s="110">
        <v>728165</v>
      </c>
      <c r="BQ96" s="110">
        <v>737382.3</v>
      </c>
      <c r="BR96" s="110">
        <v>746599.6</v>
      </c>
      <c r="BS96" s="110">
        <v>755816.9</v>
      </c>
      <c r="BT96" s="110">
        <v>765034.2</v>
      </c>
      <c r="BU96" s="110">
        <v>774251.5</v>
      </c>
      <c r="BV96" s="110">
        <v>783468.8</v>
      </c>
      <c r="BW96" s="110">
        <v>792686.1</v>
      </c>
      <c r="BX96" s="110">
        <v>801903.4</v>
      </c>
      <c r="BY96" s="110">
        <v>811120.7</v>
      </c>
      <c r="BZ96" s="110">
        <v>820338</v>
      </c>
      <c r="CA96" s="110">
        <v>829555.3</v>
      </c>
      <c r="CB96" s="110">
        <v>838772.6</v>
      </c>
      <c r="CC96" s="110">
        <v>847989.9</v>
      </c>
      <c r="CD96" s="110">
        <v>857207.2</v>
      </c>
      <c r="CE96" s="110">
        <v>866424.5</v>
      </c>
      <c r="CF96" s="110">
        <v>875641.8</v>
      </c>
      <c r="CG96" s="110">
        <v>884859.1</v>
      </c>
      <c r="CH96" s="110">
        <v>894076.4</v>
      </c>
      <c r="CI96" s="110">
        <v>903293.7</v>
      </c>
      <c r="CJ96" s="110">
        <v>912511</v>
      </c>
      <c r="CK96" s="110">
        <v>921728.3</v>
      </c>
      <c r="CL96" s="110">
        <v>930945.6</v>
      </c>
      <c r="CM96" s="110">
        <v>940162.9</v>
      </c>
      <c r="CN96" s="110">
        <v>949380.2</v>
      </c>
      <c r="CO96" s="110">
        <v>958597.5</v>
      </c>
      <c r="CP96" s="110">
        <v>967814.8</v>
      </c>
      <c r="CQ96" s="110">
        <v>977032.1</v>
      </c>
      <c r="CR96" s="110">
        <v>986249.4</v>
      </c>
      <c r="CS96" s="110">
        <v>995466.7</v>
      </c>
      <c r="CT96" s="110">
        <v>1004684</v>
      </c>
      <c r="CU96" s="110">
        <v>1013901.3</v>
      </c>
      <c r="CV96" s="110">
        <v>1023118.6</v>
      </c>
      <c r="CW96" s="110">
        <v>1032335.9</v>
      </c>
      <c r="CX96" s="61"/>
    </row>
    <row r="97" spans="1:102" ht="13.2">
      <c r="A97" s="71">
        <v>311157</v>
      </c>
      <c r="B97" s="55" t="s">
        <v>638</v>
      </c>
      <c r="C97" s="34">
        <v>61805.4</v>
      </c>
      <c r="D97" s="109">
        <v>3</v>
      </c>
      <c r="E97" s="67">
        <v>10300.9</v>
      </c>
      <c r="F97" s="68">
        <v>13734.5</v>
      </c>
      <c r="G97" s="37">
        <v>20601.8</v>
      </c>
      <c r="H97" s="37">
        <v>41203.599999999999</v>
      </c>
      <c r="I97" s="37">
        <v>61805.4</v>
      </c>
      <c r="J97" s="37">
        <v>72106.3</v>
      </c>
      <c r="K97" s="37">
        <v>82407.199999999997</v>
      </c>
      <c r="L97" s="37">
        <v>92708.1</v>
      </c>
      <c r="M97" s="37">
        <v>103009</v>
      </c>
      <c r="N97" s="37">
        <v>113309.9</v>
      </c>
      <c r="O97" s="37">
        <v>123610.8</v>
      </c>
      <c r="P97" s="37">
        <v>133911.70000000001</v>
      </c>
      <c r="Q97" s="37">
        <v>144212.6</v>
      </c>
      <c r="R97" s="37">
        <v>154513.5</v>
      </c>
      <c r="S97" s="37">
        <v>164814.39999999999</v>
      </c>
      <c r="T97" s="37">
        <v>175115.3</v>
      </c>
      <c r="U97" s="37">
        <v>185416.2</v>
      </c>
      <c r="V97" s="37">
        <v>195717.1</v>
      </c>
      <c r="W97" s="37">
        <v>206018</v>
      </c>
      <c r="X97" s="37">
        <v>216318.9</v>
      </c>
      <c r="Y97" s="37">
        <v>226619.8</v>
      </c>
      <c r="Z97" s="37">
        <v>236920.7</v>
      </c>
      <c r="AA97" s="37">
        <v>247221.6</v>
      </c>
      <c r="AB97" s="37">
        <v>257522.5</v>
      </c>
      <c r="AC97" s="37">
        <v>267823.40000000002</v>
      </c>
      <c r="AD97" s="37">
        <v>278124.3</v>
      </c>
      <c r="AE97" s="37">
        <v>288425.2</v>
      </c>
      <c r="AF97" s="37">
        <v>298726.09999999998</v>
      </c>
      <c r="AG97" s="37">
        <v>309027</v>
      </c>
      <c r="AH97" s="37">
        <v>319327.90000000002</v>
      </c>
      <c r="AI97" s="37">
        <v>329628.79999999999</v>
      </c>
      <c r="AJ97" s="37">
        <v>339929.7</v>
      </c>
      <c r="AK97" s="37">
        <v>350230.6</v>
      </c>
      <c r="AL97" s="37">
        <v>360531.5</v>
      </c>
      <c r="AM97" s="37">
        <v>370832.4</v>
      </c>
      <c r="AN97" s="37">
        <v>381133.3</v>
      </c>
      <c r="AO97" s="37">
        <v>391434.2</v>
      </c>
      <c r="AP97" s="37">
        <v>401735.1</v>
      </c>
      <c r="AQ97" s="37">
        <v>412036</v>
      </c>
      <c r="AR97" s="37">
        <v>422336.9</v>
      </c>
      <c r="AS97" s="37">
        <v>432637.8</v>
      </c>
      <c r="AT97" s="37">
        <v>442938.7</v>
      </c>
      <c r="AU97" s="37">
        <v>453239.6</v>
      </c>
      <c r="AV97" s="37">
        <v>463540.5</v>
      </c>
      <c r="AW97" s="37">
        <v>473841.4</v>
      </c>
      <c r="AX97" s="37">
        <v>484142.3</v>
      </c>
      <c r="AY97" s="37">
        <v>494443.2</v>
      </c>
      <c r="AZ97" s="37">
        <v>504744.1</v>
      </c>
      <c r="BA97" s="37">
        <v>515045</v>
      </c>
      <c r="BB97" s="37">
        <v>525345.9</v>
      </c>
      <c r="BC97" s="37">
        <v>535646.80000000005</v>
      </c>
      <c r="BD97" s="37">
        <v>545947.69999999995</v>
      </c>
      <c r="BE97" s="37">
        <v>556248.6</v>
      </c>
      <c r="BF97" s="37">
        <v>566549.5</v>
      </c>
      <c r="BG97" s="37">
        <v>576850.4</v>
      </c>
      <c r="BH97" s="37">
        <v>587151.30000000005</v>
      </c>
      <c r="BI97" s="37">
        <v>597452.19999999995</v>
      </c>
      <c r="BJ97" s="37">
        <v>607753.1</v>
      </c>
      <c r="BK97" s="37">
        <v>618054</v>
      </c>
      <c r="BL97" s="37">
        <v>628354.9</v>
      </c>
      <c r="BM97" s="37">
        <v>638655.80000000005</v>
      </c>
      <c r="BN97" s="37">
        <v>648956.69999999995</v>
      </c>
      <c r="BO97" s="37">
        <v>659257.59999999998</v>
      </c>
      <c r="BP97" s="110">
        <v>669558.5</v>
      </c>
      <c r="BQ97" s="110">
        <v>679859.4</v>
      </c>
      <c r="BR97" s="110">
        <v>690160.3</v>
      </c>
      <c r="BS97" s="110">
        <v>700461.2</v>
      </c>
      <c r="BT97" s="110">
        <v>710762.1</v>
      </c>
      <c r="BU97" s="110">
        <v>721063</v>
      </c>
      <c r="BV97" s="110">
        <v>731363.9</v>
      </c>
      <c r="BW97" s="110">
        <v>741664.8</v>
      </c>
      <c r="BX97" s="110">
        <v>751965.7</v>
      </c>
      <c r="BY97" s="110">
        <v>762266.6</v>
      </c>
      <c r="BZ97" s="110">
        <v>772567.5</v>
      </c>
      <c r="CA97" s="110">
        <v>782868.4</v>
      </c>
      <c r="CB97" s="110">
        <v>793169.3</v>
      </c>
      <c r="CC97" s="110">
        <v>803470.2</v>
      </c>
      <c r="CD97" s="110">
        <v>813771.1</v>
      </c>
      <c r="CE97" s="110">
        <v>824072</v>
      </c>
      <c r="CF97" s="110">
        <v>834372.9</v>
      </c>
      <c r="CG97" s="110">
        <v>844673.8</v>
      </c>
      <c r="CH97" s="110">
        <v>854974.7</v>
      </c>
      <c r="CI97" s="110">
        <v>865275.6</v>
      </c>
      <c r="CJ97" s="110">
        <v>875576.5</v>
      </c>
      <c r="CK97" s="110">
        <v>885877.4</v>
      </c>
      <c r="CL97" s="110">
        <v>896178.3</v>
      </c>
      <c r="CM97" s="110">
        <v>906479.2</v>
      </c>
      <c r="CN97" s="110">
        <v>916780.1</v>
      </c>
      <c r="CO97" s="110">
        <v>927081</v>
      </c>
      <c r="CP97" s="110">
        <v>937381.9</v>
      </c>
      <c r="CQ97" s="110">
        <v>947682.8</v>
      </c>
      <c r="CR97" s="110">
        <v>957983.7</v>
      </c>
      <c r="CS97" s="110">
        <v>968284.6</v>
      </c>
      <c r="CT97" s="110">
        <v>978585.5</v>
      </c>
      <c r="CU97" s="110">
        <v>988886.4</v>
      </c>
      <c r="CV97" s="110">
        <v>999187.3</v>
      </c>
      <c r="CW97" s="110">
        <v>1009488.2</v>
      </c>
      <c r="CX97" s="61"/>
    </row>
    <row r="98" spans="1:102" ht="13.2">
      <c r="A98" s="98">
        <v>311200</v>
      </c>
      <c r="B98" s="55" t="s">
        <v>639</v>
      </c>
      <c r="C98" s="34">
        <v>34662.400000000001</v>
      </c>
      <c r="D98" s="57">
        <v>8</v>
      </c>
      <c r="E98" s="67">
        <v>2166.4</v>
      </c>
      <c r="F98" s="68">
        <v>2888.5</v>
      </c>
      <c r="G98" s="37">
        <v>4332.8</v>
      </c>
      <c r="H98" s="37">
        <v>8665.6</v>
      </c>
      <c r="I98" s="37">
        <v>12998.4</v>
      </c>
      <c r="J98" s="37">
        <v>17331.2</v>
      </c>
      <c r="K98" s="37">
        <v>21664</v>
      </c>
      <c r="L98" s="37">
        <v>25996.799999999999</v>
      </c>
      <c r="M98" s="37">
        <v>30329.599999999999</v>
      </c>
      <c r="N98" s="37">
        <v>34662.400000000001</v>
      </c>
      <c r="O98" s="37">
        <v>36828.800000000003</v>
      </c>
      <c r="P98" s="37">
        <v>38995.199999999997</v>
      </c>
      <c r="Q98" s="37">
        <v>41161.599999999999</v>
      </c>
      <c r="R98" s="37">
        <v>43328</v>
      </c>
      <c r="S98" s="37">
        <v>45494.400000000001</v>
      </c>
      <c r="T98" s="37">
        <v>47660.800000000003</v>
      </c>
      <c r="U98" s="37">
        <v>49827.199999999997</v>
      </c>
      <c r="V98" s="37">
        <v>51993.599999999999</v>
      </c>
      <c r="W98" s="37">
        <v>54160</v>
      </c>
      <c r="X98" s="37">
        <v>56326.400000000001</v>
      </c>
      <c r="Y98" s="37">
        <v>58492.800000000003</v>
      </c>
      <c r="Z98" s="37">
        <v>60659.199999999997</v>
      </c>
      <c r="AA98" s="37">
        <v>62825.599999999999</v>
      </c>
      <c r="AB98" s="37">
        <v>64992</v>
      </c>
      <c r="AC98" s="37">
        <v>67158.399999999994</v>
      </c>
      <c r="AD98" s="37">
        <v>69324.800000000003</v>
      </c>
      <c r="AE98" s="37">
        <v>71491.199999999997</v>
      </c>
      <c r="AF98" s="37">
        <v>73657.600000000006</v>
      </c>
      <c r="AG98" s="37">
        <v>75824</v>
      </c>
      <c r="AH98" s="37">
        <v>77990.399999999994</v>
      </c>
      <c r="AI98" s="37">
        <v>80156.800000000003</v>
      </c>
      <c r="AJ98" s="37">
        <v>82323.199999999997</v>
      </c>
      <c r="AK98" s="37">
        <v>84489.600000000006</v>
      </c>
      <c r="AL98" s="37">
        <v>86656</v>
      </c>
      <c r="AM98" s="37">
        <v>88822.399999999994</v>
      </c>
      <c r="AN98" s="37">
        <v>90988.800000000003</v>
      </c>
      <c r="AO98" s="37">
        <v>93155.199999999997</v>
      </c>
      <c r="AP98" s="37">
        <v>95321.600000000006</v>
      </c>
      <c r="AQ98" s="37">
        <v>97488</v>
      </c>
      <c r="AR98" s="37">
        <v>99654.399999999994</v>
      </c>
      <c r="AS98" s="37">
        <v>101820.8</v>
      </c>
      <c r="AT98" s="37">
        <v>103987.2</v>
      </c>
      <c r="AU98" s="37">
        <v>106153.60000000001</v>
      </c>
      <c r="AV98" s="37">
        <v>108320</v>
      </c>
      <c r="AW98" s="37">
        <v>110486.39999999999</v>
      </c>
      <c r="AX98" s="37">
        <v>112652.8</v>
      </c>
      <c r="AY98" s="37">
        <v>114819.2</v>
      </c>
      <c r="AZ98" s="37">
        <v>116985.60000000001</v>
      </c>
      <c r="BA98" s="37">
        <v>119152</v>
      </c>
      <c r="BB98" s="37">
        <v>121318.39999999999</v>
      </c>
      <c r="BC98" s="37">
        <v>123484.8</v>
      </c>
      <c r="BD98" s="37">
        <v>125651.2</v>
      </c>
      <c r="BE98" s="37">
        <v>127817.60000000001</v>
      </c>
      <c r="BF98" s="37">
        <v>129984</v>
      </c>
      <c r="BG98" s="37">
        <v>132150.39999999999</v>
      </c>
      <c r="BH98" s="37">
        <v>134316.79999999999</v>
      </c>
      <c r="BI98" s="37">
        <v>136483.20000000001</v>
      </c>
      <c r="BJ98" s="37">
        <v>138649.60000000001</v>
      </c>
      <c r="BK98" s="37">
        <v>140816</v>
      </c>
      <c r="BL98" s="37">
        <v>142982.39999999999</v>
      </c>
      <c r="BM98" s="37">
        <v>145148.79999999999</v>
      </c>
      <c r="BN98" s="37">
        <v>147315.20000000001</v>
      </c>
      <c r="BO98" s="37">
        <v>149481.60000000001</v>
      </c>
      <c r="BP98" s="110">
        <v>151648</v>
      </c>
      <c r="BQ98" s="110">
        <v>153814.39999999999</v>
      </c>
      <c r="BR98" s="110">
        <v>155980.79999999999</v>
      </c>
      <c r="BS98" s="110">
        <v>158147.20000000001</v>
      </c>
      <c r="BT98" s="110">
        <v>160313.60000000001</v>
      </c>
      <c r="BU98" s="110">
        <v>162480</v>
      </c>
      <c r="BV98" s="110">
        <v>164646.39999999999</v>
      </c>
      <c r="BW98" s="110">
        <v>166812.79999999999</v>
      </c>
      <c r="BX98" s="110">
        <v>168979.20000000001</v>
      </c>
      <c r="BY98" s="110">
        <v>171145.60000000001</v>
      </c>
      <c r="BZ98" s="110">
        <v>173312</v>
      </c>
      <c r="CA98" s="110">
        <v>175478.39999999999</v>
      </c>
      <c r="CB98" s="110">
        <v>177644.79999999999</v>
      </c>
      <c r="CC98" s="110">
        <v>179811.20000000001</v>
      </c>
      <c r="CD98" s="110">
        <v>181977.60000000001</v>
      </c>
      <c r="CE98" s="110">
        <v>184144</v>
      </c>
      <c r="CF98" s="110">
        <v>186310.39999999999</v>
      </c>
      <c r="CG98" s="110">
        <v>188476.79999999999</v>
      </c>
      <c r="CH98" s="110">
        <v>190643.20000000001</v>
      </c>
      <c r="CI98" s="110">
        <v>192809.60000000001</v>
      </c>
      <c r="CJ98" s="110">
        <v>194976</v>
      </c>
      <c r="CK98" s="110">
        <v>197142.39999999999</v>
      </c>
      <c r="CL98" s="110">
        <v>199308.79999999999</v>
      </c>
      <c r="CM98" s="110">
        <v>201475.20000000001</v>
      </c>
      <c r="CN98" s="110">
        <v>203641.60000000001</v>
      </c>
      <c r="CO98" s="110">
        <v>205808</v>
      </c>
      <c r="CP98" s="110">
        <v>207974.39999999999</v>
      </c>
      <c r="CQ98" s="110">
        <v>210140.79999999999</v>
      </c>
      <c r="CR98" s="110">
        <v>212307.20000000001</v>
      </c>
      <c r="CS98" s="110">
        <v>214473.60000000001</v>
      </c>
      <c r="CT98" s="110">
        <v>216640</v>
      </c>
      <c r="CU98" s="110">
        <v>218806.39999999999</v>
      </c>
      <c r="CV98" s="110">
        <v>220972.79999999999</v>
      </c>
      <c r="CW98" s="110">
        <v>223139.20000000001</v>
      </c>
      <c r="CX98" s="61"/>
    </row>
    <row r="99" spans="1:102" ht="24">
      <c r="A99" s="98">
        <v>311210</v>
      </c>
      <c r="B99" s="55" t="s">
        <v>640</v>
      </c>
      <c r="C99" s="34">
        <v>134276</v>
      </c>
      <c r="D99" s="57">
        <v>20</v>
      </c>
      <c r="E99" s="67">
        <v>3356.9</v>
      </c>
      <c r="F99" s="68">
        <v>4475.8999999999996</v>
      </c>
      <c r="G99" s="37">
        <v>6713.8</v>
      </c>
      <c r="H99" s="37">
        <v>13427.6</v>
      </c>
      <c r="I99" s="37">
        <v>20141.400000000001</v>
      </c>
      <c r="J99" s="37">
        <v>26855.200000000001</v>
      </c>
      <c r="K99" s="37">
        <v>33569</v>
      </c>
      <c r="L99" s="37">
        <v>40282.800000000003</v>
      </c>
      <c r="M99" s="37">
        <v>46996.6</v>
      </c>
      <c r="N99" s="37">
        <v>53710.400000000001</v>
      </c>
      <c r="O99" s="37">
        <v>60424.2</v>
      </c>
      <c r="P99" s="37">
        <v>67138</v>
      </c>
      <c r="Q99" s="37">
        <v>73851.8</v>
      </c>
      <c r="R99" s="37">
        <v>80565.600000000006</v>
      </c>
      <c r="S99" s="37">
        <v>87279.4</v>
      </c>
      <c r="T99" s="37">
        <v>93993.2</v>
      </c>
      <c r="U99" s="37">
        <v>100707</v>
      </c>
      <c r="V99" s="37">
        <v>107420.8</v>
      </c>
      <c r="W99" s="37">
        <v>114134.6</v>
      </c>
      <c r="X99" s="37">
        <v>120848.4</v>
      </c>
      <c r="Y99" s="37">
        <v>127562.2</v>
      </c>
      <c r="Z99" s="37">
        <v>134276</v>
      </c>
      <c r="AA99" s="37">
        <v>137632.9</v>
      </c>
      <c r="AB99" s="37">
        <v>140989.79999999999</v>
      </c>
      <c r="AC99" s="37">
        <v>144346.70000000001</v>
      </c>
      <c r="AD99" s="37">
        <v>147703.6</v>
      </c>
      <c r="AE99" s="37">
        <v>151060.5</v>
      </c>
      <c r="AF99" s="37">
        <v>154417.4</v>
      </c>
      <c r="AG99" s="37">
        <v>157774.29999999999</v>
      </c>
      <c r="AH99" s="37">
        <v>161131.20000000001</v>
      </c>
      <c r="AI99" s="37">
        <v>164488.1</v>
      </c>
      <c r="AJ99" s="37">
        <v>167845</v>
      </c>
      <c r="AK99" s="37">
        <v>171201.9</v>
      </c>
      <c r="AL99" s="37">
        <v>174558.8</v>
      </c>
      <c r="AM99" s="37">
        <v>177915.7</v>
      </c>
      <c r="AN99" s="37">
        <v>181272.6</v>
      </c>
      <c r="AO99" s="37">
        <v>184629.5</v>
      </c>
      <c r="AP99" s="37">
        <v>187986.4</v>
      </c>
      <c r="AQ99" s="37">
        <v>191343.3</v>
      </c>
      <c r="AR99" s="37">
        <v>194700.2</v>
      </c>
      <c r="AS99" s="37">
        <v>198057.1</v>
      </c>
      <c r="AT99" s="37">
        <v>201414</v>
      </c>
      <c r="AU99" s="37">
        <v>204770.9</v>
      </c>
      <c r="AV99" s="37">
        <v>208127.8</v>
      </c>
      <c r="AW99" s="37">
        <v>211484.7</v>
      </c>
      <c r="AX99" s="37">
        <v>214841.60000000001</v>
      </c>
      <c r="AY99" s="37">
        <v>218198.5</v>
      </c>
      <c r="AZ99" s="37">
        <v>221555.4</v>
      </c>
      <c r="BA99" s="37">
        <v>224912.3</v>
      </c>
      <c r="BB99" s="37">
        <v>228269.2</v>
      </c>
      <c r="BC99" s="37">
        <v>231626.1</v>
      </c>
      <c r="BD99" s="37">
        <v>234983</v>
      </c>
      <c r="BE99" s="37">
        <v>238339.9</v>
      </c>
      <c r="BF99" s="37">
        <v>241696.8</v>
      </c>
      <c r="BG99" s="37">
        <v>245053.7</v>
      </c>
      <c r="BH99" s="37">
        <v>248410.6</v>
      </c>
      <c r="BI99" s="37">
        <v>251767.5</v>
      </c>
      <c r="BJ99" s="37">
        <v>255124.4</v>
      </c>
      <c r="BK99" s="37">
        <v>258481.3</v>
      </c>
      <c r="BL99" s="37">
        <v>261838.2</v>
      </c>
      <c r="BM99" s="37">
        <v>265195.09999999998</v>
      </c>
      <c r="BN99" s="37">
        <v>268552</v>
      </c>
      <c r="BO99" s="37">
        <v>271908.90000000002</v>
      </c>
      <c r="BP99" s="110">
        <v>275265.8</v>
      </c>
      <c r="BQ99" s="110">
        <v>278622.7</v>
      </c>
      <c r="BR99" s="110">
        <v>281979.59999999998</v>
      </c>
      <c r="BS99" s="110">
        <v>285336.5</v>
      </c>
      <c r="BT99" s="110">
        <v>288693.40000000002</v>
      </c>
      <c r="BU99" s="110">
        <v>292050.3</v>
      </c>
      <c r="BV99" s="110">
        <v>295407.2</v>
      </c>
      <c r="BW99" s="110">
        <v>298764.09999999998</v>
      </c>
      <c r="BX99" s="110">
        <v>302121</v>
      </c>
      <c r="BY99" s="110">
        <v>305477.90000000002</v>
      </c>
      <c r="BZ99" s="110">
        <v>308834.8</v>
      </c>
      <c r="CA99" s="110">
        <v>312191.7</v>
      </c>
      <c r="CB99" s="110">
        <v>315548.59999999998</v>
      </c>
      <c r="CC99" s="110">
        <v>318905.5</v>
      </c>
      <c r="CD99" s="110">
        <v>322262.40000000002</v>
      </c>
      <c r="CE99" s="110">
        <v>325619.3</v>
      </c>
      <c r="CF99" s="110">
        <v>328976.2</v>
      </c>
      <c r="CG99" s="110">
        <v>332333.09999999998</v>
      </c>
      <c r="CH99" s="110">
        <v>335690</v>
      </c>
      <c r="CI99" s="110">
        <v>339046.9</v>
      </c>
      <c r="CJ99" s="110">
        <v>342403.8</v>
      </c>
      <c r="CK99" s="110">
        <v>345760.7</v>
      </c>
      <c r="CL99" s="110">
        <v>349117.6</v>
      </c>
      <c r="CM99" s="110">
        <v>352474.5</v>
      </c>
      <c r="CN99" s="110">
        <v>355831.4</v>
      </c>
      <c r="CO99" s="110">
        <v>359188.3</v>
      </c>
      <c r="CP99" s="110">
        <v>362545.2</v>
      </c>
      <c r="CQ99" s="110">
        <v>365902.1</v>
      </c>
      <c r="CR99" s="110">
        <v>369259</v>
      </c>
      <c r="CS99" s="110">
        <v>372615.9</v>
      </c>
      <c r="CT99" s="110">
        <v>375972.8</v>
      </c>
      <c r="CU99" s="110">
        <v>379329.7</v>
      </c>
      <c r="CV99" s="110">
        <v>382686.6</v>
      </c>
      <c r="CW99" s="110">
        <v>386043.5</v>
      </c>
      <c r="CX99" s="61"/>
    </row>
    <row r="100" spans="1:102" ht="24">
      <c r="A100" s="98">
        <v>311220</v>
      </c>
      <c r="B100" s="55" t="s">
        <v>641</v>
      </c>
      <c r="C100" s="34">
        <v>437022</v>
      </c>
      <c r="D100" s="57">
        <v>45</v>
      </c>
      <c r="E100" s="67">
        <v>4855.8</v>
      </c>
      <c r="F100" s="68">
        <v>6474.4</v>
      </c>
      <c r="G100" s="37">
        <v>9711.6</v>
      </c>
      <c r="H100" s="37">
        <v>19423.2</v>
      </c>
      <c r="I100" s="37">
        <v>29134.799999999999</v>
      </c>
      <c r="J100" s="37">
        <v>38846.400000000001</v>
      </c>
      <c r="K100" s="37">
        <v>48558</v>
      </c>
      <c r="L100" s="37">
        <v>58269.599999999999</v>
      </c>
      <c r="M100" s="37">
        <v>67981.2</v>
      </c>
      <c r="N100" s="37">
        <v>77692.800000000003</v>
      </c>
      <c r="O100" s="37">
        <v>87404.4</v>
      </c>
      <c r="P100" s="37">
        <v>97116</v>
      </c>
      <c r="Q100" s="37">
        <v>106827.6</v>
      </c>
      <c r="R100" s="37">
        <v>116539.2</v>
      </c>
      <c r="S100" s="37">
        <v>126250.8</v>
      </c>
      <c r="T100" s="37">
        <v>135962.4</v>
      </c>
      <c r="U100" s="37">
        <v>145674</v>
      </c>
      <c r="V100" s="37">
        <v>155385.60000000001</v>
      </c>
      <c r="W100" s="37">
        <v>165097.20000000001</v>
      </c>
      <c r="X100" s="37">
        <v>174808.8</v>
      </c>
      <c r="Y100" s="37">
        <v>184520.4</v>
      </c>
      <c r="Z100" s="37">
        <v>194232</v>
      </c>
      <c r="AA100" s="37">
        <v>203943.6</v>
      </c>
      <c r="AB100" s="37">
        <v>213655.2</v>
      </c>
      <c r="AC100" s="37">
        <v>223366.8</v>
      </c>
      <c r="AD100" s="37">
        <v>233078.39999999999</v>
      </c>
      <c r="AE100" s="37">
        <v>242790</v>
      </c>
      <c r="AF100" s="37">
        <v>252501.6</v>
      </c>
      <c r="AG100" s="37">
        <v>262213.2</v>
      </c>
      <c r="AH100" s="37">
        <v>271924.8</v>
      </c>
      <c r="AI100" s="37">
        <v>281636.40000000002</v>
      </c>
      <c r="AJ100" s="37">
        <v>291348</v>
      </c>
      <c r="AK100" s="37">
        <v>301059.59999999998</v>
      </c>
      <c r="AL100" s="37">
        <v>310771.20000000001</v>
      </c>
      <c r="AM100" s="37">
        <v>320482.8</v>
      </c>
      <c r="AN100" s="37">
        <v>330194.40000000002</v>
      </c>
      <c r="AO100" s="37">
        <v>339906</v>
      </c>
      <c r="AP100" s="37">
        <v>349617.6</v>
      </c>
      <c r="AQ100" s="37">
        <v>359329.2</v>
      </c>
      <c r="AR100" s="37">
        <v>369040.8</v>
      </c>
      <c r="AS100" s="37">
        <v>378752.4</v>
      </c>
      <c r="AT100" s="37">
        <v>388464</v>
      </c>
      <c r="AU100" s="37">
        <v>398175.6</v>
      </c>
      <c r="AV100" s="37">
        <v>407887.2</v>
      </c>
      <c r="AW100" s="37">
        <v>417598.8</v>
      </c>
      <c r="AX100" s="37">
        <v>427310.4</v>
      </c>
      <c r="AY100" s="37">
        <v>437022</v>
      </c>
      <c r="AZ100" s="37">
        <v>441877.8</v>
      </c>
      <c r="BA100" s="37">
        <v>446733.6</v>
      </c>
      <c r="BB100" s="37">
        <v>451589.4</v>
      </c>
      <c r="BC100" s="37">
        <v>456445.2</v>
      </c>
      <c r="BD100" s="37">
        <v>461301</v>
      </c>
      <c r="BE100" s="37">
        <v>466156.79999999999</v>
      </c>
      <c r="BF100" s="37">
        <v>471012.6</v>
      </c>
      <c r="BG100" s="37">
        <v>475868.4</v>
      </c>
      <c r="BH100" s="37">
        <v>480724.2</v>
      </c>
      <c r="BI100" s="37">
        <v>485580</v>
      </c>
      <c r="BJ100" s="37">
        <v>490435.8</v>
      </c>
      <c r="BK100" s="37">
        <v>495291.6</v>
      </c>
      <c r="BL100" s="37">
        <v>500147.4</v>
      </c>
      <c r="BM100" s="37">
        <v>505003.2</v>
      </c>
      <c r="BN100" s="37">
        <v>509859</v>
      </c>
      <c r="BO100" s="37">
        <v>514714.8</v>
      </c>
      <c r="BP100" s="110">
        <v>519570.6</v>
      </c>
      <c r="BQ100" s="110">
        <v>524426.4</v>
      </c>
      <c r="BR100" s="110">
        <v>529282.19999999995</v>
      </c>
      <c r="BS100" s="110">
        <v>534138</v>
      </c>
      <c r="BT100" s="110">
        <v>538993.80000000005</v>
      </c>
      <c r="BU100" s="110">
        <v>543849.6</v>
      </c>
      <c r="BV100" s="110">
        <v>548705.4</v>
      </c>
      <c r="BW100" s="110">
        <v>553561.19999999995</v>
      </c>
      <c r="BX100" s="110">
        <v>558417</v>
      </c>
      <c r="BY100" s="110">
        <v>563272.80000000005</v>
      </c>
      <c r="BZ100" s="110">
        <v>568128.6</v>
      </c>
      <c r="CA100" s="110">
        <v>572984.4</v>
      </c>
      <c r="CB100" s="110">
        <v>577840.19999999995</v>
      </c>
      <c r="CC100" s="110">
        <v>582696</v>
      </c>
      <c r="CD100" s="110">
        <v>587551.80000000005</v>
      </c>
      <c r="CE100" s="110">
        <v>592407.6</v>
      </c>
      <c r="CF100" s="110">
        <v>597263.4</v>
      </c>
      <c r="CG100" s="110">
        <v>602119.19999999995</v>
      </c>
      <c r="CH100" s="110">
        <v>606975</v>
      </c>
      <c r="CI100" s="110">
        <v>611830.80000000005</v>
      </c>
      <c r="CJ100" s="110">
        <v>616686.6</v>
      </c>
      <c r="CK100" s="110">
        <v>621542.40000000002</v>
      </c>
      <c r="CL100" s="110">
        <v>626398.19999999995</v>
      </c>
      <c r="CM100" s="110">
        <v>631254</v>
      </c>
      <c r="CN100" s="110">
        <v>636109.80000000005</v>
      </c>
      <c r="CO100" s="110">
        <v>640965.6</v>
      </c>
      <c r="CP100" s="110">
        <v>645821.4</v>
      </c>
      <c r="CQ100" s="110">
        <v>650677.19999999995</v>
      </c>
      <c r="CR100" s="110">
        <v>655533</v>
      </c>
      <c r="CS100" s="110">
        <v>660388.80000000005</v>
      </c>
      <c r="CT100" s="110">
        <v>665244.6</v>
      </c>
      <c r="CU100" s="110">
        <v>670100.4</v>
      </c>
      <c r="CV100" s="110">
        <v>674956.2</v>
      </c>
      <c r="CW100" s="110">
        <v>679812</v>
      </c>
      <c r="CX100" s="61"/>
    </row>
    <row r="101" spans="1:102" ht="13.2">
      <c r="A101" s="98">
        <v>311230</v>
      </c>
      <c r="B101" s="55" t="s">
        <v>642</v>
      </c>
      <c r="C101" s="34">
        <v>53524.800000000003</v>
      </c>
      <c r="D101" s="57">
        <v>14</v>
      </c>
      <c r="E101" s="67">
        <v>1911.6</v>
      </c>
      <c r="F101" s="68">
        <v>2548.8000000000002</v>
      </c>
      <c r="G101" s="37">
        <v>3823.2</v>
      </c>
      <c r="H101" s="37">
        <v>7646.4</v>
      </c>
      <c r="I101" s="37">
        <v>11469.6</v>
      </c>
      <c r="J101" s="37">
        <v>15292.8</v>
      </c>
      <c r="K101" s="37">
        <v>19116</v>
      </c>
      <c r="L101" s="37">
        <v>22939.200000000001</v>
      </c>
      <c r="M101" s="37">
        <v>26762.400000000001</v>
      </c>
      <c r="N101" s="37">
        <v>30585.599999999999</v>
      </c>
      <c r="O101" s="37">
        <v>34408.800000000003</v>
      </c>
      <c r="P101" s="37">
        <v>38232</v>
      </c>
      <c r="Q101" s="37">
        <v>42055.199999999997</v>
      </c>
      <c r="R101" s="37">
        <v>45878.400000000001</v>
      </c>
      <c r="S101" s="37">
        <v>49701.599999999999</v>
      </c>
      <c r="T101" s="37">
        <v>53524.800000000003</v>
      </c>
      <c r="U101" s="37">
        <v>55436.4</v>
      </c>
      <c r="V101" s="37">
        <v>57348</v>
      </c>
      <c r="W101" s="37">
        <v>59259.6</v>
      </c>
      <c r="X101" s="37">
        <v>61171.199999999997</v>
      </c>
      <c r="Y101" s="37">
        <v>63082.8</v>
      </c>
      <c r="Z101" s="37">
        <v>64994.400000000001</v>
      </c>
      <c r="AA101" s="37">
        <v>66906</v>
      </c>
      <c r="AB101" s="37">
        <v>68817.600000000006</v>
      </c>
      <c r="AC101" s="37">
        <v>70729.2</v>
      </c>
      <c r="AD101" s="37">
        <v>72640.800000000003</v>
      </c>
      <c r="AE101" s="37">
        <v>74552.399999999994</v>
      </c>
      <c r="AF101" s="37">
        <v>76464</v>
      </c>
      <c r="AG101" s="37">
        <v>78375.600000000006</v>
      </c>
      <c r="AH101" s="37">
        <v>80287.199999999997</v>
      </c>
      <c r="AI101" s="37">
        <v>82198.8</v>
      </c>
      <c r="AJ101" s="37">
        <v>84110.399999999994</v>
      </c>
      <c r="AK101" s="37">
        <v>86022</v>
      </c>
      <c r="AL101" s="37">
        <v>87933.6</v>
      </c>
      <c r="AM101" s="37">
        <v>89845.2</v>
      </c>
      <c r="AN101" s="37">
        <v>91756.800000000003</v>
      </c>
      <c r="AO101" s="37">
        <v>93668.4</v>
      </c>
      <c r="AP101" s="37">
        <v>95580</v>
      </c>
      <c r="AQ101" s="37">
        <v>97491.6</v>
      </c>
      <c r="AR101" s="37">
        <v>99403.199999999997</v>
      </c>
      <c r="AS101" s="37">
        <v>101314.8</v>
      </c>
      <c r="AT101" s="37">
        <v>103226.4</v>
      </c>
      <c r="AU101" s="37">
        <v>105138</v>
      </c>
      <c r="AV101" s="37">
        <v>107049.60000000001</v>
      </c>
      <c r="AW101" s="37">
        <v>108961.2</v>
      </c>
      <c r="AX101" s="37">
        <v>110872.8</v>
      </c>
      <c r="AY101" s="37">
        <v>112784.4</v>
      </c>
      <c r="AZ101" s="37">
        <v>114696</v>
      </c>
      <c r="BA101" s="37">
        <v>116607.6</v>
      </c>
      <c r="BB101" s="37">
        <v>118519.2</v>
      </c>
      <c r="BC101" s="37">
        <v>120430.8</v>
      </c>
      <c r="BD101" s="37">
        <v>122342.39999999999</v>
      </c>
      <c r="BE101" s="37">
        <v>124254</v>
      </c>
      <c r="BF101" s="37">
        <v>126165.6</v>
      </c>
      <c r="BG101" s="37">
        <v>128077.2</v>
      </c>
      <c r="BH101" s="37">
        <v>129988.8</v>
      </c>
      <c r="BI101" s="37">
        <v>131900.4</v>
      </c>
      <c r="BJ101" s="37">
        <v>133812</v>
      </c>
      <c r="BK101" s="37">
        <v>135723.6</v>
      </c>
      <c r="BL101" s="37">
        <v>137635.20000000001</v>
      </c>
      <c r="BM101" s="37">
        <v>139546.79999999999</v>
      </c>
      <c r="BN101" s="37">
        <v>141458.4</v>
      </c>
      <c r="BO101" s="37">
        <v>143370</v>
      </c>
      <c r="BP101" s="110">
        <v>145281.60000000001</v>
      </c>
      <c r="BQ101" s="110">
        <v>147193.20000000001</v>
      </c>
      <c r="BR101" s="110">
        <v>149104.79999999999</v>
      </c>
      <c r="BS101" s="110">
        <v>151016.4</v>
      </c>
      <c r="BT101" s="110">
        <v>152928</v>
      </c>
      <c r="BU101" s="110">
        <v>154839.6</v>
      </c>
      <c r="BV101" s="110">
        <v>156751.20000000001</v>
      </c>
      <c r="BW101" s="110">
        <v>158662.79999999999</v>
      </c>
      <c r="BX101" s="110">
        <v>160574.39999999999</v>
      </c>
      <c r="BY101" s="110">
        <v>162486</v>
      </c>
      <c r="BZ101" s="110">
        <v>164397.6</v>
      </c>
      <c r="CA101" s="110">
        <v>166309.20000000001</v>
      </c>
      <c r="CB101" s="110">
        <v>168220.79999999999</v>
      </c>
      <c r="CC101" s="110">
        <v>170132.4</v>
      </c>
      <c r="CD101" s="110">
        <v>172044</v>
      </c>
      <c r="CE101" s="110">
        <v>173955.6</v>
      </c>
      <c r="CF101" s="110">
        <v>175867.2</v>
      </c>
      <c r="CG101" s="110">
        <v>177778.8</v>
      </c>
      <c r="CH101" s="110">
        <v>179690.4</v>
      </c>
      <c r="CI101" s="110">
        <v>181602</v>
      </c>
      <c r="CJ101" s="110">
        <v>183513.60000000001</v>
      </c>
      <c r="CK101" s="110">
        <v>185425.2</v>
      </c>
      <c r="CL101" s="110">
        <v>187336.8</v>
      </c>
      <c r="CM101" s="110">
        <v>189248.4</v>
      </c>
      <c r="CN101" s="110">
        <v>191160</v>
      </c>
      <c r="CO101" s="110">
        <v>193071.6</v>
      </c>
      <c r="CP101" s="110">
        <v>194983.2</v>
      </c>
      <c r="CQ101" s="110">
        <v>196894.8</v>
      </c>
      <c r="CR101" s="110">
        <v>198806.39999999999</v>
      </c>
      <c r="CS101" s="110">
        <v>200718</v>
      </c>
      <c r="CT101" s="110">
        <v>202629.6</v>
      </c>
      <c r="CU101" s="110">
        <v>204541.2</v>
      </c>
      <c r="CV101" s="110">
        <v>206452.8</v>
      </c>
      <c r="CW101" s="110">
        <v>208364.4</v>
      </c>
      <c r="CX101" s="61"/>
    </row>
    <row r="102" spans="1:102" ht="13.2">
      <c r="A102" s="98">
        <v>311240</v>
      </c>
      <c r="B102" s="55" t="s">
        <v>643</v>
      </c>
      <c r="C102" s="34">
        <v>92603</v>
      </c>
      <c r="D102" s="57">
        <v>10</v>
      </c>
      <c r="E102" s="67">
        <v>4630.2</v>
      </c>
      <c r="F102" s="68">
        <v>6173.5</v>
      </c>
      <c r="G102" s="37">
        <v>9260.2999999999993</v>
      </c>
      <c r="H102" s="37">
        <v>18520.599999999999</v>
      </c>
      <c r="I102" s="37">
        <v>27780.9</v>
      </c>
      <c r="J102" s="37">
        <v>37041.199999999997</v>
      </c>
      <c r="K102" s="37">
        <v>46301.5</v>
      </c>
      <c r="L102" s="37">
        <v>55561.8</v>
      </c>
      <c r="M102" s="37">
        <v>64822.1</v>
      </c>
      <c r="N102" s="37">
        <v>74082.399999999994</v>
      </c>
      <c r="O102" s="37">
        <v>83342.7</v>
      </c>
      <c r="P102" s="37">
        <v>92603</v>
      </c>
      <c r="Q102" s="37">
        <v>97233.2</v>
      </c>
      <c r="R102" s="37">
        <v>101863.4</v>
      </c>
      <c r="S102" s="37">
        <v>106493.6</v>
      </c>
      <c r="T102" s="37">
        <v>111123.8</v>
      </c>
      <c r="U102" s="37">
        <v>115754</v>
      </c>
      <c r="V102" s="37">
        <v>120384.2</v>
      </c>
      <c r="W102" s="37">
        <v>125014.39999999999</v>
      </c>
      <c r="X102" s="37">
        <v>129644.6</v>
      </c>
      <c r="Y102" s="37">
        <v>134274.79999999999</v>
      </c>
      <c r="Z102" s="37">
        <v>138905</v>
      </c>
      <c r="AA102" s="37">
        <v>143535.20000000001</v>
      </c>
      <c r="AB102" s="37">
        <v>148165.4</v>
      </c>
      <c r="AC102" s="37">
        <v>152795.6</v>
      </c>
      <c r="AD102" s="37">
        <v>157425.79999999999</v>
      </c>
      <c r="AE102" s="37">
        <v>162056</v>
      </c>
      <c r="AF102" s="37">
        <v>166686.20000000001</v>
      </c>
      <c r="AG102" s="37">
        <v>171316.4</v>
      </c>
      <c r="AH102" s="37">
        <v>175946.6</v>
      </c>
      <c r="AI102" s="37">
        <v>180576.8</v>
      </c>
      <c r="AJ102" s="37">
        <v>185207</v>
      </c>
      <c r="AK102" s="37">
        <v>189837.2</v>
      </c>
      <c r="AL102" s="37">
        <v>194467.4</v>
      </c>
      <c r="AM102" s="37">
        <v>199097.60000000001</v>
      </c>
      <c r="AN102" s="37">
        <v>203727.8</v>
      </c>
      <c r="AO102" s="37">
        <v>208358</v>
      </c>
      <c r="AP102" s="37">
        <v>212988.2</v>
      </c>
      <c r="AQ102" s="37">
        <v>217618.4</v>
      </c>
      <c r="AR102" s="37">
        <v>222248.6</v>
      </c>
      <c r="AS102" s="37">
        <v>226878.8</v>
      </c>
      <c r="AT102" s="37">
        <v>231509</v>
      </c>
      <c r="AU102" s="37">
        <v>236139.2</v>
      </c>
      <c r="AV102" s="37">
        <v>240769.4</v>
      </c>
      <c r="AW102" s="37">
        <v>245399.6</v>
      </c>
      <c r="AX102" s="37">
        <v>250029.8</v>
      </c>
      <c r="AY102" s="37">
        <v>254660</v>
      </c>
      <c r="AZ102" s="37">
        <v>259290.2</v>
      </c>
      <c r="BA102" s="37">
        <v>263920.40000000002</v>
      </c>
      <c r="BB102" s="37">
        <v>268550.59999999998</v>
      </c>
      <c r="BC102" s="37">
        <v>273180.79999999999</v>
      </c>
      <c r="BD102" s="37">
        <v>277811</v>
      </c>
      <c r="BE102" s="37">
        <v>282441.2</v>
      </c>
      <c r="BF102" s="37">
        <v>287071.40000000002</v>
      </c>
      <c r="BG102" s="37">
        <v>291701.59999999998</v>
      </c>
      <c r="BH102" s="37">
        <v>296331.8</v>
      </c>
      <c r="BI102" s="37">
        <v>300962</v>
      </c>
      <c r="BJ102" s="37">
        <v>305592.2</v>
      </c>
      <c r="BK102" s="37">
        <v>310222.40000000002</v>
      </c>
      <c r="BL102" s="37">
        <v>314852.59999999998</v>
      </c>
      <c r="BM102" s="37">
        <v>319482.8</v>
      </c>
      <c r="BN102" s="37">
        <v>324113</v>
      </c>
      <c r="BO102" s="37">
        <v>328743.2</v>
      </c>
      <c r="BP102" s="110">
        <v>333373.40000000002</v>
      </c>
      <c r="BQ102" s="110">
        <v>338003.6</v>
      </c>
      <c r="BR102" s="110">
        <v>342633.8</v>
      </c>
      <c r="BS102" s="110">
        <v>347264</v>
      </c>
      <c r="BT102" s="110">
        <v>351894.2</v>
      </c>
      <c r="BU102" s="110">
        <v>356524.4</v>
      </c>
      <c r="BV102" s="110">
        <v>361154.6</v>
      </c>
      <c r="BW102" s="110">
        <v>365784.8</v>
      </c>
      <c r="BX102" s="110">
        <v>370415</v>
      </c>
      <c r="BY102" s="110">
        <v>375045.2</v>
      </c>
      <c r="BZ102" s="110">
        <v>379675.4</v>
      </c>
      <c r="CA102" s="110">
        <v>384305.6</v>
      </c>
      <c r="CB102" s="110">
        <v>388935.8</v>
      </c>
      <c r="CC102" s="110">
        <v>393566</v>
      </c>
      <c r="CD102" s="110">
        <v>398196.2</v>
      </c>
      <c r="CE102" s="110">
        <v>402826.4</v>
      </c>
      <c r="CF102" s="110">
        <v>407456.6</v>
      </c>
      <c r="CG102" s="110">
        <v>412086.8</v>
      </c>
      <c r="CH102" s="110">
        <v>416717</v>
      </c>
      <c r="CI102" s="110">
        <v>421347.2</v>
      </c>
      <c r="CJ102" s="110">
        <v>425977.4</v>
      </c>
      <c r="CK102" s="110">
        <v>430607.6</v>
      </c>
      <c r="CL102" s="110">
        <v>435237.8</v>
      </c>
      <c r="CM102" s="110">
        <v>439868</v>
      </c>
      <c r="CN102" s="110">
        <v>444498.2</v>
      </c>
      <c r="CO102" s="110">
        <v>449128.4</v>
      </c>
      <c r="CP102" s="110">
        <v>453758.6</v>
      </c>
      <c r="CQ102" s="110">
        <v>458388.8</v>
      </c>
      <c r="CR102" s="110">
        <v>463019</v>
      </c>
      <c r="CS102" s="110">
        <v>467649.2</v>
      </c>
      <c r="CT102" s="110">
        <v>472279.4</v>
      </c>
      <c r="CU102" s="110">
        <v>476909.6</v>
      </c>
      <c r="CV102" s="110">
        <v>481539.8</v>
      </c>
      <c r="CW102" s="110">
        <v>486170</v>
      </c>
      <c r="CX102" s="61"/>
    </row>
    <row r="103" spans="1:102" ht="24">
      <c r="A103" s="98">
        <v>321381</v>
      </c>
      <c r="B103" s="55" t="s">
        <v>644</v>
      </c>
      <c r="C103" s="34">
        <v>428298</v>
      </c>
      <c r="D103" s="57">
        <v>60</v>
      </c>
      <c r="E103" s="67">
        <v>3569.2</v>
      </c>
      <c r="F103" s="68">
        <v>4758.8999999999996</v>
      </c>
      <c r="G103" s="37">
        <v>7138.3</v>
      </c>
      <c r="H103" s="37">
        <v>14276.6</v>
      </c>
      <c r="I103" s="37">
        <v>21414.9</v>
      </c>
      <c r="J103" s="37">
        <v>28553.200000000001</v>
      </c>
      <c r="K103" s="37">
        <v>35691.5</v>
      </c>
      <c r="L103" s="37">
        <v>42829.8</v>
      </c>
      <c r="M103" s="37">
        <v>49968.1</v>
      </c>
      <c r="N103" s="37">
        <v>57106.400000000001</v>
      </c>
      <c r="O103" s="37">
        <v>64244.7</v>
      </c>
      <c r="P103" s="37">
        <v>71383</v>
      </c>
      <c r="Q103" s="37">
        <v>78521.3</v>
      </c>
      <c r="R103" s="37">
        <v>85659.6</v>
      </c>
      <c r="S103" s="37">
        <v>92797.9</v>
      </c>
      <c r="T103" s="37">
        <v>99936.2</v>
      </c>
      <c r="U103" s="37">
        <v>107074.5</v>
      </c>
      <c r="V103" s="37">
        <v>114212.8</v>
      </c>
      <c r="W103" s="37">
        <v>121351.1</v>
      </c>
      <c r="X103" s="37">
        <v>128489.4</v>
      </c>
      <c r="Y103" s="37">
        <v>135627.70000000001</v>
      </c>
      <c r="Z103" s="37">
        <v>142766</v>
      </c>
      <c r="AA103" s="37">
        <v>149904.29999999999</v>
      </c>
      <c r="AB103" s="37">
        <v>157042.6</v>
      </c>
      <c r="AC103" s="37">
        <v>164180.9</v>
      </c>
      <c r="AD103" s="37">
        <v>171319.2</v>
      </c>
      <c r="AE103" s="37">
        <v>178457.5</v>
      </c>
      <c r="AF103" s="37">
        <v>185595.8</v>
      </c>
      <c r="AG103" s="37">
        <v>192734.1</v>
      </c>
      <c r="AH103" s="37">
        <v>199872.4</v>
      </c>
      <c r="AI103" s="37">
        <v>207010.7</v>
      </c>
      <c r="AJ103" s="37">
        <v>214149</v>
      </c>
      <c r="AK103" s="37">
        <v>221287.3</v>
      </c>
      <c r="AL103" s="37">
        <v>228425.60000000001</v>
      </c>
      <c r="AM103" s="37">
        <v>235563.9</v>
      </c>
      <c r="AN103" s="37">
        <v>242702.2</v>
      </c>
      <c r="AO103" s="37">
        <v>249840.5</v>
      </c>
      <c r="AP103" s="37">
        <v>256978.8</v>
      </c>
      <c r="AQ103" s="37">
        <v>264117.09999999998</v>
      </c>
      <c r="AR103" s="37">
        <v>271255.40000000002</v>
      </c>
      <c r="AS103" s="37">
        <v>278393.7</v>
      </c>
      <c r="AT103" s="37">
        <v>285532</v>
      </c>
      <c r="AU103" s="37">
        <v>292670.3</v>
      </c>
      <c r="AV103" s="37">
        <v>299808.59999999998</v>
      </c>
      <c r="AW103" s="37">
        <v>306946.90000000002</v>
      </c>
      <c r="AX103" s="37">
        <v>314085.2</v>
      </c>
      <c r="AY103" s="37">
        <v>321223.5</v>
      </c>
      <c r="AZ103" s="37">
        <v>328361.8</v>
      </c>
      <c r="BA103" s="37">
        <v>335500.09999999998</v>
      </c>
      <c r="BB103" s="37">
        <v>342638.4</v>
      </c>
      <c r="BC103" s="37">
        <v>349776.7</v>
      </c>
      <c r="BD103" s="37">
        <v>356915</v>
      </c>
      <c r="BE103" s="37">
        <v>364053.3</v>
      </c>
      <c r="BF103" s="37">
        <v>371191.6</v>
      </c>
      <c r="BG103" s="37">
        <v>378329.9</v>
      </c>
      <c r="BH103" s="37">
        <v>385468.2</v>
      </c>
      <c r="BI103" s="37">
        <v>392606.5</v>
      </c>
      <c r="BJ103" s="37">
        <v>399744.8</v>
      </c>
      <c r="BK103" s="37">
        <v>406883.1</v>
      </c>
      <c r="BL103" s="37">
        <v>414021.4</v>
      </c>
      <c r="BM103" s="37">
        <v>421159.7</v>
      </c>
      <c r="BN103" s="37">
        <v>428298</v>
      </c>
      <c r="BO103" s="37">
        <v>431867.2</v>
      </c>
      <c r="BP103" s="110">
        <v>435436.4</v>
      </c>
      <c r="BQ103" s="110">
        <v>439005.6</v>
      </c>
      <c r="BR103" s="110">
        <v>442574.8</v>
      </c>
      <c r="BS103" s="110">
        <v>446144</v>
      </c>
      <c r="BT103" s="110">
        <v>449713.2</v>
      </c>
      <c r="BU103" s="110">
        <v>453282.4</v>
      </c>
      <c r="BV103" s="110">
        <v>456851.6</v>
      </c>
      <c r="BW103" s="110">
        <v>460420.8</v>
      </c>
      <c r="BX103" s="110">
        <v>463990</v>
      </c>
      <c r="BY103" s="110">
        <v>467559.2</v>
      </c>
      <c r="BZ103" s="110">
        <v>471128.4</v>
      </c>
      <c r="CA103" s="110">
        <v>474697.6</v>
      </c>
      <c r="CB103" s="110">
        <v>478266.8</v>
      </c>
      <c r="CC103" s="110">
        <v>481836</v>
      </c>
      <c r="CD103" s="110">
        <v>485405.2</v>
      </c>
      <c r="CE103" s="110">
        <v>488974.4</v>
      </c>
      <c r="CF103" s="110">
        <v>492543.6</v>
      </c>
      <c r="CG103" s="110">
        <v>496112.8</v>
      </c>
      <c r="CH103" s="110">
        <v>499682</v>
      </c>
      <c r="CI103" s="110">
        <v>503251.20000000001</v>
      </c>
      <c r="CJ103" s="110">
        <v>506820.4</v>
      </c>
      <c r="CK103" s="110">
        <v>510389.6</v>
      </c>
      <c r="CL103" s="110">
        <v>513958.8</v>
      </c>
      <c r="CM103" s="110">
        <v>517528</v>
      </c>
      <c r="CN103" s="110">
        <v>521097.2</v>
      </c>
      <c r="CO103" s="110">
        <v>524666.4</v>
      </c>
      <c r="CP103" s="110">
        <v>528235.6</v>
      </c>
      <c r="CQ103" s="110">
        <v>531804.80000000005</v>
      </c>
      <c r="CR103" s="110">
        <v>535374</v>
      </c>
      <c r="CS103" s="110">
        <v>538943.19999999995</v>
      </c>
      <c r="CT103" s="110">
        <v>542512.4</v>
      </c>
      <c r="CU103" s="110">
        <v>546081.6</v>
      </c>
      <c r="CV103" s="110">
        <v>549650.80000000005</v>
      </c>
      <c r="CW103" s="110">
        <v>553220</v>
      </c>
      <c r="CX103" s="61"/>
    </row>
    <row r="104" spans="1:102" ht="24">
      <c r="A104" s="98">
        <v>321382</v>
      </c>
      <c r="B104" s="55" t="s">
        <v>645</v>
      </c>
      <c r="C104" s="34">
        <v>130566.8</v>
      </c>
      <c r="D104" s="57">
        <v>14</v>
      </c>
      <c r="E104" s="67">
        <v>4663.1000000000004</v>
      </c>
      <c r="F104" s="68">
        <v>6217.5</v>
      </c>
      <c r="G104" s="37">
        <v>9326.2000000000007</v>
      </c>
      <c r="H104" s="37">
        <v>18652.400000000001</v>
      </c>
      <c r="I104" s="37">
        <v>27978.6</v>
      </c>
      <c r="J104" s="37">
        <v>37304.800000000003</v>
      </c>
      <c r="K104" s="37">
        <v>46631</v>
      </c>
      <c r="L104" s="37">
        <v>55957.2</v>
      </c>
      <c r="M104" s="37">
        <v>65283.4</v>
      </c>
      <c r="N104" s="37">
        <v>74609.600000000006</v>
      </c>
      <c r="O104" s="37">
        <v>83935.8</v>
      </c>
      <c r="P104" s="37">
        <v>93262</v>
      </c>
      <c r="Q104" s="37">
        <v>102588.2</v>
      </c>
      <c r="R104" s="37">
        <v>111914.4</v>
      </c>
      <c r="S104" s="37">
        <v>121240.6</v>
      </c>
      <c r="T104" s="37">
        <v>130566.8</v>
      </c>
      <c r="U104" s="37">
        <v>135229.9</v>
      </c>
      <c r="V104" s="37">
        <v>139893</v>
      </c>
      <c r="W104" s="37">
        <v>144556.1</v>
      </c>
      <c r="X104" s="37">
        <v>149219.20000000001</v>
      </c>
      <c r="Y104" s="37">
        <v>153882.29999999999</v>
      </c>
      <c r="Z104" s="37">
        <v>158545.4</v>
      </c>
      <c r="AA104" s="37">
        <v>163208.5</v>
      </c>
      <c r="AB104" s="37">
        <v>167871.6</v>
      </c>
      <c r="AC104" s="37">
        <v>172534.7</v>
      </c>
      <c r="AD104" s="37">
        <v>177197.8</v>
      </c>
      <c r="AE104" s="37">
        <v>181860.9</v>
      </c>
      <c r="AF104" s="37">
        <v>186524</v>
      </c>
      <c r="AG104" s="37">
        <v>191187.1</v>
      </c>
      <c r="AH104" s="37">
        <v>195850.2</v>
      </c>
      <c r="AI104" s="37">
        <v>200513.3</v>
      </c>
      <c r="AJ104" s="37">
        <v>205176.4</v>
      </c>
      <c r="AK104" s="37">
        <v>209839.5</v>
      </c>
      <c r="AL104" s="37">
        <v>214502.6</v>
      </c>
      <c r="AM104" s="37">
        <v>219165.7</v>
      </c>
      <c r="AN104" s="37">
        <v>223828.8</v>
      </c>
      <c r="AO104" s="37">
        <v>228491.9</v>
      </c>
      <c r="AP104" s="37">
        <v>233155</v>
      </c>
      <c r="AQ104" s="37">
        <v>237818.1</v>
      </c>
      <c r="AR104" s="37">
        <v>242481.2</v>
      </c>
      <c r="AS104" s="37">
        <v>247144.3</v>
      </c>
      <c r="AT104" s="37">
        <v>251807.4</v>
      </c>
      <c r="AU104" s="37">
        <v>256470.5</v>
      </c>
      <c r="AV104" s="37">
        <v>261133.6</v>
      </c>
      <c r="AW104" s="37">
        <v>265796.7</v>
      </c>
      <c r="AX104" s="37">
        <v>270459.8</v>
      </c>
      <c r="AY104" s="37">
        <v>275122.90000000002</v>
      </c>
      <c r="AZ104" s="37">
        <v>279786</v>
      </c>
      <c r="BA104" s="37">
        <v>284449.09999999998</v>
      </c>
      <c r="BB104" s="37">
        <v>289112.2</v>
      </c>
      <c r="BC104" s="37">
        <v>293775.3</v>
      </c>
      <c r="BD104" s="37">
        <v>298438.40000000002</v>
      </c>
      <c r="BE104" s="37">
        <v>303101.5</v>
      </c>
      <c r="BF104" s="37">
        <v>307764.59999999998</v>
      </c>
      <c r="BG104" s="37">
        <v>312427.7</v>
      </c>
      <c r="BH104" s="37">
        <v>317090.8</v>
      </c>
      <c r="BI104" s="37">
        <v>321753.90000000002</v>
      </c>
      <c r="BJ104" s="37">
        <v>326417</v>
      </c>
      <c r="BK104" s="37">
        <v>331080.09999999998</v>
      </c>
      <c r="BL104" s="37">
        <v>335743.2</v>
      </c>
      <c r="BM104" s="37">
        <v>340406.3</v>
      </c>
      <c r="BN104" s="37">
        <v>345069.4</v>
      </c>
      <c r="BO104" s="37">
        <v>349732.5</v>
      </c>
      <c r="BP104" s="110">
        <v>354395.6</v>
      </c>
      <c r="BQ104" s="110">
        <v>359058.7</v>
      </c>
      <c r="BR104" s="110">
        <v>363721.8</v>
      </c>
      <c r="BS104" s="110">
        <v>368384.9</v>
      </c>
      <c r="BT104" s="110">
        <v>373048</v>
      </c>
      <c r="BU104" s="110">
        <v>377711.1</v>
      </c>
      <c r="BV104" s="110">
        <v>382374.2</v>
      </c>
      <c r="BW104" s="110">
        <v>387037.3</v>
      </c>
      <c r="BX104" s="110">
        <v>391700.4</v>
      </c>
      <c r="BY104" s="110">
        <v>396363.5</v>
      </c>
      <c r="BZ104" s="110">
        <v>401026.6</v>
      </c>
      <c r="CA104" s="110">
        <v>405689.7</v>
      </c>
      <c r="CB104" s="110">
        <v>410352.8</v>
      </c>
      <c r="CC104" s="110">
        <v>415015.9</v>
      </c>
      <c r="CD104" s="110">
        <v>419679</v>
      </c>
      <c r="CE104" s="110">
        <v>424342.1</v>
      </c>
      <c r="CF104" s="110">
        <v>429005.2</v>
      </c>
      <c r="CG104" s="110">
        <v>433668.3</v>
      </c>
      <c r="CH104" s="110">
        <v>438331.4</v>
      </c>
      <c r="CI104" s="110">
        <v>442994.5</v>
      </c>
      <c r="CJ104" s="110">
        <v>447657.6</v>
      </c>
      <c r="CK104" s="110">
        <v>452320.7</v>
      </c>
      <c r="CL104" s="110">
        <v>456983.8</v>
      </c>
      <c r="CM104" s="110">
        <v>461646.9</v>
      </c>
      <c r="CN104" s="110">
        <v>466310</v>
      </c>
      <c r="CO104" s="110">
        <v>470973.1</v>
      </c>
      <c r="CP104" s="110">
        <v>475636.2</v>
      </c>
      <c r="CQ104" s="110">
        <v>480299.3</v>
      </c>
      <c r="CR104" s="110">
        <v>484962.4</v>
      </c>
      <c r="CS104" s="110">
        <v>489625.5</v>
      </c>
      <c r="CT104" s="110">
        <v>494288.6</v>
      </c>
      <c r="CU104" s="110">
        <v>498951.7</v>
      </c>
      <c r="CV104" s="110">
        <v>503614.8</v>
      </c>
      <c r="CW104" s="110">
        <v>508277.9</v>
      </c>
      <c r="CX104" s="61"/>
    </row>
    <row r="105" spans="1:102" ht="13.2">
      <c r="A105" s="98">
        <v>321649</v>
      </c>
      <c r="B105" s="55" t="s">
        <v>646</v>
      </c>
      <c r="C105" s="34">
        <v>282332</v>
      </c>
      <c r="D105" s="112">
        <v>40</v>
      </c>
      <c r="E105" s="67">
        <v>3529.2</v>
      </c>
      <c r="F105" s="68">
        <v>4705.5</v>
      </c>
      <c r="G105" s="37">
        <v>7058.3</v>
      </c>
      <c r="H105" s="37">
        <v>14116.6</v>
      </c>
      <c r="I105" s="37">
        <v>21174.9</v>
      </c>
      <c r="J105" s="37">
        <v>28233.200000000001</v>
      </c>
      <c r="K105" s="37">
        <v>35291.5</v>
      </c>
      <c r="L105" s="37">
        <v>42349.8</v>
      </c>
      <c r="M105" s="37">
        <v>49408.1</v>
      </c>
      <c r="N105" s="37">
        <v>56466.400000000001</v>
      </c>
      <c r="O105" s="37">
        <v>63524.7</v>
      </c>
      <c r="P105" s="37">
        <v>70583</v>
      </c>
      <c r="Q105" s="37">
        <v>77641.3</v>
      </c>
      <c r="R105" s="37">
        <v>84699.6</v>
      </c>
      <c r="S105" s="37">
        <v>91757.9</v>
      </c>
      <c r="T105" s="37">
        <v>98816.2</v>
      </c>
      <c r="U105" s="37">
        <v>105874.5</v>
      </c>
      <c r="V105" s="37">
        <v>112932.8</v>
      </c>
      <c r="W105" s="37">
        <v>119991.1</v>
      </c>
      <c r="X105" s="37">
        <v>127049.4</v>
      </c>
      <c r="Y105" s="37">
        <v>134107.70000000001</v>
      </c>
      <c r="Z105" s="37">
        <v>141166</v>
      </c>
      <c r="AA105" s="37">
        <v>148224.29999999999</v>
      </c>
      <c r="AB105" s="37">
        <v>155282.6</v>
      </c>
      <c r="AC105" s="37">
        <v>162340.9</v>
      </c>
      <c r="AD105" s="37">
        <v>169399.2</v>
      </c>
      <c r="AE105" s="37">
        <v>176457.5</v>
      </c>
      <c r="AF105" s="37">
        <v>183515.8</v>
      </c>
      <c r="AG105" s="37">
        <v>190574.1</v>
      </c>
      <c r="AH105" s="37">
        <v>197632.4</v>
      </c>
      <c r="AI105" s="37">
        <v>204690.7</v>
      </c>
      <c r="AJ105" s="37">
        <v>211749</v>
      </c>
      <c r="AK105" s="37">
        <v>218807.3</v>
      </c>
      <c r="AL105" s="37">
        <v>225865.60000000001</v>
      </c>
      <c r="AM105" s="37">
        <v>232923.9</v>
      </c>
      <c r="AN105" s="37">
        <v>239982.2</v>
      </c>
      <c r="AO105" s="37">
        <v>247040.5</v>
      </c>
      <c r="AP105" s="37">
        <v>254098.8</v>
      </c>
      <c r="AQ105" s="37">
        <v>261157.1</v>
      </c>
      <c r="AR105" s="37">
        <v>268215.40000000002</v>
      </c>
      <c r="AS105" s="37">
        <v>275273.7</v>
      </c>
      <c r="AT105" s="37">
        <v>282332</v>
      </c>
      <c r="AU105" s="37">
        <v>285861.2</v>
      </c>
      <c r="AV105" s="37">
        <v>289390.40000000002</v>
      </c>
      <c r="AW105" s="37">
        <v>292919.59999999998</v>
      </c>
      <c r="AX105" s="37">
        <v>296448.8</v>
      </c>
      <c r="AY105" s="37">
        <v>299978</v>
      </c>
      <c r="AZ105" s="37">
        <v>303507.20000000001</v>
      </c>
      <c r="BA105" s="37">
        <v>307036.40000000002</v>
      </c>
      <c r="BB105" s="37">
        <v>310565.59999999998</v>
      </c>
      <c r="BC105" s="37">
        <v>314094.8</v>
      </c>
      <c r="BD105" s="37">
        <v>317624</v>
      </c>
      <c r="BE105" s="37">
        <v>321153.2</v>
      </c>
      <c r="BF105" s="37">
        <v>324682.40000000002</v>
      </c>
      <c r="BG105" s="37">
        <v>328211.59999999998</v>
      </c>
      <c r="BH105" s="37">
        <v>331740.79999999999</v>
      </c>
      <c r="BI105" s="37">
        <v>335270</v>
      </c>
      <c r="BJ105" s="37">
        <v>338799.2</v>
      </c>
      <c r="BK105" s="37">
        <v>342328.4</v>
      </c>
      <c r="BL105" s="37">
        <v>345857.6</v>
      </c>
      <c r="BM105" s="37">
        <v>349386.8</v>
      </c>
      <c r="BN105" s="37">
        <v>352916</v>
      </c>
      <c r="BO105" s="37">
        <v>356445.2</v>
      </c>
      <c r="BP105" s="110">
        <v>359974.40000000002</v>
      </c>
      <c r="BQ105" s="110">
        <v>363503.6</v>
      </c>
      <c r="BR105" s="110">
        <v>367032.8</v>
      </c>
      <c r="BS105" s="110">
        <v>370562</v>
      </c>
      <c r="BT105" s="110">
        <v>374091.2</v>
      </c>
      <c r="BU105" s="110">
        <v>377620.4</v>
      </c>
      <c r="BV105" s="110">
        <v>381149.6</v>
      </c>
      <c r="BW105" s="110">
        <v>384678.8</v>
      </c>
      <c r="BX105" s="110">
        <v>388208</v>
      </c>
      <c r="BY105" s="110">
        <v>391737.2</v>
      </c>
      <c r="BZ105" s="110">
        <v>395266.4</v>
      </c>
      <c r="CA105" s="110">
        <v>398795.6</v>
      </c>
      <c r="CB105" s="110">
        <v>402324.8</v>
      </c>
      <c r="CC105" s="110">
        <v>405854</v>
      </c>
      <c r="CD105" s="110">
        <v>409383.2</v>
      </c>
      <c r="CE105" s="110">
        <v>412912.4</v>
      </c>
      <c r="CF105" s="110">
        <v>416441.59999999998</v>
      </c>
      <c r="CG105" s="110">
        <v>419970.8</v>
      </c>
      <c r="CH105" s="110">
        <v>423500</v>
      </c>
      <c r="CI105" s="110">
        <v>427029.2</v>
      </c>
      <c r="CJ105" s="110">
        <v>430558.4</v>
      </c>
      <c r="CK105" s="110">
        <v>434087.6</v>
      </c>
      <c r="CL105" s="110">
        <v>437616.8</v>
      </c>
      <c r="CM105" s="110">
        <v>441146</v>
      </c>
      <c r="CN105" s="110">
        <v>444675.2</v>
      </c>
      <c r="CO105" s="110">
        <v>448204.4</v>
      </c>
      <c r="CP105" s="110">
        <v>451733.6</v>
      </c>
      <c r="CQ105" s="110">
        <v>455262.8</v>
      </c>
      <c r="CR105" s="110">
        <v>458792</v>
      </c>
      <c r="CS105" s="110">
        <v>462321.2</v>
      </c>
      <c r="CT105" s="110">
        <v>465850.4</v>
      </c>
      <c r="CU105" s="110">
        <v>469379.6</v>
      </c>
      <c r="CV105" s="110">
        <v>472908.79999999999</v>
      </c>
      <c r="CW105" s="110">
        <v>476438</v>
      </c>
      <c r="CX105" s="61"/>
    </row>
    <row r="106" spans="1:102" ht="20.25" customHeight="1">
      <c r="A106" s="113">
        <v>321940</v>
      </c>
      <c r="B106" s="114" t="s">
        <v>647</v>
      </c>
      <c r="C106" s="34">
        <v>65849</v>
      </c>
      <c r="D106" s="115">
        <v>14</v>
      </c>
      <c r="E106" s="67">
        <v>2351.8000000000002</v>
      </c>
      <c r="F106" s="68">
        <v>3135.7</v>
      </c>
      <c r="G106" s="37">
        <v>4703.5</v>
      </c>
      <c r="H106" s="37">
        <v>9407</v>
      </c>
      <c r="I106" s="37">
        <v>14110.5</v>
      </c>
      <c r="J106" s="37">
        <v>18814</v>
      </c>
      <c r="K106" s="37">
        <v>23517.5</v>
      </c>
      <c r="L106" s="37">
        <v>28221</v>
      </c>
      <c r="M106" s="37">
        <v>32924.5</v>
      </c>
      <c r="N106" s="37">
        <v>37628</v>
      </c>
      <c r="O106" s="37">
        <v>42331.5</v>
      </c>
      <c r="P106" s="37">
        <v>47035</v>
      </c>
      <c r="Q106" s="37">
        <v>51738.5</v>
      </c>
      <c r="R106" s="37">
        <v>56442</v>
      </c>
      <c r="S106" s="37">
        <v>61145.5</v>
      </c>
      <c r="T106" s="37">
        <v>65849</v>
      </c>
      <c r="U106" s="37">
        <v>68200.800000000003</v>
      </c>
      <c r="V106" s="37">
        <v>70552.600000000006</v>
      </c>
      <c r="W106" s="37">
        <v>72904.399999999994</v>
      </c>
      <c r="X106" s="37">
        <v>75256.2</v>
      </c>
      <c r="Y106" s="37">
        <v>77608</v>
      </c>
      <c r="Z106" s="37">
        <v>79959.8</v>
      </c>
      <c r="AA106" s="37">
        <v>82311.600000000006</v>
      </c>
      <c r="AB106" s="37">
        <v>84663.4</v>
      </c>
      <c r="AC106" s="37">
        <v>87015.2</v>
      </c>
      <c r="AD106" s="37">
        <v>89367</v>
      </c>
      <c r="AE106" s="37">
        <v>91718.8</v>
      </c>
      <c r="AF106" s="37">
        <v>94070.6</v>
      </c>
      <c r="AG106" s="37">
        <v>96422.399999999994</v>
      </c>
      <c r="AH106" s="37">
        <v>98774.2</v>
      </c>
      <c r="AI106" s="37">
        <v>101126</v>
      </c>
      <c r="AJ106" s="37">
        <v>103477.8</v>
      </c>
      <c r="AK106" s="37">
        <v>105829.6</v>
      </c>
      <c r="AL106" s="37">
        <v>108181.4</v>
      </c>
      <c r="AM106" s="37">
        <v>110533.2</v>
      </c>
      <c r="AN106" s="37">
        <v>112885</v>
      </c>
      <c r="AO106" s="37">
        <v>115236.8</v>
      </c>
      <c r="AP106" s="37">
        <v>117588.6</v>
      </c>
      <c r="AQ106" s="37">
        <v>119940.4</v>
      </c>
      <c r="AR106" s="37">
        <v>122292.2</v>
      </c>
      <c r="AS106" s="37">
        <v>124644</v>
      </c>
      <c r="AT106" s="37">
        <v>126995.8</v>
      </c>
      <c r="AU106" s="37">
        <v>129347.6</v>
      </c>
      <c r="AV106" s="37">
        <v>131699.4</v>
      </c>
      <c r="AW106" s="37">
        <v>134051.20000000001</v>
      </c>
      <c r="AX106" s="37">
        <v>136403</v>
      </c>
      <c r="AY106" s="37">
        <v>138754.79999999999</v>
      </c>
      <c r="AZ106" s="37">
        <v>141106.6</v>
      </c>
      <c r="BA106" s="37">
        <v>143458.4</v>
      </c>
      <c r="BB106" s="37">
        <v>145810.20000000001</v>
      </c>
      <c r="BC106" s="37">
        <v>148162</v>
      </c>
      <c r="BD106" s="37">
        <v>150513.79999999999</v>
      </c>
      <c r="BE106" s="37">
        <v>152865.60000000001</v>
      </c>
      <c r="BF106" s="37">
        <v>155217.4</v>
      </c>
      <c r="BG106" s="37">
        <v>157569.20000000001</v>
      </c>
      <c r="BH106" s="37">
        <v>159921</v>
      </c>
      <c r="BI106" s="37">
        <v>162272.79999999999</v>
      </c>
      <c r="BJ106" s="37">
        <v>164624.6</v>
      </c>
      <c r="BK106" s="37">
        <v>166976.4</v>
      </c>
      <c r="BL106" s="37">
        <v>169328.2</v>
      </c>
      <c r="BM106" s="37">
        <v>171680</v>
      </c>
      <c r="BN106" s="37">
        <v>174031.8</v>
      </c>
      <c r="BO106" s="37">
        <v>176383.6</v>
      </c>
      <c r="BP106" s="110">
        <v>178735.4</v>
      </c>
      <c r="BQ106" s="110">
        <v>181087.2</v>
      </c>
      <c r="BR106" s="110">
        <v>183439</v>
      </c>
      <c r="BS106" s="110">
        <v>185790.8</v>
      </c>
      <c r="BT106" s="110">
        <v>188142.6</v>
      </c>
      <c r="BU106" s="110">
        <v>190494.4</v>
      </c>
      <c r="BV106" s="110">
        <v>192846.2</v>
      </c>
      <c r="BW106" s="110">
        <v>195198</v>
      </c>
      <c r="BX106" s="110">
        <v>197549.8</v>
      </c>
      <c r="BY106" s="110">
        <v>199901.6</v>
      </c>
      <c r="BZ106" s="110">
        <v>202253.4</v>
      </c>
      <c r="CA106" s="110">
        <v>204605.2</v>
      </c>
      <c r="CB106" s="110">
        <v>206957</v>
      </c>
      <c r="CC106" s="110">
        <v>209308.79999999999</v>
      </c>
      <c r="CD106" s="110">
        <v>211660.6</v>
      </c>
      <c r="CE106" s="110">
        <v>214012.4</v>
      </c>
      <c r="CF106" s="110">
        <v>216364.2</v>
      </c>
      <c r="CG106" s="110">
        <v>218716</v>
      </c>
      <c r="CH106" s="110">
        <v>221067.8</v>
      </c>
      <c r="CI106" s="110">
        <v>223419.6</v>
      </c>
      <c r="CJ106" s="110">
        <v>225771.4</v>
      </c>
      <c r="CK106" s="110">
        <v>228123.2</v>
      </c>
      <c r="CL106" s="110">
        <v>230475</v>
      </c>
      <c r="CM106" s="110">
        <v>232826.8</v>
      </c>
      <c r="CN106" s="110">
        <v>235178.6</v>
      </c>
      <c r="CO106" s="110">
        <v>237530.4</v>
      </c>
      <c r="CP106" s="110">
        <v>239882.2</v>
      </c>
      <c r="CQ106" s="110">
        <v>242234</v>
      </c>
      <c r="CR106" s="110">
        <v>244585.8</v>
      </c>
      <c r="CS106" s="110">
        <v>246937.60000000001</v>
      </c>
      <c r="CT106" s="110">
        <v>249289.4</v>
      </c>
      <c r="CU106" s="110">
        <v>251641.2</v>
      </c>
      <c r="CV106" s="110">
        <v>253993</v>
      </c>
      <c r="CW106" s="110">
        <v>256344.8</v>
      </c>
    </row>
    <row r="107" spans="1:102" ht="20.25" customHeight="1">
      <c r="A107" s="113">
        <v>321950</v>
      </c>
      <c r="B107" s="114" t="s">
        <v>648</v>
      </c>
      <c r="C107" s="34">
        <v>32419.1</v>
      </c>
      <c r="D107" s="115">
        <v>7</v>
      </c>
      <c r="E107" s="67">
        <v>2315.6999999999998</v>
      </c>
      <c r="F107" s="68">
        <v>3087.5</v>
      </c>
      <c r="G107" s="37">
        <v>4631.3</v>
      </c>
      <c r="H107" s="37">
        <v>9262.6</v>
      </c>
      <c r="I107" s="37">
        <v>13893.9</v>
      </c>
      <c r="J107" s="37">
        <v>18525.2</v>
      </c>
      <c r="K107" s="37">
        <v>23156.5</v>
      </c>
      <c r="L107" s="37">
        <v>27787.8</v>
      </c>
      <c r="M107" s="37">
        <v>32419.1</v>
      </c>
      <c r="N107" s="37">
        <v>34734.800000000003</v>
      </c>
      <c r="O107" s="37">
        <v>37050.5</v>
      </c>
      <c r="P107" s="37">
        <v>39366.199999999997</v>
      </c>
      <c r="Q107" s="37">
        <v>41681.9</v>
      </c>
      <c r="R107" s="37">
        <v>43997.599999999999</v>
      </c>
      <c r="S107" s="37">
        <v>46313.3</v>
      </c>
      <c r="T107" s="37">
        <v>48629</v>
      </c>
      <c r="U107" s="37">
        <v>50944.7</v>
      </c>
      <c r="V107" s="37">
        <v>53260.4</v>
      </c>
      <c r="W107" s="37">
        <v>55576.1</v>
      </c>
      <c r="X107" s="37">
        <v>57891.8</v>
      </c>
      <c r="Y107" s="37">
        <v>60207.5</v>
      </c>
      <c r="Z107" s="37">
        <v>62523.199999999997</v>
      </c>
      <c r="AA107" s="37">
        <v>64838.9</v>
      </c>
      <c r="AB107" s="37">
        <v>67154.600000000006</v>
      </c>
      <c r="AC107" s="37">
        <v>69470.3</v>
      </c>
      <c r="AD107" s="37">
        <v>71786</v>
      </c>
      <c r="AE107" s="37">
        <v>74101.7</v>
      </c>
      <c r="AF107" s="37">
        <v>76417.399999999994</v>
      </c>
      <c r="AG107" s="37">
        <v>78733.100000000006</v>
      </c>
      <c r="AH107" s="37">
        <v>81048.800000000003</v>
      </c>
      <c r="AI107" s="37">
        <v>83364.5</v>
      </c>
      <c r="AJ107" s="37">
        <v>85680.2</v>
      </c>
      <c r="AK107" s="37">
        <v>87995.9</v>
      </c>
      <c r="AL107" s="37">
        <v>90311.6</v>
      </c>
      <c r="AM107" s="37">
        <v>92627.3</v>
      </c>
      <c r="AN107" s="37">
        <v>94943</v>
      </c>
      <c r="AO107" s="37">
        <v>97258.7</v>
      </c>
      <c r="AP107" s="37">
        <v>99574.399999999994</v>
      </c>
      <c r="AQ107" s="37">
        <v>101890.1</v>
      </c>
      <c r="AR107" s="37">
        <v>104205.8</v>
      </c>
      <c r="AS107" s="37">
        <v>106521.5</v>
      </c>
      <c r="AT107" s="37">
        <v>108837.2</v>
      </c>
      <c r="AU107" s="37">
        <v>111152.9</v>
      </c>
      <c r="AV107" s="37">
        <v>113468.6</v>
      </c>
      <c r="AW107" s="37">
        <v>115784.3</v>
      </c>
      <c r="AX107" s="37">
        <v>118100</v>
      </c>
      <c r="AY107" s="37">
        <v>120415.7</v>
      </c>
      <c r="AZ107" s="37">
        <v>122731.4</v>
      </c>
      <c r="BA107" s="37">
        <v>125047.1</v>
      </c>
      <c r="BB107" s="37">
        <v>127362.8</v>
      </c>
      <c r="BC107" s="37">
        <v>129678.5</v>
      </c>
      <c r="BD107" s="37">
        <v>131994.20000000001</v>
      </c>
      <c r="BE107" s="37">
        <v>134309.9</v>
      </c>
      <c r="BF107" s="37">
        <v>136625.60000000001</v>
      </c>
      <c r="BG107" s="37">
        <v>138941.29999999999</v>
      </c>
      <c r="BH107" s="37">
        <v>141257</v>
      </c>
      <c r="BI107" s="37">
        <v>143572.70000000001</v>
      </c>
      <c r="BJ107" s="37">
        <v>145888.4</v>
      </c>
      <c r="BK107" s="37">
        <v>148204.1</v>
      </c>
      <c r="BL107" s="37">
        <v>150519.79999999999</v>
      </c>
      <c r="BM107" s="37">
        <v>152835.5</v>
      </c>
      <c r="BN107" s="37">
        <v>155151.20000000001</v>
      </c>
      <c r="BO107" s="37">
        <v>157466.9</v>
      </c>
      <c r="BP107" s="110">
        <v>159782.6</v>
      </c>
      <c r="BQ107" s="110">
        <v>162098.29999999999</v>
      </c>
      <c r="BR107" s="110">
        <v>164414</v>
      </c>
      <c r="BS107" s="110">
        <v>166729.70000000001</v>
      </c>
      <c r="BT107" s="110">
        <v>169045.4</v>
      </c>
      <c r="BU107" s="110">
        <v>171361.1</v>
      </c>
      <c r="BV107" s="110">
        <v>173676.79999999999</v>
      </c>
      <c r="BW107" s="110">
        <v>175992.5</v>
      </c>
      <c r="BX107" s="110">
        <v>178308.2</v>
      </c>
      <c r="BY107" s="110">
        <v>180623.9</v>
      </c>
      <c r="BZ107" s="110">
        <v>182939.6</v>
      </c>
      <c r="CA107" s="110">
        <v>185255.3</v>
      </c>
      <c r="CB107" s="110">
        <v>187571</v>
      </c>
      <c r="CC107" s="110">
        <v>189886.7</v>
      </c>
      <c r="CD107" s="110">
        <v>192202.4</v>
      </c>
      <c r="CE107" s="110">
        <v>194518.1</v>
      </c>
      <c r="CF107" s="110">
        <v>196833.8</v>
      </c>
      <c r="CG107" s="110">
        <v>199149.5</v>
      </c>
      <c r="CH107" s="110">
        <v>201465.2</v>
      </c>
      <c r="CI107" s="110">
        <v>203780.9</v>
      </c>
      <c r="CJ107" s="110">
        <v>206096.6</v>
      </c>
      <c r="CK107" s="110">
        <v>208412.3</v>
      </c>
      <c r="CL107" s="110">
        <v>210728</v>
      </c>
      <c r="CM107" s="110">
        <v>213043.7</v>
      </c>
      <c r="CN107" s="110">
        <v>215359.4</v>
      </c>
      <c r="CO107" s="110">
        <v>217675.1</v>
      </c>
      <c r="CP107" s="110">
        <v>219990.8</v>
      </c>
      <c r="CQ107" s="110">
        <v>222306.5</v>
      </c>
      <c r="CR107" s="110">
        <v>224622.2</v>
      </c>
      <c r="CS107" s="110">
        <v>226937.9</v>
      </c>
      <c r="CT107" s="110">
        <v>229253.6</v>
      </c>
      <c r="CU107" s="110">
        <v>231569.3</v>
      </c>
      <c r="CV107" s="110">
        <v>233885</v>
      </c>
      <c r="CW107" s="110">
        <v>236200.7</v>
      </c>
    </row>
    <row r="108" spans="1:102" ht="13.2">
      <c r="A108" s="116">
        <v>331200</v>
      </c>
      <c r="B108" s="55" t="s">
        <v>649</v>
      </c>
      <c r="C108" s="34">
        <v>24361.200000000001</v>
      </c>
      <c r="D108" s="57">
        <v>12</v>
      </c>
      <c r="E108" s="67">
        <v>1015.1</v>
      </c>
      <c r="F108" s="68">
        <v>1353.4</v>
      </c>
      <c r="G108" s="37">
        <v>2030.1</v>
      </c>
      <c r="H108" s="37">
        <v>4060.2</v>
      </c>
      <c r="I108" s="37">
        <v>6090.3</v>
      </c>
      <c r="J108" s="37">
        <v>8120.4</v>
      </c>
      <c r="K108" s="37">
        <v>10150.5</v>
      </c>
      <c r="L108" s="37">
        <v>12180.6</v>
      </c>
      <c r="M108" s="37">
        <v>14210.7</v>
      </c>
      <c r="N108" s="37">
        <v>16240.8</v>
      </c>
      <c r="O108" s="37">
        <v>18270.900000000001</v>
      </c>
      <c r="P108" s="37">
        <v>20301</v>
      </c>
      <c r="Q108" s="37">
        <v>22331.1</v>
      </c>
      <c r="R108" s="37">
        <v>24361.200000000001</v>
      </c>
      <c r="S108" s="37">
        <v>25376.3</v>
      </c>
      <c r="T108" s="37">
        <v>26391.4</v>
      </c>
      <c r="U108" s="37">
        <v>27406.5</v>
      </c>
      <c r="V108" s="37">
        <v>28421.599999999999</v>
      </c>
      <c r="W108" s="37">
        <v>29436.7</v>
      </c>
      <c r="X108" s="37">
        <v>30451.8</v>
      </c>
      <c r="Y108" s="37">
        <v>31466.9</v>
      </c>
      <c r="Z108" s="37">
        <v>32482</v>
      </c>
      <c r="AA108" s="37">
        <v>33497.1</v>
      </c>
      <c r="AB108" s="37">
        <v>34512.199999999997</v>
      </c>
      <c r="AC108" s="37">
        <v>35527.300000000003</v>
      </c>
      <c r="AD108" s="37">
        <v>36542.400000000001</v>
      </c>
      <c r="AE108" s="37">
        <v>37557.5</v>
      </c>
      <c r="AF108" s="37">
        <v>38572.6</v>
      </c>
      <c r="AG108" s="37">
        <v>39587.699999999997</v>
      </c>
      <c r="AH108" s="37">
        <v>40602.800000000003</v>
      </c>
      <c r="AI108" s="37">
        <v>41617.9</v>
      </c>
      <c r="AJ108" s="37">
        <v>42633</v>
      </c>
      <c r="AK108" s="37">
        <v>43648.1</v>
      </c>
      <c r="AL108" s="37">
        <v>44663.199999999997</v>
      </c>
      <c r="AM108" s="37">
        <v>45678.3</v>
      </c>
      <c r="AN108" s="37">
        <v>46693.4</v>
      </c>
      <c r="AO108" s="37">
        <v>47708.5</v>
      </c>
      <c r="AP108" s="37">
        <v>48723.6</v>
      </c>
      <c r="AQ108" s="37">
        <v>49738.7</v>
      </c>
      <c r="AR108" s="37">
        <v>50753.8</v>
      </c>
      <c r="AS108" s="37">
        <v>51768.9</v>
      </c>
      <c r="AT108" s="37">
        <v>52784</v>
      </c>
      <c r="AU108" s="37">
        <v>53799.1</v>
      </c>
      <c r="AV108" s="37">
        <v>54814.2</v>
      </c>
      <c r="AW108" s="37">
        <v>55829.3</v>
      </c>
      <c r="AX108" s="37">
        <v>56844.4</v>
      </c>
      <c r="AY108" s="37">
        <v>57859.5</v>
      </c>
      <c r="AZ108" s="37">
        <v>58874.6</v>
      </c>
      <c r="BA108" s="37">
        <v>59889.7</v>
      </c>
      <c r="BB108" s="37">
        <v>60904.800000000003</v>
      </c>
      <c r="BC108" s="37">
        <v>61919.9</v>
      </c>
      <c r="BD108" s="37">
        <v>62935</v>
      </c>
      <c r="BE108" s="37">
        <v>63950.1</v>
      </c>
      <c r="BF108" s="37">
        <v>64965.2</v>
      </c>
      <c r="BG108" s="37">
        <v>65980.3</v>
      </c>
      <c r="BH108" s="37">
        <v>66995.399999999994</v>
      </c>
      <c r="BI108" s="37">
        <v>68010.5</v>
      </c>
      <c r="BJ108" s="37">
        <v>69025.600000000006</v>
      </c>
      <c r="BK108" s="37">
        <v>70040.7</v>
      </c>
      <c r="BL108" s="37">
        <v>71055.8</v>
      </c>
      <c r="BM108" s="37">
        <v>72070.899999999994</v>
      </c>
      <c r="BN108" s="37">
        <v>73086</v>
      </c>
      <c r="BO108" s="37">
        <v>74101.100000000006</v>
      </c>
      <c r="BP108" s="110">
        <v>75116.2</v>
      </c>
      <c r="BQ108" s="110">
        <v>76131.3</v>
      </c>
      <c r="BR108" s="110">
        <v>77146.399999999994</v>
      </c>
      <c r="BS108" s="110">
        <v>78161.5</v>
      </c>
      <c r="BT108" s="110">
        <v>79176.600000000006</v>
      </c>
      <c r="BU108" s="110">
        <v>80191.7</v>
      </c>
      <c r="BV108" s="110">
        <v>81206.8</v>
      </c>
      <c r="BW108" s="110">
        <v>82221.899999999994</v>
      </c>
      <c r="BX108" s="110">
        <v>83237</v>
      </c>
      <c r="BY108" s="110">
        <v>84252.1</v>
      </c>
      <c r="BZ108" s="110">
        <v>85267.199999999997</v>
      </c>
      <c r="CA108" s="110">
        <v>86282.3</v>
      </c>
      <c r="CB108" s="110">
        <v>87297.4</v>
      </c>
      <c r="CC108" s="110">
        <v>88312.5</v>
      </c>
      <c r="CD108" s="110">
        <v>89327.6</v>
      </c>
      <c r="CE108" s="110">
        <v>90342.7</v>
      </c>
      <c r="CF108" s="110">
        <v>91357.8</v>
      </c>
      <c r="CG108" s="110">
        <v>92372.9</v>
      </c>
      <c r="CH108" s="110">
        <v>93388</v>
      </c>
      <c r="CI108" s="110">
        <v>94403.1</v>
      </c>
      <c r="CJ108" s="110">
        <v>95418.2</v>
      </c>
      <c r="CK108" s="110">
        <v>96433.3</v>
      </c>
      <c r="CL108" s="110">
        <v>97448.4</v>
      </c>
      <c r="CM108" s="110">
        <v>98463.5</v>
      </c>
      <c r="CN108" s="110">
        <v>99478.6</v>
      </c>
      <c r="CO108" s="110">
        <v>100493.7</v>
      </c>
      <c r="CP108" s="110">
        <v>101508.8</v>
      </c>
      <c r="CQ108" s="110">
        <v>102523.9</v>
      </c>
      <c r="CR108" s="110">
        <v>103539</v>
      </c>
      <c r="CS108" s="110">
        <v>104554.1</v>
      </c>
      <c r="CT108" s="110">
        <v>105569.2</v>
      </c>
      <c r="CU108" s="110">
        <v>106584.3</v>
      </c>
      <c r="CV108" s="110">
        <v>107599.4</v>
      </c>
      <c r="CW108" s="110">
        <v>108614.5</v>
      </c>
      <c r="CX108" s="61"/>
    </row>
    <row r="109" spans="1:102" ht="24">
      <c r="A109" s="116">
        <v>331210</v>
      </c>
      <c r="B109" s="55" t="s">
        <v>650</v>
      </c>
      <c r="C109" s="34">
        <v>32563.200000000001</v>
      </c>
      <c r="D109" s="57">
        <v>12</v>
      </c>
      <c r="E109" s="67">
        <v>1356.8</v>
      </c>
      <c r="F109" s="68">
        <v>1809.1</v>
      </c>
      <c r="G109" s="37">
        <v>2713.6</v>
      </c>
      <c r="H109" s="37">
        <v>5427.2</v>
      </c>
      <c r="I109" s="37">
        <v>8140.8</v>
      </c>
      <c r="J109" s="37">
        <v>10854.4</v>
      </c>
      <c r="K109" s="37">
        <v>13568</v>
      </c>
      <c r="L109" s="37">
        <v>16281.6</v>
      </c>
      <c r="M109" s="37">
        <v>18995.2</v>
      </c>
      <c r="N109" s="37">
        <v>21708.799999999999</v>
      </c>
      <c r="O109" s="37">
        <v>24422.400000000001</v>
      </c>
      <c r="P109" s="37">
        <v>27136</v>
      </c>
      <c r="Q109" s="37">
        <v>29849.599999999999</v>
      </c>
      <c r="R109" s="37">
        <v>32563.200000000001</v>
      </c>
      <c r="S109" s="37">
        <v>33920</v>
      </c>
      <c r="T109" s="37">
        <v>35276.800000000003</v>
      </c>
      <c r="U109" s="37">
        <v>36633.599999999999</v>
      </c>
      <c r="V109" s="37">
        <v>37990.400000000001</v>
      </c>
      <c r="W109" s="37">
        <v>39347.199999999997</v>
      </c>
      <c r="X109" s="37">
        <v>40704</v>
      </c>
      <c r="Y109" s="37">
        <v>42060.800000000003</v>
      </c>
      <c r="Z109" s="37">
        <v>43417.599999999999</v>
      </c>
      <c r="AA109" s="37">
        <v>44774.400000000001</v>
      </c>
      <c r="AB109" s="37">
        <v>46131.199999999997</v>
      </c>
      <c r="AC109" s="37">
        <v>47488</v>
      </c>
      <c r="AD109" s="37">
        <v>48844.800000000003</v>
      </c>
      <c r="AE109" s="37">
        <v>50201.599999999999</v>
      </c>
      <c r="AF109" s="37">
        <v>51558.400000000001</v>
      </c>
      <c r="AG109" s="37">
        <v>52915.199999999997</v>
      </c>
      <c r="AH109" s="37">
        <v>54272</v>
      </c>
      <c r="AI109" s="37">
        <v>55628.800000000003</v>
      </c>
      <c r="AJ109" s="37">
        <v>56985.599999999999</v>
      </c>
      <c r="AK109" s="37">
        <v>58342.400000000001</v>
      </c>
      <c r="AL109" s="37">
        <v>59699.199999999997</v>
      </c>
      <c r="AM109" s="37">
        <v>61056</v>
      </c>
      <c r="AN109" s="37">
        <v>62412.800000000003</v>
      </c>
      <c r="AO109" s="37">
        <v>63769.599999999999</v>
      </c>
      <c r="AP109" s="37">
        <v>65126.400000000001</v>
      </c>
      <c r="AQ109" s="37">
        <v>66483.199999999997</v>
      </c>
      <c r="AR109" s="37">
        <v>67840</v>
      </c>
      <c r="AS109" s="37">
        <v>69196.800000000003</v>
      </c>
      <c r="AT109" s="37">
        <v>70553.600000000006</v>
      </c>
      <c r="AU109" s="37">
        <v>71910.399999999994</v>
      </c>
      <c r="AV109" s="37">
        <v>73267.199999999997</v>
      </c>
      <c r="AW109" s="37">
        <v>74624</v>
      </c>
      <c r="AX109" s="37">
        <v>75980.800000000003</v>
      </c>
      <c r="AY109" s="37">
        <v>77337.600000000006</v>
      </c>
      <c r="AZ109" s="37">
        <v>78694.399999999994</v>
      </c>
      <c r="BA109" s="37">
        <v>80051.199999999997</v>
      </c>
      <c r="BB109" s="37">
        <v>81408</v>
      </c>
      <c r="BC109" s="37">
        <v>82764.800000000003</v>
      </c>
      <c r="BD109" s="37">
        <v>84121.600000000006</v>
      </c>
      <c r="BE109" s="37">
        <v>85478.399999999994</v>
      </c>
      <c r="BF109" s="37">
        <v>86835.199999999997</v>
      </c>
      <c r="BG109" s="37">
        <v>88192</v>
      </c>
      <c r="BH109" s="37">
        <v>89548.800000000003</v>
      </c>
      <c r="BI109" s="37">
        <v>90905.600000000006</v>
      </c>
      <c r="BJ109" s="37">
        <v>92262.399999999994</v>
      </c>
      <c r="BK109" s="37">
        <v>93619.199999999997</v>
      </c>
      <c r="BL109" s="37">
        <v>94976</v>
      </c>
      <c r="BM109" s="37">
        <v>96332.800000000003</v>
      </c>
      <c r="BN109" s="37">
        <v>97689.600000000006</v>
      </c>
      <c r="BO109" s="37">
        <v>99046.399999999994</v>
      </c>
      <c r="BP109" s="110">
        <v>100403.2</v>
      </c>
      <c r="BQ109" s="110">
        <v>101760</v>
      </c>
      <c r="BR109" s="110">
        <v>103116.8</v>
      </c>
      <c r="BS109" s="110">
        <v>104473.60000000001</v>
      </c>
      <c r="BT109" s="110">
        <v>105830.39999999999</v>
      </c>
      <c r="BU109" s="110">
        <v>107187.2</v>
      </c>
      <c r="BV109" s="110">
        <v>108544</v>
      </c>
      <c r="BW109" s="110">
        <v>109900.8</v>
      </c>
      <c r="BX109" s="110">
        <v>111257.60000000001</v>
      </c>
      <c r="BY109" s="110">
        <v>112614.39999999999</v>
      </c>
      <c r="BZ109" s="110">
        <v>113971.2</v>
      </c>
      <c r="CA109" s="110">
        <v>115328</v>
      </c>
      <c r="CB109" s="110">
        <v>116684.8</v>
      </c>
      <c r="CC109" s="110">
        <v>118041.60000000001</v>
      </c>
      <c r="CD109" s="110">
        <v>119398.39999999999</v>
      </c>
      <c r="CE109" s="110">
        <v>120755.2</v>
      </c>
      <c r="CF109" s="110">
        <v>122112</v>
      </c>
      <c r="CG109" s="110">
        <v>123468.8</v>
      </c>
      <c r="CH109" s="110">
        <v>124825.60000000001</v>
      </c>
      <c r="CI109" s="110">
        <v>126182.39999999999</v>
      </c>
      <c r="CJ109" s="110">
        <v>127539.2</v>
      </c>
      <c r="CK109" s="110">
        <v>128896</v>
      </c>
      <c r="CL109" s="110">
        <v>130252.8</v>
      </c>
      <c r="CM109" s="110">
        <v>131609.60000000001</v>
      </c>
      <c r="CN109" s="110">
        <v>132966.39999999999</v>
      </c>
      <c r="CO109" s="110">
        <v>134323.20000000001</v>
      </c>
      <c r="CP109" s="110">
        <v>135680</v>
      </c>
      <c r="CQ109" s="110">
        <v>137036.79999999999</v>
      </c>
      <c r="CR109" s="110">
        <v>138393.60000000001</v>
      </c>
      <c r="CS109" s="110">
        <v>139750.39999999999</v>
      </c>
      <c r="CT109" s="110">
        <v>141107.20000000001</v>
      </c>
      <c r="CU109" s="110">
        <v>142464</v>
      </c>
      <c r="CV109" s="110">
        <v>143820.79999999999</v>
      </c>
      <c r="CW109" s="110">
        <v>145177.60000000001</v>
      </c>
      <c r="CX109" s="61"/>
    </row>
    <row r="110" spans="1:102" ht="13.2">
      <c r="A110" s="116">
        <v>331220</v>
      </c>
      <c r="B110" s="55" t="s">
        <v>651</v>
      </c>
      <c r="C110" s="34">
        <v>33710.400000000001</v>
      </c>
      <c r="D110" s="57">
        <v>12</v>
      </c>
      <c r="E110" s="67">
        <v>1404.6</v>
      </c>
      <c r="F110" s="68">
        <v>1872.8</v>
      </c>
      <c r="G110" s="37">
        <v>2809.2</v>
      </c>
      <c r="H110" s="37">
        <v>5618.4</v>
      </c>
      <c r="I110" s="37">
        <v>8427.6</v>
      </c>
      <c r="J110" s="37">
        <v>11236.8</v>
      </c>
      <c r="K110" s="37">
        <v>14046</v>
      </c>
      <c r="L110" s="37">
        <v>16855.2</v>
      </c>
      <c r="M110" s="37">
        <v>19664.400000000001</v>
      </c>
      <c r="N110" s="37">
        <v>22473.599999999999</v>
      </c>
      <c r="O110" s="37">
        <v>25282.799999999999</v>
      </c>
      <c r="P110" s="37">
        <v>28092</v>
      </c>
      <c r="Q110" s="37">
        <v>30901.200000000001</v>
      </c>
      <c r="R110" s="37">
        <v>33710.400000000001</v>
      </c>
      <c r="S110" s="37">
        <v>35115</v>
      </c>
      <c r="T110" s="37">
        <v>36519.599999999999</v>
      </c>
      <c r="U110" s="37">
        <v>37924.199999999997</v>
      </c>
      <c r="V110" s="37">
        <v>39328.800000000003</v>
      </c>
      <c r="W110" s="37">
        <v>40733.4</v>
      </c>
      <c r="X110" s="37">
        <v>42138</v>
      </c>
      <c r="Y110" s="37">
        <v>43542.6</v>
      </c>
      <c r="Z110" s="37">
        <v>44947.199999999997</v>
      </c>
      <c r="AA110" s="37">
        <v>46351.8</v>
      </c>
      <c r="AB110" s="37">
        <v>47756.4</v>
      </c>
      <c r="AC110" s="37">
        <v>49161</v>
      </c>
      <c r="AD110" s="37">
        <v>50565.599999999999</v>
      </c>
      <c r="AE110" s="37">
        <v>51970.2</v>
      </c>
      <c r="AF110" s="37">
        <v>53374.8</v>
      </c>
      <c r="AG110" s="37">
        <v>54779.4</v>
      </c>
      <c r="AH110" s="37">
        <v>56184</v>
      </c>
      <c r="AI110" s="37">
        <v>57588.6</v>
      </c>
      <c r="AJ110" s="37">
        <v>58993.2</v>
      </c>
      <c r="AK110" s="37">
        <v>60397.8</v>
      </c>
      <c r="AL110" s="37">
        <v>61802.400000000001</v>
      </c>
      <c r="AM110" s="37">
        <v>63207</v>
      </c>
      <c r="AN110" s="37">
        <v>64611.6</v>
      </c>
      <c r="AO110" s="37">
        <v>66016.2</v>
      </c>
      <c r="AP110" s="37">
        <v>67420.800000000003</v>
      </c>
      <c r="AQ110" s="37">
        <v>68825.399999999994</v>
      </c>
      <c r="AR110" s="37">
        <v>70230</v>
      </c>
      <c r="AS110" s="37">
        <v>71634.600000000006</v>
      </c>
      <c r="AT110" s="37">
        <v>73039.199999999997</v>
      </c>
      <c r="AU110" s="37">
        <v>74443.8</v>
      </c>
      <c r="AV110" s="37">
        <v>75848.399999999994</v>
      </c>
      <c r="AW110" s="37">
        <v>77253</v>
      </c>
      <c r="AX110" s="37">
        <v>78657.600000000006</v>
      </c>
      <c r="AY110" s="37">
        <v>80062.2</v>
      </c>
      <c r="AZ110" s="37">
        <v>81466.8</v>
      </c>
      <c r="BA110" s="37">
        <v>82871.399999999994</v>
      </c>
      <c r="BB110" s="37">
        <v>84276</v>
      </c>
      <c r="BC110" s="37">
        <v>85680.6</v>
      </c>
      <c r="BD110" s="37">
        <v>87085.2</v>
      </c>
      <c r="BE110" s="37">
        <v>88489.8</v>
      </c>
      <c r="BF110" s="37">
        <v>89894.399999999994</v>
      </c>
      <c r="BG110" s="37">
        <v>91299</v>
      </c>
      <c r="BH110" s="37">
        <v>92703.6</v>
      </c>
      <c r="BI110" s="37">
        <v>94108.2</v>
      </c>
      <c r="BJ110" s="37">
        <v>95512.8</v>
      </c>
      <c r="BK110" s="37">
        <v>96917.4</v>
      </c>
      <c r="BL110" s="37">
        <v>98322</v>
      </c>
      <c r="BM110" s="37">
        <v>99726.6</v>
      </c>
      <c r="BN110" s="37">
        <v>101131.2</v>
      </c>
      <c r="BO110" s="37">
        <v>102535.8</v>
      </c>
      <c r="BP110" s="110">
        <v>103940.4</v>
      </c>
      <c r="BQ110" s="110">
        <v>105345</v>
      </c>
      <c r="BR110" s="110">
        <v>106749.6</v>
      </c>
      <c r="BS110" s="110">
        <v>108154.2</v>
      </c>
      <c r="BT110" s="110">
        <v>109558.8</v>
      </c>
      <c r="BU110" s="110">
        <v>110963.4</v>
      </c>
      <c r="BV110" s="110">
        <v>112368</v>
      </c>
      <c r="BW110" s="110">
        <v>113772.6</v>
      </c>
      <c r="BX110" s="110">
        <v>115177.2</v>
      </c>
      <c r="BY110" s="110">
        <v>116581.8</v>
      </c>
      <c r="BZ110" s="110">
        <v>117986.4</v>
      </c>
      <c r="CA110" s="110">
        <v>119391</v>
      </c>
      <c r="CB110" s="110">
        <v>120795.6</v>
      </c>
      <c r="CC110" s="110">
        <v>122200.2</v>
      </c>
      <c r="CD110" s="110">
        <v>123604.8</v>
      </c>
      <c r="CE110" s="110">
        <v>125009.4</v>
      </c>
      <c r="CF110" s="110">
        <v>126414</v>
      </c>
      <c r="CG110" s="110">
        <v>127818.6</v>
      </c>
      <c r="CH110" s="110">
        <v>129223.2</v>
      </c>
      <c r="CI110" s="110">
        <v>130627.8</v>
      </c>
      <c r="CJ110" s="110">
        <v>132032.4</v>
      </c>
      <c r="CK110" s="110">
        <v>133437</v>
      </c>
      <c r="CL110" s="110">
        <v>134841.60000000001</v>
      </c>
      <c r="CM110" s="110">
        <v>136246.20000000001</v>
      </c>
      <c r="CN110" s="110">
        <v>137650.79999999999</v>
      </c>
      <c r="CO110" s="110">
        <v>139055.4</v>
      </c>
      <c r="CP110" s="110">
        <v>140460</v>
      </c>
      <c r="CQ110" s="110">
        <v>141864.6</v>
      </c>
      <c r="CR110" s="110">
        <v>143269.20000000001</v>
      </c>
      <c r="CS110" s="110">
        <v>144673.79999999999</v>
      </c>
      <c r="CT110" s="110">
        <v>146078.39999999999</v>
      </c>
      <c r="CU110" s="110">
        <v>147483</v>
      </c>
      <c r="CV110" s="110">
        <v>148887.6</v>
      </c>
      <c r="CW110" s="110">
        <v>150292.20000000001</v>
      </c>
      <c r="CX110" s="61"/>
    </row>
    <row r="111" spans="1:102" ht="13.2">
      <c r="A111" s="116">
        <v>331230</v>
      </c>
      <c r="B111" s="55" t="s">
        <v>652</v>
      </c>
      <c r="C111" s="34">
        <v>23163.599999999999</v>
      </c>
      <c r="D111" s="57">
        <v>12</v>
      </c>
      <c r="E111" s="67">
        <v>965.2</v>
      </c>
      <c r="F111" s="68">
        <v>1286.9000000000001</v>
      </c>
      <c r="G111" s="37">
        <v>1930.3</v>
      </c>
      <c r="H111" s="37">
        <v>3860.6</v>
      </c>
      <c r="I111" s="37">
        <v>5790.9</v>
      </c>
      <c r="J111" s="37">
        <v>7721.2</v>
      </c>
      <c r="K111" s="37">
        <v>9651.5</v>
      </c>
      <c r="L111" s="37">
        <v>11581.8</v>
      </c>
      <c r="M111" s="37">
        <v>13512.1</v>
      </c>
      <c r="N111" s="37">
        <v>15442.4</v>
      </c>
      <c r="O111" s="37">
        <v>17372.7</v>
      </c>
      <c r="P111" s="37">
        <v>19303</v>
      </c>
      <c r="Q111" s="37">
        <v>21233.3</v>
      </c>
      <c r="R111" s="37">
        <v>23163.599999999999</v>
      </c>
      <c r="S111" s="37">
        <v>24128.799999999999</v>
      </c>
      <c r="T111" s="37">
        <v>25094</v>
      </c>
      <c r="U111" s="37">
        <v>26059.200000000001</v>
      </c>
      <c r="V111" s="37">
        <v>27024.400000000001</v>
      </c>
      <c r="W111" s="37">
        <v>27989.599999999999</v>
      </c>
      <c r="X111" s="37">
        <v>28954.799999999999</v>
      </c>
      <c r="Y111" s="37">
        <v>29920</v>
      </c>
      <c r="Z111" s="37">
        <v>30885.200000000001</v>
      </c>
      <c r="AA111" s="37">
        <v>31850.400000000001</v>
      </c>
      <c r="AB111" s="37">
        <v>32815.599999999999</v>
      </c>
      <c r="AC111" s="37">
        <v>33780.800000000003</v>
      </c>
      <c r="AD111" s="37">
        <v>34746</v>
      </c>
      <c r="AE111" s="37">
        <v>35711.199999999997</v>
      </c>
      <c r="AF111" s="37">
        <v>36676.400000000001</v>
      </c>
      <c r="AG111" s="37">
        <v>37641.599999999999</v>
      </c>
      <c r="AH111" s="37">
        <v>38606.800000000003</v>
      </c>
      <c r="AI111" s="37">
        <v>39572</v>
      </c>
      <c r="AJ111" s="37">
        <v>40537.199999999997</v>
      </c>
      <c r="AK111" s="37">
        <v>41502.400000000001</v>
      </c>
      <c r="AL111" s="37">
        <v>42467.6</v>
      </c>
      <c r="AM111" s="37">
        <v>43432.800000000003</v>
      </c>
      <c r="AN111" s="37">
        <v>44398</v>
      </c>
      <c r="AO111" s="37">
        <v>45363.199999999997</v>
      </c>
      <c r="AP111" s="37">
        <v>46328.4</v>
      </c>
      <c r="AQ111" s="37">
        <v>47293.599999999999</v>
      </c>
      <c r="AR111" s="37">
        <v>48258.8</v>
      </c>
      <c r="AS111" s="37">
        <v>49224</v>
      </c>
      <c r="AT111" s="37">
        <v>50189.2</v>
      </c>
      <c r="AU111" s="37">
        <v>51154.400000000001</v>
      </c>
      <c r="AV111" s="37">
        <v>52119.6</v>
      </c>
      <c r="AW111" s="37">
        <v>53084.800000000003</v>
      </c>
      <c r="AX111" s="37">
        <v>54050</v>
      </c>
      <c r="AY111" s="37">
        <v>55015.199999999997</v>
      </c>
      <c r="AZ111" s="37">
        <v>55980.4</v>
      </c>
      <c r="BA111" s="37">
        <v>56945.599999999999</v>
      </c>
      <c r="BB111" s="37">
        <v>57910.8</v>
      </c>
      <c r="BC111" s="37">
        <v>58876</v>
      </c>
      <c r="BD111" s="37">
        <v>59841.2</v>
      </c>
      <c r="BE111" s="37">
        <v>60806.400000000001</v>
      </c>
      <c r="BF111" s="37">
        <v>61771.6</v>
      </c>
      <c r="BG111" s="37">
        <v>62736.800000000003</v>
      </c>
      <c r="BH111" s="37">
        <v>63702</v>
      </c>
      <c r="BI111" s="37">
        <v>64667.199999999997</v>
      </c>
      <c r="BJ111" s="37">
        <v>65632.399999999994</v>
      </c>
      <c r="BK111" s="37">
        <v>66597.600000000006</v>
      </c>
      <c r="BL111" s="37">
        <v>67562.8</v>
      </c>
      <c r="BM111" s="37">
        <v>68528</v>
      </c>
      <c r="BN111" s="37">
        <v>69493.2</v>
      </c>
      <c r="BO111" s="37">
        <v>70458.399999999994</v>
      </c>
      <c r="BP111" s="110">
        <v>71423.600000000006</v>
      </c>
      <c r="BQ111" s="110">
        <v>72388.800000000003</v>
      </c>
      <c r="BR111" s="110">
        <v>73354</v>
      </c>
      <c r="BS111" s="110">
        <v>74319.199999999997</v>
      </c>
      <c r="BT111" s="110">
        <v>75284.399999999994</v>
      </c>
      <c r="BU111" s="110">
        <v>76249.600000000006</v>
      </c>
      <c r="BV111" s="110">
        <v>77214.8</v>
      </c>
      <c r="BW111" s="110">
        <v>78180</v>
      </c>
      <c r="BX111" s="110">
        <v>79145.2</v>
      </c>
      <c r="BY111" s="110">
        <v>80110.399999999994</v>
      </c>
      <c r="BZ111" s="110">
        <v>81075.600000000006</v>
      </c>
      <c r="CA111" s="110">
        <v>82040.800000000003</v>
      </c>
      <c r="CB111" s="110">
        <v>83006</v>
      </c>
      <c r="CC111" s="110">
        <v>83971.199999999997</v>
      </c>
      <c r="CD111" s="110">
        <v>84936.4</v>
      </c>
      <c r="CE111" s="110">
        <v>85901.6</v>
      </c>
      <c r="CF111" s="110">
        <v>86866.8</v>
      </c>
      <c r="CG111" s="110">
        <v>87832</v>
      </c>
      <c r="CH111" s="110">
        <v>88797.2</v>
      </c>
      <c r="CI111" s="110">
        <v>89762.4</v>
      </c>
      <c r="CJ111" s="110">
        <v>90727.6</v>
      </c>
      <c r="CK111" s="110">
        <v>91692.800000000003</v>
      </c>
      <c r="CL111" s="110">
        <v>92658</v>
      </c>
      <c r="CM111" s="110">
        <v>93623.2</v>
      </c>
      <c r="CN111" s="110">
        <v>94588.4</v>
      </c>
      <c r="CO111" s="110">
        <v>95553.600000000006</v>
      </c>
      <c r="CP111" s="110">
        <v>96518.8</v>
      </c>
      <c r="CQ111" s="110">
        <v>97484</v>
      </c>
      <c r="CR111" s="110">
        <v>98449.2</v>
      </c>
      <c r="CS111" s="110">
        <v>99414.399999999994</v>
      </c>
      <c r="CT111" s="110">
        <v>100379.6</v>
      </c>
      <c r="CU111" s="110">
        <v>101344.8</v>
      </c>
      <c r="CV111" s="110">
        <v>102310</v>
      </c>
      <c r="CW111" s="110">
        <v>103275.2</v>
      </c>
      <c r="CX111" s="61"/>
    </row>
    <row r="112" spans="1:102" ht="13.2">
      <c r="A112" s="116">
        <v>331240</v>
      </c>
      <c r="B112" s="55" t="s">
        <v>653</v>
      </c>
      <c r="C112" s="34">
        <v>26734</v>
      </c>
      <c r="D112" s="109">
        <v>10</v>
      </c>
      <c r="E112" s="67">
        <v>1336.7</v>
      </c>
      <c r="F112" s="68">
        <v>1782.3</v>
      </c>
      <c r="G112" s="37">
        <v>2673.4</v>
      </c>
      <c r="H112" s="37">
        <v>5346.8</v>
      </c>
      <c r="I112" s="37">
        <v>8020.2</v>
      </c>
      <c r="J112" s="37">
        <v>10693.6</v>
      </c>
      <c r="K112" s="37">
        <v>13367</v>
      </c>
      <c r="L112" s="37">
        <v>16040.4</v>
      </c>
      <c r="M112" s="37">
        <v>18713.8</v>
      </c>
      <c r="N112" s="37">
        <v>21387.200000000001</v>
      </c>
      <c r="O112" s="37">
        <v>24060.6</v>
      </c>
      <c r="P112" s="37">
        <v>26734</v>
      </c>
      <c r="Q112" s="37">
        <v>28070.7</v>
      </c>
      <c r="R112" s="37">
        <v>29407.4</v>
      </c>
      <c r="S112" s="37">
        <v>30744.1</v>
      </c>
      <c r="T112" s="37">
        <v>32080.799999999999</v>
      </c>
      <c r="U112" s="37">
        <v>33417.5</v>
      </c>
      <c r="V112" s="37">
        <v>34754.199999999997</v>
      </c>
      <c r="W112" s="37">
        <v>36090.9</v>
      </c>
      <c r="X112" s="37">
        <v>37427.599999999999</v>
      </c>
      <c r="Y112" s="37">
        <v>38764.300000000003</v>
      </c>
      <c r="Z112" s="37">
        <v>40101</v>
      </c>
      <c r="AA112" s="37">
        <v>41437.699999999997</v>
      </c>
      <c r="AB112" s="37">
        <v>42774.400000000001</v>
      </c>
      <c r="AC112" s="37">
        <v>44111.1</v>
      </c>
      <c r="AD112" s="37">
        <v>45447.8</v>
      </c>
      <c r="AE112" s="37">
        <v>46784.5</v>
      </c>
      <c r="AF112" s="37">
        <v>48121.2</v>
      </c>
      <c r="AG112" s="37">
        <v>49457.9</v>
      </c>
      <c r="AH112" s="37">
        <v>50794.6</v>
      </c>
      <c r="AI112" s="37">
        <v>52131.3</v>
      </c>
      <c r="AJ112" s="37">
        <v>53468</v>
      </c>
      <c r="AK112" s="37">
        <v>54804.7</v>
      </c>
      <c r="AL112" s="37">
        <v>56141.4</v>
      </c>
      <c r="AM112" s="37">
        <v>57478.1</v>
      </c>
      <c r="AN112" s="37">
        <v>58814.8</v>
      </c>
      <c r="AO112" s="37">
        <v>60151.5</v>
      </c>
      <c r="AP112" s="37">
        <v>61488.2</v>
      </c>
      <c r="AQ112" s="37">
        <v>62824.9</v>
      </c>
      <c r="AR112" s="37">
        <v>64161.599999999999</v>
      </c>
      <c r="AS112" s="37">
        <v>65498.3</v>
      </c>
      <c r="AT112" s="37">
        <v>66835</v>
      </c>
      <c r="AU112" s="37">
        <v>68171.7</v>
      </c>
      <c r="AV112" s="37">
        <v>69508.399999999994</v>
      </c>
      <c r="AW112" s="37">
        <v>70845.100000000006</v>
      </c>
      <c r="AX112" s="37">
        <v>72181.8</v>
      </c>
      <c r="AY112" s="37">
        <v>73518.5</v>
      </c>
      <c r="AZ112" s="37">
        <v>74855.199999999997</v>
      </c>
      <c r="BA112" s="37">
        <v>76191.899999999994</v>
      </c>
      <c r="BB112" s="37">
        <v>77528.600000000006</v>
      </c>
      <c r="BC112" s="37">
        <v>78865.3</v>
      </c>
      <c r="BD112" s="37">
        <v>80202</v>
      </c>
      <c r="BE112" s="37">
        <v>81538.7</v>
      </c>
      <c r="BF112" s="37">
        <v>82875.399999999994</v>
      </c>
      <c r="BG112" s="37">
        <v>84212.1</v>
      </c>
      <c r="BH112" s="37">
        <v>85548.800000000003</v>
      </c>
      <c r="BI112" s="37">
        <v>86885.5</v>
      </c>
      <c r="BJ112" s="37">
        <v>88222.2</v>
      </c>
      <c r="BK112" s="37">
        <v>89558.9</v>
      </c>
      <c r="BL112" s="37">
        <v>90895.6</v>
      </c>
      <c r="BM112" s="37">
        <v>92232.3</v>
      </c>
      <c r="BN112" s="37">
        <v>93569</v>
      </c>
      <c r="BO112" s="37">
        <v>94905.7</v>
      </c>
      <c r="BP112" s="110">
        <v>96242.4</v>
      </c>
      <c r="BQ112" s="110">
        <v>97579.1</v>
      </c>
      <c r="BR112" s="110">
        <v>98915.8</v>
      </c>
      <c r="BS112" s="110">
        <v>100252.5</v>
      </c>
      <c r="BT112" s="110">
        <v>101589.2</v>
      </c>
      <c r="BU112" s="110">
        <v>102925.9</v>
      </c>
      <c r="BV112" s="110">
        <v>104262.6</v>
      </c>
      <c r="BW112" s="110">
        <v>105599.3</v>
      </c>
      <c r="BX112" s="110">
        <v>106936</v>
      </c>
      <c r="BY112" s="110">
        <v>108272.7</v>
      </c>
      <c r="BZ112" s="110">
        <v>109609.4</v>
      </c>
      <c r="CA112" s="110">
        <v>110946.1</v>
      </c>
      <c r="CB112" s="110">
        <v>112282.8</v>
      </c>
      <c r="CC112" s="110">
        <v>113619.5</v>
      </c>
      <c r="CD112" s="110">
        <v>114956.2</v>
      </c>
      <c r="CE112" s="110">
        <v>116292.9</v>
      </c>
      <c r="CF112" s="110">
        <v>117629.6</v>
      </c>
      <c r="CG112" s="110">
        <v>118966.3</v>
      </c>
      <c r="CH112" s="110">
        <v>120303</v>
      </c>
      <c r="CI112" s="110">
        <v>121639.7</v>
      </c>
      <c r="CJ112" s="110">
        <v>122976.4</v>
      </c>
      <c r="CK112" s="110">
        <v>124313.1</v>
      </c>
      <c r="CL112" s="110">
        <v>125649.8</v>
      </c>
      <c r="CM112" s="110">
        <v>126986.5</v>
      </c>
      <c r="CN112" s="110">
        <v>128323.2</v>
      </c>
      <c r="CO112" s="110">
        <v>129659.9</v>
      </c>
      <c r="CP112" s="110">
        <v>130996.6</v>
      </c>
      <c r="CQ112" s="110">
        <v>132333.29999999999</v>
      </c>
      <c r="CR112" s="110">
        <v>133670</v>
      </c>
      <c r="CS112" s="110">
        <v>135006.70000000001</v>
      </c>
      <c r="CT112" s="110">
        <v>136343.4</v>
      </c>
      <c r="CU112" s="110">
        <v>137680.1</v>
      </c>
      <c r="CV112" s="110">
        <v>139016.79999999999</v>
      </c>
      <c r="CW112" s="110">
        <v>140353.5</v>
      </c>
      <c r="CX112" s="61"/>
    </row>
    <row r="113" spans="1:102" ht="24">
      <c r="A113" s="116">
        <v>331250</v>
      </c>
      <c r="B113" s="55" t="s">
        <v>654</v>
      </c>
      <c r="C113" s="34">
        <v>24803.200000000001</v>
      </c>
      <c r="D113" s="109">
        <v>16</v>
      </c>
      <c r="E113" s="67">
        <v>775.1</v>
      </c>
      <c r="F113" s="68">
        <v>1033.5</v>
      </c>
      <c r="G113" s="37">
        <v>1550.2</v>
      </c>
      <c r="H113" s="37">
        <v>3100.4</v>
      </c>
      <c r="I113" s="37">
        <v>4650.6000000000004</v>
      </c>
      <c r="J113" s="37">
        <v>6200.8</v>
      </c>
      <c r="K113" s="37">
        <v>7751</v>
      </c>
      <c r="L113" s="37">
        <v>9301.2000000000007</v>
      </c>
      <c r="M113" s="37">
        <v>10851.4</v>
      </c>
      <c r="N113" s="37">
        <v>12401.6</v>
      </c>
      <c r="O113" s="37">
        <v>13951.8</v>
      </c>
      <c r="P113" s="37">
        <v>15502</v>
      </c>
      <c r="Q113" s="37">
        <v>17052.2</v>
      </c>
      <c r="R113" s="37">
        <v>18602.400000000001</v>
      </c>
      <c r="S113" s="37">
        <v>20152.599999999999</v>
      </c>
      <c r="T113" s="37">
        <v>21702.799999999999</v>
      </c>
      <c r="U113" s="37">
        <v>23253</v>
      </c>
      <c r="V113" s="37">
        <v>24803.200000000001</v>
      </c>
      <c r="W113" s="37">
        <v>25578.3</v>
      </c>
      <c r="X113" s="37">
        <v>26353.4</v>
      </c>
      <c r="Y113" s="37">
        <v>27128.5</v>
      </c>
      <c r="Z113" s="37">
        <v>27903.599999999999</v>
      </c>
      <c r="AA113" s="37">
        <v>28678.7</v>
      </c>
      <c r="AB113" s="37">
        <v>29453.8</v>
      </c>
      <c r="AC113" s="37">
        <v>30228.9</v>
      </c>
      <c r="AD113" s="37">
        <v>31004</v>
      </c>
      <c r="AE113" s="37">
        <v>31779.1</v>
      </c>
      <c r="AF113" s="37">
        <v>32554.2</v>
      </c>
      <c r="AG113" s="37">
        <v>33329.300000000003</v>
      </c>
      <c r="AH113" s="37">
        <v>34104.400000000001</v>
      </c>
      <c r="AI113" s="37">
        <v>34879.5</v>
      </c>
      <c r="AJ113" s="37">
        <v>35654.6</v>
      </c>
      <c r="AK113" s="37">
        <v>36429.699999999997</v>
      </c>
      <c r="AL113" s="37">
        <v>37204.800000000003</v>
      </c>
      <c r="AM113" s="37">
        <v>37979.9</v>
      </c>
      <c r="AN113" s="37">
        <v>38755</v>
      </c>
      <c r="AO113" s="37">
        <v>39530.1</v>
      </c>
      <c r="AP113" s="37">
        <v>40305.199999999997</v>
      </c>
      <c r="AQ113" s="37">
        <v>41080.300000000003</v>
      </c>
      <c r="AR113" s="37">
        <v>41855.4</v>
      </c>
      <c r="AS113" s="37">
        <v>42630.5</v>
      </c>
      <c r="AT113" s="37">
        <v>43405.599999999999</v>
      </c>
      <c r="AU113" s="37">
        <v>44180.7</v>
      </c>
      <c r="AV113" s="37">
        <v>44955.8</v>
      </c>
      <c r="AW113" s="37">
        <v>45730.9</v>
      </c>
      <c r="AX113" s="37">
        <v>46506</v>
      </c>
      <c r="AY113" s="37">
        <v>47281.1</v>
      </c>
      <c r="AZ113" s="37">
        <v>48056.2</v>
      </c>
      <c r="BA113" s="37">
        <v>48831.3</v>
      </c>
      <c r="BB113" s="37">
        <v>49606.400000000001</v>
      </c>
      <c r="BC113" s="37">
        <v>50381.5</v>
      </c>
      <c r="BD113" s="37">
        <v>51156.6</v>
      </c>
      <c r="BE113" s="37">
        <v>51931.7</v>
      </c>
      <c r="BF113" s="37">
        <v>52706.8</v>
      </c>
      <c r="BG113" s="37">
        <v>53481.9</v>
      </c>
      <c r="BH113" s="37">
        <v>54257</v>
      </c>
      <c r="BI113" s="37">
        <v>55032.1</v>
      </c>
      <c r="BJ113" s="37">
        <v>55807.199999999997</v>
      </c>
      <c r="BK113" s="37">
        <v>56582.3</v>
      </c>
      <c r="BL113" s="37">
        <v>57357.4</v>
      </c>
      <c r="BM113" s="37">
        <v>58132.5</v>
      </c>
      <c r="BN113" s="37">
        <v>58907.6</v>
      </c>
      <c r="BO113" s="37">
        <v>59682.7</v>
      </c>
      <c r="BP113" s="110">
        <v>60457.8</v>
      </c>
      <c r="BQ113" s="110">
        <v>61232.9</v>
      </c>
      <c r="BR113" s="110">
        <v>62008</v>
      </c>
      <c r="BS113" s="110">
        <v>62783.1</v>
      </c>
      <c r="BT113" s="110">
        <v>63558.2</v>
      </c>
      <c r="BU113" s="110">
        <v>64333.3</v>
      </c>
      <c r="BV113" s="110">
        <v>65108.4</v>
      </c>
      <c r="BW113" s="110">
        <v>65883.5</v>
      </c>
      <c r="BX113" s="110">
        <v>66658.600000000006</v>
      </c>
      <c r="BY113" s="110">
        <v>67433.7</v>
      </c>
      <c r="BZ113" s="110">
        <v>68208.800000000003</v>
      </c>
      <c r="CA113" s="110">
        <v>68983.899999999994</v>
      </c>
      <c r="CB113" s="110">
        <v>69759</v>
      </c>
      <c r="CC113" s="110">
        <v>70534.100000000006</v>
      </c>
      <c r="CD113" s="110">
        <v>71309.2</v>
      </c>
      <c r="CE113" s="110">
        <v>72084.3</v>
      </c>
      <c r="CF113" s="110">
        <v>72859.399999999994</v>
      </c>
      <c r="CG113" s="110">
        <v>73634.5</v>
      </c>
      <c r="CH113" s="110">
        <v>74409.600000000006</v>
      </c>
      <c r="CI113" s="110">
        <v>75184.7</v>
      </c>
      <c r="CJ113" s="110">
        <v>75959.8</v>
      </c>
      <c r="CK113" s="110">
        <v>76734.899999999994</v>
      </c>
      <c r="CL113" s="110">
        <v>77510</v>
      </c>
      <c r="CM113" s="110">
        <v>78285.100000000006</v>
      </c>
      <c r="CN113" s="110">
        <v>79060.2</v>
      </c>
      <c r="CO113" s="110">
        <v>79835.3</v>
      </c>
      <c r="CP113" s="110">
        <v>80610.399999999994</v>
      </c>
      <c r="CQ113" s="110">
        <v>81385.5</v>
      </c>
      <c r="CR113" s="110">
        <v>82160.600000000006</v>
      </c>
      <c r="CS113" s="110">
        <v>82935.7</v>
      </c>
      <c r="CT113" s="110">
        <v>83710.8</v>
      </c>
      <c r="CU113" s="110">
        <v>84485.9</v>
      </c>
      <c r="CV113" s="110">
        <v>85261</v>
      </c>
      <c r="CW113" s="110">
        <v>86036.1</v>
      </c>
      <c r="CX113" s="61"/>
    </row>
    <row r="114" spans="1:102" ht="13.2">
      <c r="A114" s="116">
        <v>331260</v>
      </c>
      <c r="B114" s="55" t="s">
        <v>655</v>
      </c>
      <c r="C114" s="34">
        <v>17310</v>
      </c>
      <c r="D114" s="109">
        <v>10</v>
      </c>
      <c r="E114" s="67">
        <v>865.5</v>
      </c>
      <c r="F114" s="68">
        <v>1154</v>
      </c>
      <c r="G114" s="37">
        <v>1731</v>
      </c>
      <c r="H114" s="37">
        <v>3462</v>
      </c>
      <c r="I114" s="37">
        <v>5193</v>
      </c>
      <c r="J114" s="37">
        <v>6924</v>
      </c>
      <c r="K114" s="37">
        <v>8655</v>
      </c>
      <c r="L114" s="37">
        <v>10386</v>
      </c>
      <c r="M114" s="37">
        <v>12117</v>
      </c>
      <c r="N114" s="37">
        <v>13848</v>
      </c>
      <c r="O114" s="37">
        <v>15579</v>
      </c>
      <c r="P114" s="37">
        <v>17310</v>
      </c>
      <c r="Q114" s="37">
        <v>18175.5</v>
      </c>
      <c r="R114" s="37">
        <v>19041</v>
      </c>
      <c r="S114" s="37">
        <v>19906.5</v>
      </c>
      <c r="T114" s="37">
        <v>20772</v>
      </c>
      <c r="U114" s="37">
        <v>21637.5</v>
      </c>
      <c r="V114" s="37">
        <v>22503</v>
      </c>
      <c r="W114" s="37">
        <v>23368.5</v>
      </c>
      <c r="X114" s="37">
        <v>24234</v>
      </c>
      <c r="Y114" s="37">
        <v>25099.5</v>
      </c>
      <c r="Z114" s="37">
        <v>25965</v>
      </c>
      <c r="AA114" s="37">
        <v>26830.5</v>
      </c>
      <c r="AB114" s="37">
        <v>27696</v>
      </c>
      <c r="AC114" s="37">
        <v>28561.5</v>
      </c>
      <c r="AD114" s="37">
        <v>29427</v>
      </c>
      <c r="AE114" s="37">
        <v>30292.5</v>
      </c>
      <c r="AF114" s="37">
        <v>31158</v>
      </c>
      <c r="AG114" s="37">
        <v>32023.5</v>
      </c>
      <c r="AH114" s="37">
        <v>32889</v>
      </c>
      <c r="AI114" s="37">
        <v>33754.5</v>
      </c>
      <c r="AJ114" s="37">
        <v>34620</v>
      </c>
      <c r="AK114" s="37">
        <v>35485.5</v>
      </c>
      <c r="AL114" s="37">
        <v>36351</v>
      </c>
      <c r="AM114" s="37">
        <v>37216.5</v>
      </c>
      <c r="AN114" s="37">
        <v>38082</v>
      </c>
      <c r="AO114" s="37">
        <v>38947.5</v>
      </c>
      <c r="AP114" s="37">
        <v>39813</v>
      </c>
      <c r="AQ114" s="37">
        <v>40678.5</v>
      </c>
      <c r="AR114" s="37">
        <v>41544</v>
      </c>
      <c r="AS114" s="37">
        <v>42409.5</v>
      </c>
      <c r="AT114" s="37">
        <v>43275</v>
      </c>
      <c r="AU114" s="37">
        <v>44140.5</v>
      </c>
      <c r="AV114" s="37">
        <v>45006</v>
      </c>
      <c r="AW114" s="37">
        <v>45871.5</v>
      </c>
      <c r="AX114" s="37">
        <v>46737</v>
      </c>
      <c r="AY114" s="37">
        <v>47602.5</v>
      </c>
      <c r="AZ114" s="37">
        <v>48468</v>
      </c>
      <c r="BA114" s="37">
        <v>49333.5</v>
      </c>
      <c r="BB114" s="37">
        <v>50199</v>
      </c>
      <c r="BC114" s="37">
        <v>51064.5</v>
      </c>
      <c r="BD114" s="37">
        <v>51930</v>
      </c>
      <c r="BE114" s="37">
        <v>52795.5</v>
      </c>
      <c r="BF114" s="37">
        <v>53661</v>
      </c>
      <c r="BG114" s="37">
        <v>54526.5</v>
      </c>
      <c r="BH114" s="37">
        <v>55392</v>
      </c>
      <c r="BI114" s="37">
        <v>56257.5</v>
      </c>
      <c r="BJ114" s="37">
        <v>57123</v>
      </c>
      <c r="BK114" s="37">
        <v>57988.5</v>
      </c>
      <c r="BL114" s="37">
        <v>58854</v>
      </c>
      <c r="BM114" s="37">
        <v>59719.5</v>
      </c>
      <c r="BN114" s="37">
        <v>60585</v>
      </c>
      <c r="BO114" s="37">
        <v>61450.5</v>
      </c>
      <c r="BP114" s="110">
        <v>62316</v>
      </c>
      <c r="BQ114" s="110">
        <v>63181.5</v>
      </c>
      <c r="BR114" s="110">
        <v>64047</v>
      </c>
      <c r="BS114" s="110">
        <v>64912.5</v>
      </c>
      <c r="BT114" s="110">
        <v>65778</v>
      </c>
      <c r="BU114" s="110">
        <v>66643.5</v>
      </c>
      <c r="BV114" s="110">
        <v>67509</v>
      </c>
      <c r="BW114" s="110">
        <v>68374.5</v>
      </c>
      <c r="BX114" s="110">
        <v>69240</v>
      </c>
      <c r="BY114" s="110">
        <v>70105.5</v>
      </c>
      <c r="BZ114" s="110">
        <v>70971</v>
      </c>
      <c r="CA114" s="110">
        <v>71836.5</v>
      </c>
      <c r="CB114" s="110">
        <v>72702</v>
      </c>
      <c r="CC114" s="110">
        <v>73567.5</v>
      </c>
      <c r="CD114" s="110">
        <v>74433</v>
      </c>
      <c r="CE114" s="110">
        <v>75298.5</v>
      </c>
      <c r="CF114" s="110">
        <v>76164</v>
      </c>
      <c r="CG114" s="110">
        <v>77029.5</v>
      </c>
      <c r="CH114" s="110">
        <v>77895</v>
      </c>
      <c r="CI114" s="110">
        <v>78760.5</v>
      </c>
      <c r="CJ114" s="110">
        <v>79626</v>
      </c>
      <c r="CK114" s="110">
        <v>80491.5</v>
      </c>
      <c r="CL114" s="110">
        <v>81357</v>
      </c>
      <c r="CM114" s="110">
        <v>82222.5</v>
      </c>
      <c r="CN114" s="110">
        <v>83088</v>
      </c>
      <c r="CO114" s="110">
        <v>83953.5</v>
      </c>
      <c r="CP114" s="110">
        <v>84819</v>
      </c>
      <c r="CQ114" s="110">
        <v>85684.5</v>
      </c>
      <c r="CR114" s="110">
        <v>86550</v>
      </c>
      <c r="CS114" s="110">
        <v>87415.5</v>
      </c>
      <c r="CT114" s="110">
        <v>88281</v>
      </c>
      <c r="CU114" s="110">
        <v>89146.5</v>
      </c>
      <c r="CV114" s="110">
        <v>90012</v>
      </c>
      <c r="CW114" s="110">
        <v>90877.5</v>
      </c>
      <c r="CX114" s="61"/>
    </row>
    <row r="115" spans="1:102" ht="13.2">
      <c r="A115" s="116">
        <v>331270</v>
      </c>
      <c r="B115" s="55" t="s">
        <v>656</v>
      </c>
      <c r="C115" s="34">
        <v>22793.599999999999</v>
      </c>
      <c r="D115" s="109">
        <v>16</v>
      </c>
      <c r="E115" s="67">
        <v>712.3</v>
      </c>
      <c r="F115" s="68">
        <v>949.7</v>
      </c>
      <c r="G115" s="37">
        <v>1424.6</v>
      </c>
      <c r="H115" s="37">
        <v>2849.2</v>
      </c>
      <c r="I115" s="37">
        <v>4273.8</v>
      </c>
      <c r="J115" s="37">
        <v>5698.4</v>
      </c>
      <c r="K115" s="37">
        <v>7123</v>
      </c>
      <c r="L115" s="37">
        <v>8547.6</v>
      </c>
      <c r="M115" s="37">
        <v>9972.2000000000007</v>
      </c>
      <c r="N115" s="37">
        <v>11396.8</v>
      </c>
      <c r="O115" s="37">
        <v>12821.4</v>
      </c>
      <c r="P115" s="37">
        <v>14246</v>
      </c>
      <c r="Q115" s="37">
        <v>15670.6</v>
      </c>
      <c r="R115" s="37">
        <v>17095.2</v>
      </c>
      <c r="S115" s="37">
        <v>18519.8</v>
      </c>
      <c r="T115" s="37">
        <v>19944.400000000001</v>
      </c>
      <c r="U115" s="37">
        <v>21369</v>
      </c>
      <c r="V115" s="37">
        <v>22793.599999999999</v>
      </c>
      <c r="W115" s="37">
        <v>23505.9</v>
      </c>
      <c r="X115" s="37">
        <v>24218.2</v>
      </c>
      <c r="Y115" s="37">
        <v>24930.5</v>
      </c>
      <c r="Z115" s="37">
        <v>25642.799999999999</v>
      </c>
      <c r="AA115" s="37">
        <v>26355.1</v>
      </c>
      <c r="AB115" s="37">
        <v>27067.4</v>
      </c>
      <c r="AC115" s="37">
        <v>27779.7</v>
      </c>
      <c r="AD115" s="37">
        <v>28492</v>
      </c>
      <c r="AE115" s="37">
        <v>29204.3</v>
      </c>
      <c r="AF115" s="37">
        <v>29916.6</v>
      </c>
      <c r="AG115" s="37">
        <v>30628.9</v>
      </c>
      <c r="AH115" s="37">
        <v>31341.200000000001</v>
      </c>
      <c r="AI115" s="37">
        <v>32053.5</v>
      </c>
      <c r="AJ115" s="37">
        <v>32765.8</v>
      </c>
      <c r="AK115" s="37">
        <v>33478.1</v>
      </c>
      <c r="AL115" s="37">
        <v>34190.400000000001</v>
      </c>
      <c r="AM115" s="37">
        <v>34902.699999999997</v>
      </c>
      <c r="AN115" s="37">
        <v>35615</v>
      </c>
      <c r="AO115" s="37">
        <v>36327.300000000003</v>
      </c>
      <c r="AP115" s="37">
        <v>37039.599999999999</v>
      </c>
      <c r="AQ115" s="37">
        <v>37751.9</v>
      </c>
      <c r="AR115" s="37">
        <v>38464.199999999997</v>
      </c>
      <c r="AS115" s="37">
        <v>39176.5</v>
      </c>
      <c r="AT115" s="37">
        <v>39888.800000000003</v>
      </c>
      <c r="AU115" s="37">
        <v>40601.1</v>
      </c>
      <c r="AV115" s="37">
        <v>41313.4</v>
      </c>
      <c r="AW115" s="37">
        <v>42025.7</v>
      </c>
      <c r="AX115" s="37">
        <v>42738</v>
      </c>
      <c r="AY115" s="37">
        <v>43450.3</v>
      </c>
      <c r="AZ115" s="37">
        <v>44162.6</v>
      </c>
      <c r="BA115" s="37">
        <v>44874.9</v>
      </c>
      <c r="BB115" s="37">
        <v>45587.199999999997</v>
      </c>
      <c r="BC115" s="37">
        <v>46299.5</v>
      </c>
      <c r="BD115" s="37">
        <v>47011.8</v>
      </c>
      <c r="BE115" s="37">
        <v>47724.1</v>
      </c>
      <c r="BF115" s="37">
        <v>48436.4</v>
      </c>
      <c r="BG115" s="37">
        <v>49148.7</v>
      </c>
      <c r="BH115" s="37">
        <v>49861</v>
      </c>
      <c r="BI115" s="37">
        <v>50573.3</v>
      </c>
      <c r="BJ115" s="37">
        <v>51285.599999999999</v>
      </c>
      <c r="BK115" s="37">
        <v>51997.9</v>
      </c>
      <c r="BL115" s="37">
        <v>52710.2</v>
      </c>
      <c r="BM115" s="37">
        <v>53422.5</v>
      </c>
      <c r="BN115" s="37">
        <v>54134.8</v>
      </c>
      <c r="BO115" s="37">
        <v>54847.1</v>
      </c>
      <c r="BP115" s="110">
        <v>55559.4</v>
      </c>
      <c r="BQ115" s="110">
        <v>56271.7</v>
      </c>
      <c r="BR115" s="110">
        <v>56984</v>
      </c>
      <c r="BS115" s="110">
        <v>57696.3</v>
      </c>
      <c r="BT115" s="110">
        <v>58408.6</v>
      </c>
      <c r="BU115" s="110">
        <v>59120.9</v>
      </c>
      <c r="BV115" s="110">
        <v>59833.2</v>
      </c>
      <c r="BW115" s="110">
        <v>60545.5</v>
      </c>
      <c r="BX115" s="110">
        <v>61257.8</v>
      </c>
      <c r="BY115" s="110">
        <v>61970.1</v>
      </c>
      <c r="BZ115" s="110">
        <v>62682.400000000001</v>
      </c>
      <c r="CA115" s="110">
        <v>63394.7</v>
      </c>
      <c r="CB115" s="110">
        <v>64107</v>
      </c>
      <c r="CC115" s="110">
        <v>64819.3</v>
      </c>
      <c r="CD115" s="110">
        <v>65531.6</v>
      </c>
      <c r="CE115" s="110">
        <v>66243.899999999994</v>
      </c>
      <c r="CF115" s="110">
        <v>66956.2</v>
      </c>
      <c r="CG115" s="110">
        <v>67668.5</v>
      </c>
      <c r="CH115" s="110">
        <v>68380.800000000003</v>
      </c>
      <c r="CI115" s="110">
        <v>69093.100000000006</v>
      </c>
      <c r="CJ115" s="110">
        <v>69805.399999999994</v>
      </c>
      <c r="CK115" s="110">
        <v>70517.7</v>
      </c>
      <c r="CL115" s="110">
        <v>71230</v>
      </c>
      <c r="CM115" s="110">
        <v>71942.3</v>
      </c>
      <c r="CN115" s="110">
        <v>72654.600000000006</v>
      </c>
      <c r="CO115" s="110">
        <v>73366.899999999994</v>
      </c>
      <c r="CP115" s="110">
        <v>74079.199999999997</v>
      </c>
      <c r="CQ115" s="110">
        <v>74791.5</v>
      </c>
      <c r="CR115" s="110">
        <v>75503.8</v>
      </c>
      <c r="CS115" s="110">
        <v>76216.100000000006</v>
      </c>
      <c r="CT115" s="110">
        <v>76928.399999999994</v>
      </c>
      <c r="CU115" s="110">
        <v>77640.7</v>
      </c>
      <c r="CV115" s="110">
        <v>78353</v>
      </c>
      <c r="CW115" s="110">
        <v>79065.3</v>
      </c>
      <c r="CX115" s="61"/>
    </row>
    <row r="116" spans="1:102" ht="13.2">
      <c r="A116" s="116">
        <v>331280</v>
      </c>
      <c r="B116" s="55" t="s">
        <v>657</v>
      </c>
      <c r="C116" s="34">
        <v>18542</v>
      </c>
      <c r="D116" s="109">
        <v>10</v>
      </c>
      <c r="E116" s="67">
        <v>927.1</v>
      </c>
      <c r="F116" s="68">
        <v>1236.0999999999999</v>
      </c>
      <c r="G116" s="37">
        <v>1854.2</v>
      </c>
      <c r="H116" s="37">
        <v>3708.4</v>
      </c>
      <c r="I116" s="37">
        <v>5562.6</v>
      </c>
      <c r="J116" s="37">
        <v>7416.8</v>
      </c>
      <c r="K116" s="37">
        <v>9271</v>
      </c>
      <c r="L116" s="37">
        <v>11125.2</v>
      </c>
      <c r="M116" s="37">
        <v>12979.4</v>
      </c>
      <c r="N116" s="37">
        <v>14833.6</v>
      </c>
      <c r="O116" s="37">
        <v>16687.8</v>
      </c>
      <c r="P116" s="37">
        <v>18542</v>
      </c>
      <c r="Q116" s="37">
        <v>19469.099999999999</v>
      </c>
      <c r="R116" s="37">
        <v>20396.2</v>
      </c>
      <c r="S116" s="37">
        <v>21323.3</v>
      </c>
      <c r="T116" s="37">
        <v>22250.400000000001</v>
      </c>
      <c r="U116" s="37">
        <v>23177.5</v>
      </c>
      <c r="V116" s="37">
        <v>24104.6</v>
      </c>
      <c r="W116" s="37">
        <v>25031.7</v>
      </c>
      <c r="X116" s="37">
        <v>25958.799999999999</v>
      </c>
      <c r="Y116" s="37">
        <v>26885.9</v>
      </c>
      <c r="Z116" s="37">
        <v>27813</v>
      </c>
      <c r="AA116" s="37">
        <v>28740.1</v>
      </c>
      <c r="AB116" s="37">
        <v>29667.200000000001</v>
      </c>
      <c r="AC116" s="37">
        <v>30594.3</v>
      </c>
      <c r="AD116" s="37">
        <v>31521.4</v>
      </c>
      <c r="AE116" s="37">
        <v>32448.5</v>
      </c>
      <c r="AF116" s="37">
        <v>33375.599999999999</v>
      </c>
      <c r="AG116" s="37">
        <v>34302.699999999997</v>
      </c>
      <c r="AH116" s="37">
        <v>35229.800000000003</v>
      </c>
      <c r="AI116" s="37">
        <v>36156.9</v>
      </c>
      <c r="AJ116" s="37">
        <v>37084</v>
      </c>
      <c r="AK116" s="37">
        <v>38011.1</v>
      </c>
      <c r="AL116" s="37">
        <v>38938.199999999997</v>
      </c>
      <c r="AM116" s="37">
        <v>39865.300000000003</v>
      </c>
      <c r="AN116" s="37">
        <v>40792.400000000001</v>
      </c>
      <c r="AO116" s="37">
        <v>41719.5</v>
      </c>
      <c r="AP116" s="37">
        <v>42646.6</v>
      </c>
      <c r="AQ116" s="37">
        <v>43573.7</v>
      </c>
      <c r="AR116" s="37">
        <v>44500.800000000003</v>
      </c>
      <c r="AS116" s="37">
        <v>45427.9</v>
      </c>
      <c r="AT116" s="37">
        <v>46355</v>
      </c>
      <c r="AU116" s="37">
        <v>47282.1</v>
      </c>
      <c r="AV116" s="37">
        <v>48209.2</v>
      </c>
      <c r="AW116" s="37">
        <v>49136.3</v>
      </c>
      <c r="AX116" s="37">
        <v>50063.4</v>
      </c>
      <c r="AY116" s="37">
        <v>50990.5</v>
      </c>
      <c r="AZ116" s="37">
        <v>51917.599999999999</v>
      </c>
      <c r="BA116" s="37">
        <v>52844.7</v>
      </c>
      <c r="BB116" s="37">
        <v>53771.8</v>
      </c>
      <c r="BC116" s="37">
        <v>54698.9</v>
      </c>
      <c r="BD116" s="37">
        <v>55626</v>
      </c>
      <c r="BE116" s="37">
        <v>56553.1</v>
      </c>
      <c r="BF116" s="37">
        <v>57480.2</v>
      </c>
      <c r="BG116" s="37">
        <v>58407.3</v>
      </c>
      <c r="BH116" s="37">
        <v>59334.400000000001</v>
      </c>
      <c r="BI116" s="37">
        <v>60261.5</v>
      </c>
      <c r="BJ116" s="37">
        <v>61188.6</v>
      </c>
      <c r="BK116" s="37">
        <v>62115.7</v>
      </c>
      <c r="BL116" s="37">
        <v>63042.8</v>
      </c>
      <c r="BM116" s="37">
        <v>63969.9</v>
      </c>
      <c r="BN116" s="37">
        <v>64897</v>
      </c>
      <c r="BO116" s="37">
        <v>65824.100000000006</v>
      </c>
      <c r="BP116" s="110">
        <v>66751.199999999997</v>
      </c>
      <c r="BQ116" s="110">
        <v>67678.3</v>
      </c>
      <c r="BR116" s="110">
        <v>68605.399999999994</v>
      </c>
      <c r="BS116" s="110">
        <v>69532.5</v>
      </c>
      <c r="BT116" s="110">
        <v>70459.600000000006</v>
      </c>
      <c r="BU116" s="110">
        <v>71386.7</v>
      </c>
      <c r="BV116" s="110">
        <v>72313.8</v>
      </c>
      <c r="BW116" s="110">
        <v>73240.899999999994</v>
      </c>
      <c r="BX116" s="110">
        <v>74168</v>
      </c>
      <c r="BY116" s="110">
        <v>75095.100000000006</v>
      </c>
      <c r="BZ116" s="110">
        <v>76022.2</v>
      </c>
      <c r="CA116" s="110">
        <v>76949.3</v>
      </c>
      <c r="CB116" s="110">
        <v>77876.399999999994</v>
      </c>
      <c r="CC116" s="110">
        <v>78803.5</v>
      </c>
      <c r="CD116" s="110">
        <v>79730.600000000006</v>
      </c>
      <c r="CE116" s="110">
        <v>80657.7</v>
      </c>
      <c r="CF116" s="110">
        <v>81584.800000000003</v>
      </c>
      <c r="CG116" s="110">
        <v>82511.899999999994</v>
      </c>
      <c r="CH116" s="110">
        <v>83439</v>
      </c>
      <c r="CI116" s="110">
        <v>84366.1</v>
      </c>
      <c r="CJ116" s="110">
        <v>85293.2</v>
      </c>
      <c r="CK116" s="110">
        <v>86220.3</v>
      </c>
      <c r="CL116" s="110">
        <v>87147.4</v>
      </c>
      <c r="CM116" s="110">
        <v>88074.5</v>
      </c>
      <c r="CN116" s="110">
        <v>89001.600000000006</v>
      </c>
      <c r="CO116" s="110">
        <v>89928.7</v>
      </c>
      <c r="CP116" s="110">
        <v>90855.8</v>
      </c>
      <c r="CQ116" s="110">
        <v>91782.9</v>
      </c>
      <c r="CR116" s="110">
        <v>92710</v>
      </c>
      <c r="CS116" s="110">
        <v>93637.1</v>
      </c>
      <c r="CT116" s="110">
        <v>94564.2</v>
      </c>
      <c r="CU116" s="110">
        <v>95491.3</v>
      </c>
      <c r="CV116" s="110">
        <v>96418.4</v>
      </c>
      <c r="CW116" s="110">
        <v>97345.5</v>
      </c>
      <c r="CX116" s="61"/>
    </row>
    <row r="117" spans="1:102" ht="24">
      <c r="A117" s="116">
        <v>331290</v>
      </c>
      <c r="B117" s="55" t="s">
        <v>658</v>
      </c>
      <c r="C117" s="34">
        <v>18895</v>
      </c>
      <c r="D117" s="109">
        <v>10</v>
      </c>
      <c r="E117" s="67">
        <v>944.8</v>
      </c>
      <c r="F117" s="68">
        <v>1259.7</v>
      </c>
      <c r="G117" s="37">
        <v>1889.5</v>
      </c>
      <c r="H117" s="37">
        <v>3779</v>
      </c>
      <c r="I117" s="37">
        <v>5668.5</v>
      </c>
      <c r="J117" s="37">
        <v>7558</v>
      </c>
      <c r="K117" s="37">
        <v>9447.5</v>
      </c>
      <c r="L117" s="37">
        <v>11337</v>
      </c>
      <c r="M117" s="37">
        <v>13226.5</v>
      </c>
      <c r="N117" s="37">
        <v>15116</v>
      </c>
      <c r="O117" s="37">
        <v>17005.5</v>
      </c>
      <c r="P117" s="37">
        <v>18895</v>
      </c>
      <c r="Q117" s="37">
        <v>19839.8</v>
      </c>
      <c r="R117" s="37">
        <v>20784.599999999999</v>
      </c>
      <c r="S117" s="37">
        <v>21729.4</v>
      </c>
      <c r="T117" s="37">
        <v>22674.2</v>
      </c>
      <c r="U117" s="37">
        <v>23619</v>
      </c>
      <c r="V117" s="37">
        <v>24563.8</v>
      </c>
      <c r="W117" s="37">
        <v>25508.6</v>
      </c>
      <c r="X117" s="37">
        <v>26453.4</v>
      </c>
      <c r="Y117" s="37">
        <v>27398.2</v>
      </c>
      <c r="Z117" s="37">
        <v>28343</v>
      </c>
      <c r="AA117" s="37">
        <v>29287.8</v>
      </c>
      <c r="AB117" s="37">
        <v>30232.6</v>
      </c>
      <c r="AC117" s="37">
        <v>31177.4</v>
      </c>
      <c r="AD117" s="37">
        <v>32122.2</v>
      </c>
      <c r="AE117" s="37">
        <v>33067</v>
      </c>
      <c r="AF117" s="37">
        <v>34011.800000000003</v>
      </c>
      <c r="AG117" s="37">
        <v>34956.6</v>
      </c>
      <c r="AH117" s="37">
        <v>35901.4</v>
      </c>
      <c r="AI117" s="37">
        <v>36846.199999999997</v>
      </c>
      <c r="AJ117" s="37">
        <v>37791</v>
      </c>
      <c r="AK117" s="37">
        <v>38735.800000000003</v>
      </c>
      <c r="AL117" s="37">
        <v>39680.6</v>
      </c>
      <c r="AM117" s="37">
        <v>40625.4</v>
      </c>
      <c r="AN117" s="37">
        <v>41570.199999999997</v>
      </c>
      <c r="AO117" s="37">
        <v>42515</v>
      </c>
      <c r="AP117" s="37">
        <v>43459.8</v>
      </c>
      <c r="AQ117" s="37">
        <v>44404.6</v>
      </c>
      <c r="AR117" s="37">
        <v>45349.4</v>
      </c>
      <c r="AS117" s="37">
        <v>46294.2</v>
      </c>
      <c r="AT117" s="37">
        <v>47239</v>
      </c>
      <c r="AU117" s="37">
        <v>48183.8</v>
      </c>
      <c r="AV117" s="37">
        <v>49128.6</v>
      </c>
      <c r="AW117" s="37">
        <v>50073.4</v>
      </c>
      <c r="AX117" s="37">
        <v>51018.2</v>
      </c>
      <c r="AY117" s="37">
        <v>51963</v>
      </c>
      <c r="AZ117" s="37">
        <v>52907.8</v>
      </c>
      <c r="BA117" s="37">
        <v>53852.6</v>
      </c>
      <c r="BB117" s="37">
        <v>54797.4</v>
      </c>
      <c r="BC117" s="37">
        <v>55742.2</v>
      </c>
      <c r="BD117" s="37">
        <v>56687</v>
      </c>
      <c r="BE117" s="37">
        <v>57631.8</v>
      </c>
      <c r="BF117" s="37">
        <v>58576.6</v>
      </c>
      <c r="BG117" s="37">
        <v>59521.4</v>
      </c>
      <c r="BH117" s="37">
        <v>60466.2</v>
      </c>
      <c r="BI117" s="37">
        <v>61411</v>
      </c>
      <c r="BJ117" s="37">
        <v>62355.8</v>
      </c>
      <c r="BK117" s="37">
        <v>63300.6</v>
      </c>
      <c r="BL117" s="37">
        <v>64245.4</v>
      </c>
      <c r="BM117" s="37">
        <v>65190.2</v>
      </c>
      <c r="BN117" s="37">
        <v>66135</v>
      </c>
      <c r="BO117" s="37">
        <v>67079.8</v>
      </c>
      <c r="BP117" s="110">
        <v>68024.600000000006</v>
      </c>
      <c r="BQ117" s="110">
        <v>68969.399999999994</v>
      </c>
      <c r="BR117" s="110">
        <v>69914.2</v>
      </c>
      <c r="BS117" s="110">
        <v>70859</v>
      </c>
      <c r="BT117" s="110">
        <v>71803.8</v>
      </c>
      <c r="BU117" s="110">
        <v>72748.600000000006</v>
      </c>
      <c r="BV117" s="110">
        <v>73693.399999999994</v>
      </c>
      <c r="BW117" s="110">
        <v>74638.2</v>
      </c>
      <c r="BX117" s="110">
        <v>75583</v>
      </c>
      <c r="BY117" s="110">
        <v>76527.8</v>
      </c>
      <c r="BZ117" s="110">
        <v>77472.600000000006</v>
      </c>
      <c r="CA117" s="110">
        <v>78417.399999999994</v>
      </c>
      <c r="CB117" s="110">
        <v>79362.2</v>
      </c>
      <c r="CC117" s="110">
        <v>80307</v>
      </c>
      <c r="CD117" s="110">
        <v>81251.8</v>
      </c>
      <c r="CE117" s="110">
        <v>82196.600000000006</v>
      </c>
      <c r="CF117" s="110">
        <v>83141.399999999994</v>
      </c>
      <c r="CG117" s="110">
        <v>84086.2</v>
      </c>
      <c r="CH117" s="110">
        <v>85031</v>
      </c>
      <c r="CI117" s="110">
        <v>85975.8</v>
      </c>
      <c r="CJ117" s="110">
        <v>86920.6</v>
      </c>
      <c r="CK117" s="110">
        <v>87865.4</v>
      </c>
      <c r="CL117" s="110">
        <v>88810.2</v>
      </c>
      <c r="CM117" s="110">
        <v>89755</v>
      </c>
      <c r="CN117" s="110">
        <v>90699.8</v>
      </c>
      <c r="CO117" s="110">
        <v>91644.6</v>
      </c>
      <c r="CP117" s="110">
        <v>92589.4</v>
      </c>
      <c r="CQ117" s="110">
        <v>93534.2</v>
      </c>
      <c r="CR117" s="110">
        <v>94479</v>
      </c>
      <c r="CS117" s="110">
        <v>95423.8</v>
      </c>
      <c r="CT117" s="110">
        <v>96368.6</v>
      </c>
      <c r="CU117" s="110">
        <v>97313.4</v>
      </c>
      <c r="CV117" s="110">
        <v>98258.2</v>
      </c>
      <c r="CW117" s="110">
        <v>99203</v>
      </c>
      <c r="CX117" s="61"/>
    </row>
    <row r="118" spans="1:102" ht="24">
      <c r="A118" s="116">
        <v>331300</v>
      </c>
      <c r="B118" s="55" t="s">
        <v>659</v>
      </c>
      <c r="C118" s="34">
        <v>20751</v>
      </c>
      <c r="D118" s="109">
        <v>10</v>
      </c>
      <c r="E118" s="67">
        <v>1037.5999999999999</v>
      </c>
      <c r="F118" s="68">
        <v>1383.4</v>
      </c>
      <c r="G118" s="37">
        <v>2075.1</v>
      </c>
      <c r="H118" s="37">
        <v>4150.2</v>
      </c>
      <c r="I118" s="37">
        <v>6225.3</v>
      </c>
      <c r="J118" s="37">
        <v>8300.4</v>
      </c>
      <c r="K118" s="37">
        <v>10375.5</v>
      </c>
      <c r="L118" s="37">
        <v>12450.6</v>
      </c>
      <c r="M118" s="37">
        <v>14525.7</v>
      </c>
      <c r="N118" s="37">
        <v>16600.8</v>
      </c>
      <c r="O118" s="37">
        <v>18675.900000000001</v>
      </c>
      <c r="P118" s="37">
        <v>20751</v>
      </c>
      <c r="Q118" s="37">
        <v>21788.6</v>
      </c>
      <c r="R118" s="37">
        <v>22826.2</v>
      </c>
      <c r="S118" s="37">
        <v>23863.8</v>
      </c>
      <c r="T118" s="37">
        <v>24901.4</v>
      </c>
      <c r="U118" s="37">
        <v>25939</v>
      </c>
      <c r="V118" s="37">
        <v>26976.6</v>
      </c>
      <c r="W118" s="37">
        <v>28014.2</v>
      </c>
      <c r="X118" s="37">
        <v>29051.8</v>
      </c>
      <c r="Y118" s="37">
        <v>30089.4</v>
      </c>
      <c r="Z118" s="37">
        <v>31127</v>
      </c>
      <c r="AA118" s="37">
        <v>32164.6</v>
      </c>
      <c r="AB118" s="37">
        <v>33202.199999999997</v>
      </c>
      <c r="AC118" s="37">
        <v>34239.800000000003</v>
      </c>
      <c r="AD118" s="37">
        <v>35277.4</v>
      </c>
      <c r="AE118" s="37">
        <v>36315</v>
      </c>
      <c r="AF118" s="37">
        <v>37352.6</v>
      </c>
      <c r="AG118" s="37">
        <v>38390.199999999997</v>
      </c>
      <c r="AH118" s="37">
        <v>39427.800000000003</v>
      </c>
      <c r="AI118" s="37">
        <v>40465.4</v>
      </c>
      <c r="AJ118" s="37">
        <v>41503</v>
      </c>
      <c r="AK118" s="37">
        <v>42540.6</v>
      </c>
      <c r="AL118" s="37">
        <v>43578.2</v>
      </c>
      <c r="AM118" s="37">
        <v>44615.8</v>
      </c>
      <c r="AN118" s="37">
        <v>45653.4</v>
      </c>
      <c r="AO118" s="37">
        <v>46691</v>
      </c>
      <c r="AP118" s="37">
        <v>47728.6</v>
      </c>
      <c r="AQ118" s="37">
        <v>48766.2</v>
      </c>
      <c r="AR118" s="37">
        <v>49803.8</v>
      </c>
      <c r="AS118" s="37">
        <v>50841.4</v>
      </c>
      <c r="AT118" s="37">
        <v>51879</v>
      </c>
      <c r="AU118" s="37">
        <v>52916.6</v>
      </c>
      <c r="AV118" s="37">
        <v>53954.2</v>
      </c>
      <c r="AW118" s="37">
        <v>54991.8</v>
      </c>
      <c r="AX118" s="37">
        <v>56029.4</v>
      </c>
      <c r="AY118" s="37">
        <v>57067</v>
      </c>
      <c r="AZ118" s="37">
        <v>58104.6</v>
      </c>
      <c r="BA118" s="37">
        <v>59142.2</v>
      </c>
      <c r="BB118" s="37">
        <v>60179.8</v>
      </c>
      <c r="BC118" s="37">
        <v>61217.4</v>
      </c>
      <c r="BD118" s="37">
        <v>62255</v>
      </c>
      <c r="BE118" s="37">
        <v>63292.6</v>
      </c>
      <c r="BF118" s="37">
        <v>64330.2</v>
      </c>
      <c r="BG118" s="37">
        <v>65367.8</v>
      </c>
      <c r="BH118" s="37">
        <v>66405.399999999994</v>
      </c>
      <c r="BI118" s="37">
        <v>67443</v>
      </c>
      <c r="BJ118" s="37">
        <v>68480.600000000006</v>
      </c>
      <c r="BK118" s="37">
        <v>69518.2</v>
      </c>
      <c r="BL118" s="37">
        <v>70555.8</v>
      </c>
      <c r="BM118" s="37">
        <v>71593.399999999994</v>
      </c>
      <c r="BN118" s="37">
        <v>72631</v>
      </c>
      <c r="BO118" s="37">
        <v>73668.600000000006</v>
      </c>
      <c r="BP118" s="110">
        <v>74706.2</v>
      </c>
      <c r="BQ118" s="110">
        <v>75743.8</v>
      </c>
      <c r="BR118" s="110">
        <v>76781.399999999994</v>
      </c>
      <c r="BS118" s="110">
        <v>77819</v>
      </c>
      <c r="BT118" s="110">
        <v>78856.600000000006</v>
      </c>
      <c r="BU118" s="110">
        <v>79894.2</v>
      </c>
      <c r="BV118" s="110">
        <v>80931.8</v>
      </c>
      <c r="BW118" s="110">
        <v>81969.399999999994</v>
      </c>
      <c r="BX118" s="110">
        <v>83007</v>
      </c>
      <c r="BY118" s="110">
        <v>84044.6</v>
      </c>
      <c r="BZ118" s="110">
        <v>85082.2</v>
      </c>
      <c r="CA118" s="110">
        <v>86119.8</v>
      </c>
      <c r="CB118" s="110">
        <v>87157.4</v>
      </c>
      <c r="CC118" s="110">
        <v>88195</v>
      </c>
      <c r="CD118" s="110">
        <v>89232.6</v>
      </c>
      <c r="CE118" s="110">
        <v>90270.2</v>
      </c>
      <c r="CF118" s="110">
        <v>91307.8</v>
      </c>
      <c r="CG118" s="110">
        <v>92345.4</v>
      </c>
      <c r="CH118" s="110">
        <v>93383</v>
      </c>
      <c r="CI118" s="110">
        <v>94420.6</v>
      </c>
      <c r="CJ118" s="110">
        <v>95458.2</v>
      </c>
      <c r="CK118" s="110">
        <v>96495.8</v>
      </c>
      <c r="CL118" s="110">
        <v>97533.4</v>
      </c>
      <c r="CM118" s="110">
        <v>98571</v>
      </c>
      <c r="CN118" s="110">
        <v>99608.6</v>
      </c>
      <c r="CO118" s="110">
        <v>100646.2</v>
      </c>
      <c r="CP118" s="110">
        <v>101683.8</v>
      </c>
      <c r="CQ118" s="110">
        <v>102721.4</v>
      </c>
      <c r="CR118" s="110">
        <v>103759</v>
      </c>
      <c r="CS118" s="110">
        <v>104796.6</v>
      </c>
      <c r="CT118" s="110">
        <v>105834.2</v>
      </c>
      <c r="CU118" s="110">
        <v>106871.8</v>
      </c>
      <c r="CV118" s="110">
        <v>107909.4</v>
      </c>
      <c r="CW118" s="110">
        <v>108947</v>
      </c>
      <c r="CX118" s="61"/>
    </row>
    <row r="119" spans="1:102" ht="24">
      <c r="A119" s="116">
        <v>331310</v>
      </c>
      <c r="B119" s="55" t="s">
        <v>660</v>
      </c>
      <c r="C119" s="34">
        <v>23438</v>
      </c>
      <c r="D119" s="109">
        <v>10</v>
      </c>
      <c r="E119" s="67">
        <v>1171.9000000000001</v>
      </c>
      <c r="F119" s="68">
        <v>1562.5</v>
      </c>
      <c r="G119" s="37">
        <v>2343.8000000000002</v>
      </c>
      <c r="H119" s="37">
        <v>4687.6000000000004</v>
      </c>
      <c r="I119" s="37">
        <v>7031.4</v>
      </c>
      <c r="J119" s="37">
        <v>9375.2000000000007</v>
      </c>
      <c r="K119" s="37">
        <v>11719</v>
      </c>
      <c r="L119" s="37">
        <v>14062.8</v>
      </c>
      <c r="M119" s="37">
        <v>16406.599999999999</v>
      </c>
      <c r="N119" s="37">
        <v>18750.400000000001</v>
      </c>
      <c r="O119" s="37">
        <v>21094.2</v>
      </c>
      <c r="P119" s="37">
        <v>23438</v>
      </c>
      <c r="Q119" s="37">
        <v>24609.9</v>
      </c>
      <c r="R119" s="37">
        <v>25781.8</v>
      </c>
      <c r="S119" s="37">
        <v>26953.7</v>
      </c>
      <c r="T119" s="37">
        <v>28125.599999999999</v>
      </c>
      <c r="U119" s="37">
        <v>29297.5</v>
      </c>
      <c r="V119" s="37">
        <v>30469.4</v>
      </c>
      <c r="W119" s="37">
        <v>31641.3</v>
      </c>
      <c r="X119" s="37">
        <v>32813.199999999997</v>
      </c>
      <c r="Y119" s="37">
        <v>33985.1</v>
      </c>
      <c r="Z119" s="37">
        <v>35157</v>
      </c>
      <c r="AA119" s="37">
        <v>36328.9</v>
      </c>
      <c r="AB119" s="37">
        <v>37500.800000000003</v>
      </c>
      <c r="AC119" s="37">
        <v>38672.699999999997</v>
      </c>
      <c r="AD119" s="37">
        <v>39844.6</v>
      </c>
      <c r="AE119" s="37">
        <v>41016.5</v>
      </c>
      <c r="AF119" s="37">
        <v>42188.4</v>
      </c>
      <c r="AG119" s="37">
        <v>43360.3</v>
      </c>
      <c r="AH119" s="37">
        <v>44532.2</v>
      </c>
      <c r="AI119" s="37">
        <v>45704.1</v>
      </c>
      <c r="AJ119" s="37">
        <v>46876</v>
      </c>
      <c r="AK119" s="37">
        <v>48047.9</v>
      </c>
      <c r="AL119" s="37">
        <v>49219.8</v>
      </c>
      <c r="AM119" s="37">
        <v>50391.7</v>
      </c>
      <c r="AN119" s="37">
        <v>51563.6</v>
      </c>
      <c r="AO119" s="37">
        <v>52735.5</v>
      </c>
      <c r="AP119" s="37">
        <v>53907.4</v>
      </c>
      <c r="AQ119" s="37">
        <v>55079.3</v>
      </c>
      <c r="AR119" s="37">
        <v>56251.199999999997</v>
      </c>
      <c r="AS119" s="37">
        <v>57423.1</v>
      </c>
      <c r="AT119" s="37">
        <v>58595</v>
      </c>
      <c r="AU119" s="37">
        <v>59766.9</v>
      </c>
      <c r="AV119" s="37">
        <v>60938.8</v>
      </c>
      <c r="AW119" s="37">
        <v>62110.7</v>
      </c>
      <c r="AX119" s="37">
        <v>63282.6</v>
      </c>
      <c r="AY119" s="37">
        <v>64454.5</v>
      </c>
      <c r="AZ119" s="37">
        <v>65626.399999999994</v>
      </c>
      <c r="BA119" s="37">
        <v>66798.3</v>
      </c>
      <c r="BB119" s="37">
        <v>67970.2</v>
      </c>
      <c r="BC119" s="37">
        <v>69142.100000000006</v>
      </c>
      <c r="BD119" s="37">
        <v>70314</v>
      </c>
      <c r="BE119" s="37">
        <v>71485.899999999994</v>
      </c>
      <c r="BF119" s="37">
        <v>72657.8</v>
      </c>
      <c r="BG119" s="37">
        <v>73829.7</v>
      </c>
      <c r="BH119" s="37">
        <v>75001.600000000006</v>
      </c>
      <c r="BI119" s="37">
        <v>76173.5</v>
      </c>
      <c r="BJ119" s="37">
        <v>77345.399999999994</v>
      </c>
      <c r="BK119" s="37">
        <v>78517.3</v>
      </c>
      <c r="BL119" s="37">
        <v>79689.2</v>
      </c>
      <c r="BM119" s="37">
        <v>80861.100000000006</v>
      </c>
      <c r="BN119" s="37">
        <v>82033</v>
      </c>
      <c r="BO119" s="37">
        <v>83204.899999999994</v>
      </c>
      <c r="BP119" s="110">
        <v>84376.8</v>
      </c>
      <c r="BQ119" s="110">
        <v>85548.7</v>
      </c>
      <c r="BR119" s="110">
        <v>86720.6</v>
      </c>
      <c r="BS119" s="110">
        <v>87892.5</v>
      </c>
      <c r="BT119" s="110">
        <v>89064.4</v>
      </c>
      <c r="BU119" s="110">
        <v>90236.3</v>
      </c>
      <c r="BV119" s="110">
        <v>91408.2</v>
      </c>
      <c r="BW119" s="110">
        <v>92580.1</v>
      </c>
      <c r="BX119" s="110">
        <v>93752</v>
      </c>
      <c r="BY119" s="110">
        <v>94923.9</v>
      </c>
      <c r="BZ119" s="110">
        <v>96095.8</v>
      </c>
      <c r="CA119" s="110">
        <v>97267.7</v>
      </c>
      <c r="CB119" s="110">
        <v>98439.6</v>
      </c>
      <c r="CC119" s="110">
        <v>99611.5</v>
      </c>
      <c r="CD119" s="110">
        <v>100783.4</v>
      </c>
      <c r="CE119" s="110">
        <v>101955.3</v>
      </c>
      <c r="CF119" s="110">
        <v>103127.2</v>
      </c>
      <c r="CG119" s="110">
        <v>104299.1</v>
      </c>
      <c r="CH119" s="110">
        <v>105471</v>
      </c>
      <c r="CI119" s="110">
        <v>106642.9</v>
      </c>
      <c r="CJ119" s="110">
        <v>107814.8</v>
      </c>
      <c r="CK119" s="110">
        <v>108986.7</v>
      </c>
      <c r="CL119" s="110">
        <v>110158.6</v>
      </c>
      <c r="CM119" s="110">
        <v>111330.5</v>
      </c>
      <c r="CN119" s="110">
        <v>112502.39999999999</v>
      </c>
      <c r="CO119" s="110">
        <v>113674.3</v>
      </c>
      <c r="CP119" s="110">
        <v>114846.2</v>
      </c>
      <c r="CQ119" s="110">
        <v>116018.1</v>
      </c>
      <c r="CR119" s="110">
        <v>117190</v>
      </c>
      <c r="CS119" s="110">
        <v>118361.9</v>
      </c>
      <c r="CT119" s="110">
        <v>119533.8</v>
      </c>
      <c r="CU119" s="110">
        <v>120705.7</v>
      </c>
      <c r="CV119" s="110">
        <v>121877.6</v>
      </c>
      <c r="CW119" s="110">
        <v>123049.5</v>
      </c>
      <c r="CX119" s="61"/>
    </row>
    <row r="120" spans="1:102" ht="13.2">
      <c r="A120" s="116">
        <v>331320</v>
      </c>
      <c r="B120" s="55" t="s">
        <v>661</v>
      </c>
      <c r="C120" s="34">
        <v>19138.400000000001</v>
      </c>
      <c r="D120" s="109">
        <v>8</v>
      </c>
      <c r="E120" s="67">
        <v>1196.2</v>
      </c>
      <c r="F120" s="68">
        <v>1594.9</v>
      </c>
      <c r="G120" s="37">
        <v>2392.3000000000002</v>
      </c>
      <c r="H120" s="37">
        <v>4784.6000000000004</v>
      </c>
      <c r="I120" s="37">
        <v>7176.9</v>
      </c>
      <c r="J120" s="37">
        <v>9569.2000000000007</v>
      </c>
      <c r="K120" s="37">
        <v>11961.5</v>
      </c>
      <c r="L120" s="37">
        <v>14353.8</v>
      </c>
      <c r="M120" s="37">
        <v>16746.099999999999</v>
      </c>
      <c r="N120" s="37">
        <v>19138.400000000001</v>
      </c>
      <c r="O120" s="37">
        <v>20334.599999999999</v>
      </c>
      <c r="P120" s="37">
        <v>21530.799999999999</v>
      </c>
      <c r="Q120" s="37">
        <v>22727</v>
      </c>
      <c r="R120" s="37">
        <v>23923.200000000001</v>
      </c>
      <c r="S120" s="37">
        <v>25119.4</v>
      </c>
      <c r="T120" s="37">
        <v>26315.599999999999</v>
      </c>
      <c r="U120" s="37">
        <v>27511.8</v>
      </c>
      <c r="V120" s="37">
        <v>28708</v>
      </c>
      <c r="W120" s="37">
        <v>29904.2</v>
      </c>
      <c r="X120" s="37">
        <v>31100.400000000001</v>
      </c>
      <c r="Y120" s="37">
        <v>32296.6</v>
      </c>
      <c r="Z120" s="37">
        <v>33492.800000000003</v>
      </c>
      <c r="AA120" s="37">
        <v>34689</v>
      </c>
      <c r="AB120" s="37">
        <v>35885.199999999997</v>
      </c>
      <c r="AC120" s="37">
        <v>37081.4</v>
      </c>
      <c r="AD120" s="37">
        <v>38277.599999999999</v>
      </c>
      <c r="AE120" s="37">
        <v>39473.800000000003</v>
      </c>
      <c r="AF120" s="37">
        <v>40670</v>
      </c>
      <c r="AG120" s="37">
        <v>41866.199999999997</v>
      </c>
      <c r="AH120" s="37">
        <v>43062.400000000001</v>
      </c>
      <c r="AI120" s="37">
        <v>44258.6</v>
      </c>
      <c r="AJ120" s="37">
        <v>45454.8</v>
      </c>
      <c r="AK120" s="37">
        <v>46651</v>
      </c>
      <c r="AL120" s="37">
        <v>47847.199999999997</v>
      </c>
      <c r="AM120" s="37">
        <v>49043.4</v>
      </c>
      <c r="AN120" s="37">
        <v>50239.6</v>
      </c>
      <c r="AO120" s="37">
        <v>51435.8</v>
      </c>
      <c r="AP120" s="37">
        <v>52632</v>
      </c>
      <c r="AQ120" s="37">
        <v>53828.2</v>
      </c>
      <c r="AR120" s="37">
        <v>55024.4</v>
      </c>
      <c r="AS120" s="37">
        <v>56220.6</v>
      </c>
      <c r="AT120" s="37">
        <v>57416.800000000003</v>
      </c>
      <c r="AU120" s="37">
        <v>58613</v>
      </c>
      <c r="AV120" s="37">
        <v>59809.2</v>
      </c>
      <c r="AW120" s="37">
        <v>61005.4</v>
      </c>
      <c r="AX120" s="37">
        <v>62201.599999999999</v>
      </c>
      <c r="AY120" s="37">
        <v>63397.8</v>
      </c>
      <c r="AZ120" s="37">
        <v>64594</v>
      </c>
      <c r="BA120" s="37">
        <v>65790.2</v>
      </c>
      <c r="BB120" s="37">
        <v>66986.399999999994</v>
      </c>
      <c r="BC120" s="37">
        <v>68182.600000000006</v>
      </c>
      <c r="BD120" s="37">
        <v>69378.8</v>
      </c>
      <c r="BE120" s="37">
        <v>70575</v>
      </c>
      <c r="BF120" s="37">
        <v>71771.199999999997</v>
      </c>
      <c r="BG120" s="37">
        <v>72967.399999999994</v>
      </c>
      <c r="BH120" s="37">
        <v>74163.600000000006</v>
      </c>
      <c r="BI120" s="37">
        <v>75359.8</v>
      </c>
      <c r="BJ120" s="37">
        <v>76556</v>
      </c>
      <c r="BK120" s="37">
        <v>77752.2</v>
      </c>
      <c r="BL120" s="37">
        <v>78948.399999999994</v>
      </c>
      <c r="BM120" s="37">
        <v>80144.600000000006</v>
      </c>
      <c r="BN120" s="37">
        <v>81340.800000000003</v>
      </c>
      <c r="BO120" s="37">
        <v>82537</v>
      </c>
      <c r="BP120" s="110">
        <v>83733.2</v>
      </c>
      <c r="BQ120" s="110">
        <v>84929.4</v>
      </c>
      <c r="BR120" s="110">
        <v>86125.6</v>
      </c>
      <c r="BS120" s="110">
        <v>87321.8</v>
      </c>
      <c r="BT120" s="110">
        <v>88518</v>
      </c>
      <c r="BU120" s="110">
        <v>89714.2</v>
      </c>
      <c r="BV120" s="110">
        <v>90910.399999999994</v>
      </c>
      <c r="BW120" s="110">
        <v>92106.6</v>
      </c>
      <c r="BX120" s="110">
        <v>93302.8</v>
      </c>
      <c r="BY120" s="110">
        <v>94499</v>
      </c>
      <c r="BZ120" s="110">
        <v>95695.2</v>
      </c>
      <c r="CA120" s="110">
        <v>96891.4</v>
      </c>
      <c r="CB120" s="110">
        <v>98087.6</v>
      </c>
      <c r="CC120" s="110">
        <v>99283.8</v>
      </c>
      <c r="CD120" s="110">
        <v>100480</v>
      </c>
      <c r="CE120" s="110">
        <v>101676.2</v>
      </c>
      <c r="CF120" s="110">
        <v>102872.4</v>
      </c>
      <c r="CG120" s="110">
        <v>104068.6</v>
      </c>
      <c r="CH120" s="110">
        <v>105264.8</v>
      </c>
      <c r="CI120" s="110">
        <v>106461</v>
      </c>
      <c r="CJ120" s="110">
        <v>107657.2</v>
      </c>
      <c r="CK120" s="110">
        <v>108853.4</v>
      </c>
      <c r="CL120" s="110">
        <v>110049.60000000001</v>
      </c>
      <c r="CM120" s="110">
        <v>111245.8</v>
      </c>
      <c r="CN120" s="110">
        <v>112442</v>
      </c>
      <c r="CO120" s="110">
        <v>113638.2</v>
      </c>
      <c r="CP120" s="110">
        <v>114834.4</v>
      </c>
      <c r="CQ120" s="110">
        <v>116030.6</v>
      </c>
      <c r="CR120" s="110">
        <v>117226.8</v>
      </c>
      <c r="CS120" s="110">
        <v>118423</v>
      </c>
      <c r="CT120" s="110">
        <v>119619.2</v>
      </c>
      <c r="CU120" s="110">
        <v>120815.4</v>
      </c>
      <c r="CV120" s="110">
        <v>122011.6</v>
      </c>
      <c r="CW120" s="110">
        <v>123207.8</v>
      </c>
      <c r="CX120" s="61"/>
    </row>
    <row r="121" spans="1:102" ht="24">
      <c r="A121" s="116">
        <v>341240</v>
      </c>
      <c r="B121" s="55" t="s">
        <v>662</v>
      </c>
      <c r="C121" s="56">
        <v>83444</v>
      </c>
      <c r="D121" s="109"/>
      <c r="E121" s="99"/>
      <c r="F121" s="59"/>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c r="BC121" s="14"/>
      <c r="BD121" s="14"/>
      <c r="BE121" s="14"/>
      <c r="BF121" s="14"/>
      <c r="BG121" s="14"/>
      <c r="BH121" s="14"/>
      <c r="BI121" s="14"/>
      <c r="BJ121" s="14"/>
      <c r="BK121" s="14"/>
      <c r="BL121" s="14"/>
      <c r="BM121" s="14"/>
      <c r="BN121" s="14"/>
      <c r="BO121" s="14"/>
      <c r="BP121" s="60"/>
      <c r="BQ121" s="60"/>
      <c r="BR121" s="60"/>
      <c r="BS121" s="60"/>
      <c r="BT121" s="60"/>
      <c r="BU121" s="60"/>
      <c r="BV121" s="60"/>
      <c r="BW121" s="60"/>
      <c r="BX121" s="60"/>
      <c r="BY121" s="60"/>
      <c r="BZ121" s="60"/>
      <c r="CA121" s="60"/>
      <c r="CB121" s="60"/>
      <c r="CC121" s="60"/>
      <c r="CD121" s="60"/>
      <c r="CE121" s="60"/>
      <c r="CF121" s="60"/>
      <c r="CG121" s="60"/>
      <c r="CH121" s="60"/>
      <c r="CI121" s="60"/>
      <c r="CJ121" s="60"/>
      <c r="CK121" s="60"/>
      <c r="CL121" s="60"/>
      <c r="CM121" s="60"/>
      <c r="CN121" s="60"/>
      <c r="CO121" s="60"/>
      <c r="CP121" s="60"/>
      <c r="CQ121" s="60"/>
      <c r="CR121" s="60"/>
      <c r="CS121" s="60"/>
      <c r="CT121" s="60"/>
      <c r="CU121" s="60"/>
      <c r="CV121" s="60"/>
      <c r="CW121" s="60"/>
      <c r="CX121" s="61"/>
    </row>
    <row r="122" spans="1:102" ht="13.2">
      <c r="A122" s="117">
        <v>351310</v>
      </c>
      <c r="B122" s="118" t="s">
        <v>663</v>
      </c>
      <c r="C122" s="34">
        <v>78316</v>
      </c>
      <c r="D122" s="57">
        <v>28</v>
      </c>
      <c r="E122" s="67">
        <v>1398.5</v>
      </c>
      <c r="F122" s="68">
        <v>1864.7</v>
      </c>
      <c r="G122" s="37">
        <v>2797</v>
      </c>
      <c r="H122" s="37">
        <v>5594</v>
      </c>
      <c r="I122" s="37">
        <v>8391</v>
      </c>
      <c r="J122" s="37">
        <v>11188</v>
      </c>
      <c r="K122" s="37">
        <v>13985</v>
      </c>
      <c r="L122" s="37">
        <v>16782</v>
      </c>
      <c r="M122" s="37">
        <v>19579</v>
      </c>
      <c r="N122" s="37">
        <v>22376</v>
      </c>
      <c r="O122" s="37">
        <v>25173</v>
      </c>
      <c r="P122" s="37">
        <v>27970</v>
      </c>
      <c r="Q122" s="37">
        <v>30767</v>
      </c>
      <c r="R122" s="37">
        <v>33564</v>
      </c>
      <c r="S122" s="37">
        <v>36361</v>
      </c>
      <c r="T122" s="37">
        <v>39158</v>
      </c>
      <c r="U122" s="37">
        <v>41955</v>
      </c>
      <c r="V122" s="37">
        <v>44752</v>
      </c>
      <c r="W122" s="37">
        <v>47549</v>
      </c>
      <c r="X122" s="37">
        <v>50346</v>
      </c>
      <c r="Y122" s="37">
        <v>53143</v>
      </c>
      <c r="Z122" s="37">
        <v>55940</v>
      </c>
      <c r="AA122" s="37">
        <v>58737</v>
      </c>
      <c r="AB122" s="37">
        <v>61534</v>
      </c>
      <c r="AC122" s="37">
        <v>64331</v>
      </c>
      <c r="AD122" s="37">
        <v>67128</v>
      </c>
      <c r="AE122" s="37">
        <v>69925</v>
      </c>
      <c r="AF122" s="37">
        <v>72722</v>
      </c>
      <c r="AG122" s="37">
        <v>75519</v>
      </c>
      <c r="AH122" s="37">
        <v>78316</v>
      </c>
      <c r="AI122" s="37">
        <v>79714.5</v>
      </c>
      <c r="AJ122" s="37">
        <v>81113</v>
      </c>
      <c r="AK122" s="37">
        <v>82511.5</v>
      </c>
      <c r="AL122" s="37">
        <v>83910</v>
      </c>
      <c r="AM122" s="37">
        <v>85308.5</v>
      </c>
      <c r="AN122" s="37">
        <v>86707</v>
      </c>
      <c r="AO122" s="37">
        <v>88105.5</v>
      </c>
      <c r="AP122" s="37">
        <v>89504</v>
      </c>
      <c r="AQ122" s="37">
        <v>90902.5</v>
      </c>
      <c r="AR122" s="37">
        <v>92301</v>
      </c>
      <c r="AS122" s="37">
        <v>93699.5</v>
      </c>
      <c r="AT122" s="37">
        <v>95098</v>
      </c>
      <c r="AU122" s="37">
        <v>96496.5</v>
      </c>
      <c r="AV122" s="37">
        <v>97895</v>
      </c>
      <c r="AW122" s="37">
        <v>99293.5</v>
      </c>
      <c r="AX122" s="37">
        <v>100692</v>
      </c>
      <c r="AY122" s="37">
        <v>102090.5</v>
      </c>
      <c r="AZ122" s="37">
        <v>103489</v>
      </c>
      <c r="BA122" s="37">
        <v>104887.5</v>
      </c>
      <c r="BB122" s="37">
        <v>106286</v>
      </c>
      <c r="BC122" s="37">
        <v>107684.5</v>
      </c>
      <c r="BD122" s="37">
        <v>109083</v>
      </c>
      <c r="BE122" s="37">
        <v>110481.5</v>
      </c>
      <c r="BF122" s="37">
        <v>111880</v>
      </c>
      <c r="BG122" s="37">
        <v>113278.5</v>
      </c>
      <c r="BH122" s="37">
        <v>114677</v>
      </c>
      <c r="BI122" s="37">
        <v>116075.5</v>
      </c>
      <c r="BJ122" s="37">
        <v>117474</v>
      </c>
      <c r="BK122" s="37">
        <v>118872.5</v>
      </c>
      <c r="BL122" s="37">
        <v>120271</v>
      </c>
      <c r="BM122" s="37">
        <v>121669.5</v>
      </c>
      <c r="BN122" s="37">
        <v>123068</v>
      </c>
      <c r="BO122" s="37">
        <v>124466.5</v>
      </c>
      <c r="BP122" s="110">
        <v>125865</v>
      </c>
      <c r="BQ122" s="110">
        <v>127263.5</v>
      </c>
      <c r="BR122" s="110">
        <v>128662</v>
      </c>
      <c r="BS122" s="110">
        <v>130060.5</v>
      </c>
      <c r="BT122" s="110">
        <v>131459</v>
      </c>
      <c r="BU122" s="110">
        <v>132857.5</v>
      </c>
      <c r="BV122" s="110">
        <v>134256</v>
      </c>
      <c r="BW122" s="110">
        <v>135654.5</v>
      </c>
      <c r="BX122" s="110">
        <v>137053</v>
      </c>
      <c r="BY122" s="110">
        <v>138451.5</v>
      </c>
      <c r="BZ122" s="110">
        <v>139850</v>
      </c>
      <c r="CA122" s="110">
        <v>141248.5</v>
      </c>
      <c r="CB122" s="110">
        <v>142647</v>
      </c>
      <c r="CC122" s="110">
        <v>144045.5</v>
      </c>
      <c r="CD122" s="110">
        <v>145444</v>
      </c>
      <c r="CE122" s="110">
        <v>146842.5</v>
      </c>
      <c r="CF122" s="110">
        <v>148241</v>
      </c>
      <c r="CG122" s="110">
        <v>149639.5</v>
      </c>
      <c r="CH122" s="110">
        <v>151038</v>
      </c>
      <c r="CI122" s="110">
        <v>152436.5</v>
      </c>
      <c r="CJ122" s="110">
        <v>153835</v>
      </c>
      <c r="CK122" s="110">
        <v>155233.5</v>
      </c>
      <c r="CL122" s="110">
        <v>156632</v>
      </c>
      <c r="CM122" s="110">
        <v>158030.5</v>
      </c>
      <c r="CN122" s="110">
        <v>159429</v>
      </c>
      <c r="CO122" s="110">
        <v>160827.5</v>
      </c>
      <c r="CP122" s="110">
        <v>162226</v>
      </c>
      <c r="CQ122" s="110">
        <v>163624.5</v>
      </c>
      <c r="CR122" s="110">
        <v>165023</v>
      </c>
      <c r="CS122" s="110">
        <v>166421.5</v>
      </c>
      <c r="CT122" s="110">
        <v>167820</v>
      </c>
      <c r="CU122" s="110">
        <v>169218.5</v>
      </c>
      <c r="CV122" s="110">
        <v>170617</v>
      </c>
      <c r="CW122" s="110">
        <v>172015.5</v>
      </c>
      <c r="CX122" s="61"/>
    </row>
    <row r="123" spans="1:102" ht="13.2">
      <c r="A123" s="117">
        <v>351320</v>
      </c>
      <c r="B123" s="118" t="s">
        <v>664</v>
      </c>
      <c r="C123" s="34">
        <v>136298.4</v>
      </c>
      <c r="D123" s="57">
        <v>21</v>
      </c>
      <c r="E123" s="67">
        <v>3245.2</v>
      </c>
      <c r="F123" s="68">
        <v>4326.8999999999996</v>
      </c>
      <c r="G123" s="37">
        <v>6490.4</v>
      </c>
      <c r="H123" s="37">
        <v>12980.8</v>
      </c>
      <c r="I123" s="37">
        <v>19471.2</v>
      </c>
      <c r="J123" s="37">
        <v>25961.599999999999</v>
      </c>
      <c r="K123" s="37">
        <v>32452</v>
      </c>
      <c r="L123" s="37">
        <v>38942.400000000001</v>
      </c>
      <c r="M123" s="37">
        <v>45432.800000000003</v>
      </c>
      <c r="N123" s="37">
        <v>51923.199999999997</v>
      </c>
      <c r="O123" s="37">
        <v>58413.599999999999</v>
      </c>
      <c r="P123" s="37">
        <v>64904</v>
      </c>
      <c r="Q123" s="37">
        <v>71394.399999999994</v>
      </c>
      <c r="R123" s="37">
        <v>77884.800000000003</v>
      </c>
      <c r="S123" s="37">
        <v>84375.2</v>
      </c>
      <c r="T123" s="37">
        <v>90865.600000000006</v>
      </c>
      <c r="U123" s="37">
        <v>97356</v>
      </c>
      <c r="V123" s="37">
        <v>103846.39999999999</v>
      </c>
      <c r="W123" s="37">
        <v>110336.8</v>
      </c>
      <c r="X123" s="37">
        <v>116827.2</v>
      </c>
      <c r="Y123" s="37">
        <v>123317.6</v>
      </c>
      <c r="Z123" s="37">
        <v>129808</v>
      </c>
      <c r="AA123" s="37">
        <v>136298.4</v>
      </c>
      <c r="AB123" s="37">
        <v>139543.6</v>
      </c>
      <c r="AC123" s="37">
        <v>142788.79999999999</v>
      </c>
      <c r="AD123" s="37">
        <v>146034</v>
      </c>
      <c r="AE123" s="37">
        <v>149279.20000000001</v>
      </c>
      <c r="AF123" s="37">
        <v>152524.4</v>
      </c>
      <c r="AG123" s="37">
        <v>155769.60000000001</v>
      </c>
      <c r="AH123" s="37">
        <v>159014.79999999999</v>
      </c>
      <c r="AI123" s="37">
        <v>162260</v>
      </c>
      <c r="AJ123" s="37">
        <v>165505.20000000001</v>
      </c>
      <c r="AK123" s="37">
        <v>168750.4</v>
      </c>
      <c r="AL123" s="37">
        <v>171995.6</v>
      </c>
      <c r="AM123" s="37">
        <v>175240.8</v>
      </c>
      <c r="AN123" s="37">
        <v>178486</v>
      </c>
      <c r="AO123" s="37">
        <v>181731.20000000001</v>
      </c>
      <c r="AP123" s="37">
        <v>184976.4</v>
      </c>
      <c r="AQ123" s="37">
        <v>188221.6</v>
      </c>
      <c r="AR123" s="37">
        <v>191466.8</v>
      </c>
      <c r="AS123" s="37">
        <v>194712</v>
      </c>
      <c r="AT123" s="37">
        <v>197957.2</v>
      </c>
      <c r="AU123" s="37">
        <v>201202.4</v>
      </c>
      <c r="AV123" s="37">
        <v>204447.6</v>
      </c>
      <c r="AW123" s="37">
        <v>207692.79999999999</v>
      </c>
      <c r="AX123" s="37">
        <v>210938</v>
      </c>
      <c r="AY123" s="37">
        <v>214183.2</v>
      </c>
      <c r="AZ123" s="37">
        <v>217428.4</v>
      </c>
      <c r="BA123" s="37">
        <v>220673.6</v>
      </c>
      <c r="BB123" s="37">
        <v>223918.8</v>
      </c>
      <c r="BC123" s="37">
        <v>227164</v>
      </c>
      <c r="BD123" s="37">
        <v>230409.2</v>
      </c>
      <c r="BE123" s="37">
        <v>233654.39999999999</v>
      </c>
      <c r="BF123" s="37">
        <v>236899.6</v>
      </c>
      <c r="BG123" s="37">
        <v>240144.8</v>
      </c>
      <c r="BH123" s="37">
        <v>243390</v>
      </c>
      <c r="BI123" s="37">
        <v>246635.2</v>
      </c>
      <c r="BJ123" s="37">
        <v>249880.4</v>
      </c>
      <c r="BK123" s="37">
        <v>253125.6</v>
      </c>
      <c r="BL123" s="37">
        <v>256370.8</v>
      </c>
      <c r="BM123" s="37">
        <v>259616</v>
      </c>
      <c r="BN123" s="37">
        <v>262861.2</v>
      </c>
      <c r="BO123" s="37">
        <v>266106.40000000002</v>
      </c>
      <c r="BP123" s="110">
        <v>269351.59999999998</v>
      </c>
      <c r="BQ123" s="110">
        <v>272596.8</v>
      </c>
      <c r="BR123" s="110">
        <v>275842</v>
      </c>
      <c r="BS123" s="110">
        <v>279087.2</v>
      </c>
      <c r="BT123" s="110">
        <v>282332.40000000002</v>
      </c>
      <c r="BU123" s="110">
        <v>285577.59999999998</v>
      </c>
      <c r="BV123" s="110">
        <v>288822.8</v>
      </c>
      <c r="BW123" s="110">
        <v>292068</v>
      </c>
      <c r="BX123" s="110">
        <v>295313.2</v>
      </c>
      <c r="BY123" s="110">
        <v>298558.40000000002</v>
      </c>
      <c r="BZ123" s="110">
        <v>301803.59999999998</v>
      </c>
      <c r="CA123" s="110">
        <v>305048.8</v>
      </c>
      <c r="CB123" s="110">
        <v>308294</v>
      </c>
      <c r="CC123" s="110">
        <v>311539.20000000001</v>
      </c>
      <c r="CD123" s="110">
        <v>314784.40000000002</v>
      </c>
      <c r="CE123" s="110">
        <v>318029.59999999998</v>
      </c>
      <c r="CF123" s="110">
        <v>321274.8</v>
      </c>
      <c r="CG123" s="110">
        <v>324520</v>
      </c>
      <c r="CH123" s="110">
        <v>327765.2</v>
      </c>
      <c r="CI123" s="110">
        <v>331010.40000000002</v>
      </c>
      <c r="CJ123" s="110">
        <v>334255.59999999998</v>
      </c>
      <c r="CK123" s="110">
        <v>337500.8</v>
      </c>
      <c r="CL123" s="110">
        <v>340746</v>
      </c>
      <c r="CM123" s="110">
        <v>343991.2</v>
      </c>
      <c r="CN123" s="110">
        <v>347236.4</v>
      </c>
      <c r="CO123" s="110">
        <v>350481.6</v>
      </c>
      <c r="CP123" s="110">
        <v>353726.8</v>
      </c>
      <c r="CQ123" s="110">
        <v>356972</v>
      </c>
      <c r="CR123" s="110">
        <v>360217.2</v>
      </c>
      <c r="CS123" s="110">
        <v>363462.40000000002</v>
      </c>
      <c r="CT123" s="110">
        <v>366707.6</v>
      </c>
      <c r="CU123" s="110">
        <v>369952.8</v>
      </c>
      <c r="CV123" s="110">
        <v>373198</v>
      </c>
      <c r="CW123" s="110">
        <v>376443.2</v>
      </c>
      <c r="CX123" s="61"/>
    </row>
    <row r="124" spans="1:102" s="1" customFormat="1" ht="13.2">
      <c r="A124" s="117">
        <v>351330</v>
      </c>
      <c r="B124" s="55" t="s">
        <v>665</v>
      </c>
      <c r="C124" s="34">
        <v>103212</v>
      </c>
      <c r="D124" s="66">
        <v>36</v>
      </c>
      <c r="E124" s="67">
        <v>1433.5</v>
      </c>
      <c r="F124" s="68">
        <v>1911.3</v>
      </c>
      <c r="G124" s="37">
        <v>2867</v>
      </c>
      <c r="H124" s="37">
        <v>5734</v>
      </c>
      <c r="I124" s="37">
        <v>8601</v>
      </c>
      <c r="J124" s="37">
        <v>11468</v>
      </c>
      <c r="K124" s="37">
        <v>14335</v>
      </c>
      <c r="L124" s="37">
        <v>17202</v>
      </c>
      <c r="M124" s="37">
        <v>20069</v>
      </c>
      <c r="N124" s="37">
        <v>22936</v>
      </c>
      <c r="O124" s="37">
        <v>25803</v>
      </c>
      <c r="P124" s="37">
        <v>28670</v>
      </c>
      <c r="Q124" s="37">
        <v>31537</v>
      </c>
      <c r="R124" s="37">
        <v>34404</v>
      </c>
      <c r="S124" s="37">
        <v>37271</v>
      </c>
      <c r="T124" s="37">
        <v>40138</v>
      </c>
      <c r="U124" s="37">
        <v>43005</v>
      </c>
      <c r="V124" s="37">
        <v>45872</v>
      </c>
      <c r="W124" s="37">
        <v>48739</v>
      </c>
      <c r="X124" s="37">
        <v>51606</v>
      </c>
      <c r="Y124" s="37">
        <v>54473</v>
      </c>
      <c r="Z124" s="37">
        <v>57340</v>
      </c>
      <c r="AA124" s="37">
        <v>60207</v>
      </c>
      <c r="AB124" s="37">
        <v>63074</v>
      </c>
      <c r="AC124" s="37">
        <v>65941</v>
      </c>
      <c r="AD124" s="37">
        <v>68808</v>
      </c>
      <c r="AE124" s="37">
        <v>71675</v>
      </c>
      <c r="AF124" s="37">
        <v>74542</v>
      </c>
      <c r="AG124" s="37">
        <v>77409</v>
      </c>
      <c r="AH124" s="37">
        <v>80276</v>
      </c>
      <c r="AI124" s="37">
        <v>83143</v>
      </c>
      <c r="AJ124" s="37">
        <v>86010</v>
      </c>
      <c r="AK124" s="37">
        <v>88877</v>
      </c>
      <c r="AL124" s="37">
        <v>91744</v>
      </c>
      <c r="AM124" s="37">
        <v>94611</v>
      </c>
      <c r="AN124" s="37">
        <v>97478</v>
      </c>
      <c r="AO124" s="37">
        <v>100345</v>
      </c>
      <c r="AP124" s="37">
        <v>103212</v>
      </c>
      <c r="AQ124" s="37">
        <v>104645.5</v>
      </c>
      <c r="AR124" s="37">
        <v>106079</v>
      </c>
      <c r="AS124" s="37">
        <v>107512.5</v>
      </c>
      <c r="AT124" s="37">
        <v>108946</v>
      </c>
      <c r="AU124" s="37">
        <v>110379.5</v>
      </c>
      <c r="AV124" s="37">
        <v>111813</v>
      </c>
      <c r="AW124" s="37">
        <v>113246.5</v>
      </c>
      <c r="AX124" s="37">
        <v>114680</v>
      </c>
      <c r="AY124" s="37">
        <v>116113.5</v>
      </c>
      <c r="AZ124" s="37">
        <v>117547</v>
      </c>
      <c r="BA124" s="37">
        <v>118980.5</v>
      </c>
      <c r="BB124" s="37">
        <v>120414</v>
      </c>
      <c r="BC124" s="37">
        <v>121847.5</v>
      </c>
      <c r="BD124" s="37">
        <v>123281</v>
      </c>
      <c r="BE124" s="37">
        <v>124714.5</v>
      </c>
      <c r="BF124" s="37">
        <v>126148</v>
      </c>
      <c r="BG124" s="37">
        <v>127581.5</v>
      </c>
      <c r="BH124" s="37">
        <v>129015</v>
      </c>
      <c r="BI124" s="37">
        <v>130448.5</v>
      </c>
      <c r="BJ124" s="37">
        <v>131882</v>
      </c>
      <c r="BK124" s="37">
        <v>133315.5</v>
      </c>
      <c r="BL124" s="37">
        <v>134749</v>
      </c>
      <c r="BM124" s="37">
        <v>136182.5</v>
      </c>
      <c r="BN124" s="37">
        <v>137616</v>
      </c>
      <c r="BO124" s="37">
        <v>139049.5</v>
      </c>
      <c r="BP124" s="37">
        <v>140483</v>
      </c>
      <c r="BQ124" s="37">
        <v>141916.5</v>
      </c>
      <c r="BR124" s="37">
        <v>143350</v>
      </c>
      <c r="BS124" s="37">
        <v>144783.5</v>
      </c>
      <c r="BT124" s="37">
        <v>146217</v>
      </c>
      <c r="BU124" s="37">
        <v>147650.5</v>
      </c>
      <c r="BV124" s="37">
        <v>149084</v>
      </c>
      <c r="BW124" s="37">
        <v>150517.5</v>
      </c>
      <c r="BX124" s="37">
        <v>151951</v>
      </c>
      <c r="BY124" s="37">
        <v>153384.5</v>
      </c>
      <c r="BZ124" s="37">
        <v>154818</v>
      </c>
      <c r="CA124" s="37">
        <v>156251.5</v>
      </c>
      <c r="CB124" s="37">
        <v>157685</v>
      </c>
      <c r="CC124" s="37">
        <v>159118.5</v>
      </c>
      <c r="CD124" s="37">
        <v>160552</v>
      </c>
      <c r="CE124" s="37">
        <v>161985.5</v>
      </c>
      <c r="CF124" s="37">
        <v>163419</v>
      </c>
      <c r="CG124" s="37">
        <v>164852.5</v>
      </c>
      <c r="CH124" s="37">
        <v>166286</v>
      </c>
      <c r="CI124" s="37">
        <v>167719.5</v>
      </c>
      <c r="CJ124" s="37">
        <v>169153</v>
      </c>
      <c r="CK124" s="37">
        <v>170586.5</v>
      </c>
      <c r="CL124" s="37">
        <v>172020</v>
      </c>
      <c r="CM124" s="37">
        <v>173453.5</v>
      </c>
      <c r="CN124" s="37">
        <v>174887</v>
      </c>
      <c r="CO124" s="37">
        <v>176320.5</v>
      </c>
      <c r="CP124" s="37">
        <v>177754</v>
      </c>
      <c r="CQ124" s="37">
        <v>179187.5</v>
      </c>
      <c r="CR124" s="37">
        <v>180621</v>
      </c>
      <c r="CS124" s="37">
        <v>182054.5</v>
      </c>
      <c r="CT124" s="37">
        <v>183488</v>
      </c>
      <c r="CU124" s="37">
        <v>184921.5</v>
      </c>
      <c r="CV124" s="37">
        <v>186355</v>
      </c>
      <c r="CW124" s="37">
        <v>187788.5</v>
      </c>
      <c r="CX124" s="70"/>
    </row>
    <row r="125" spans="1:102" s="1" customFormat="1" ht="24">
      <c r="A125" s="117">
        <v>351340</v>
      </c>
      <c r="B125" s="55" t="s">
        <v>666</v>
      </c>
      <c r="C125" s="34">
        <v>254057</v>
      </c>
      <c r="D125" s="66">
        <v>10</v>
      </c>
      <c r="E125" s="67">
        <v>12702.9</v>
      </c>
      <c r="F125" s="68">
        <v>16937.099999999999</v>
      </c>
      <c r="G125" s="37">
        <v>25405.7</v>
      </c>
      <c r="H125" s="37">
        <v>50811.4</v>
      </c>
      <c r="I125" s="37">
        <v>76217.100000000006</v>
      </c>
      <c r="J125" s="37">
        <v>101622.8</v>
      </c>
      <c r="K125" s="37">
        <v>127028.5</v>
      </c>
      <c r="L125" s="37">
        <v>152434.20000000001</v>
      </c>
      <c r="M125" s="37">
        <v>177839.9</v>
      </c>
      <c r="N125" s="37">
        <v>203245.6</v>
      </c>
      <c r="O125" s="37">
        <v>228651.3</v>
      </c>
      <c r="P125" s="37">
        <v>254057</v>
      </c>
      <c r="Q125" s="37">
        <v>266759.90000000002</v>
      </c>
      <c r="R125" s="37">
        <v>279462.8</v>
      </c>
      <c r="S125" s="37">
        <v>292165.7</v>
      </c>
      <c r="T125" s="37">
        <v>304868.59999999998</v>
      </c>
      <c r="U125" s="37">
        <v>317571.5</v>
      </c>
      <c r="V125" s="37">
        <v>330274.40000000002</v>
      </c>
      <c r="W125" s="37">
        <v>342977.3</v>
      </c>
      <c r="X125" s="37">
        <v>355680.2</v>
      </c>
      <c r="Y125" s="37">
        <v>368383.1</v>
      </c>
      <c r="Z125" s="37">
        <v>381086</v>
      </c>
      <c r="AA125" s="37">
        <v>393788.9</v>
      </c>
      <c r="AB125" s="37">
        <v>406491.8</v>
      </c>
      <c r="AC125" s="37">
        <v>419194.7</v>
      </c>
      <c r="AD125" s="37">
        <v>431897.59999999998</v>
      </c>
      <c r="AE125" s="37">
        <v>444600.5</v>
      </c>
      <c r="AF125" s="37">
        <v>457303.4</v>
      </c>
      <c r="AG125" s="37">
        <v>470006.3</v>
      </c>
      <c r="AH125" s="37">
        <v>482709.2</v>
      </c>
      <c r="AI125" s="37">
        <v>495412.1</v>
      </c>
      <c r="AJ125" s="37">
        <v>508115</v>
      </c>
      <c r="AK125" s="37">
        <v>520817.9</v>
      </c>
      <c r="AL125" s="37">
        <v>533520.80000000005</v>
      </c>
      <c r="AM125" s="37">
        <v>546223.69999999995</v>
      </c>
      <c r="AN125" s="37">
        <v>558926.6</v>
      </c>
      <c r="AO125" s="37">
        <v>571629.5</v>
      </c>
      <c r="AP125" s="37">
        <v>584332.4</v>
      </c>
      <c r="AQ125" s="37">
        <v>597035.30000000005</v>
      </c>
      <c r="AR125" s="37">
        <v>609738.19999999995</v>
      </c>
      <c r="AS125" s="37">
        <v>622441.1</v>
      </c>
      <c r="AT125" s="37">
        <v>635144</v>
      </c>
      <c r="AU125" s="37">
        <v>647846.9</v>
      </c>
      <c r="AV125" s="37">
        <v>660549.80000000005</v>
      </c>
      <c r="AW125" s="37">
        <v>673252.7</v>
      </c>
      <c r="AX125" s="37">
        <v>685955.6</v>
      </c>
      <c r="AY125" s="37">
        <v>698658.5</v>
      </c>
      <c r="AZ125" s="37">
        <v>711361.4</v>
      </c>
      <c r="BA125" s="37">
        <v>724064.3</v>
      </c>
      <c r="BB125" s="37">
        <v>736767.2</v>
      </c>
      <c r="BC125" s="37">
        <v>749470.1</v>
      </c>
      <c r="BD125" s="37">
        <v>762173</v>
      </c>
      <c r="BE125" s="37">
        <v>774875.9</v>
      </c>
      <c r="BF125" s="37">
        <v>787578.8</v>
      </c>
      <c r="BG125" s="37">
        <v>800281.7</v>
      </c>
      <c r="BH125" s="37">
        <v>812984.6</v>
      </c>
      <c r="BI125" s="37">
        <v>825687.5</v>
      </c>
      <c r="BJ125" s="37">
        <v>838390.4</v>
      </c>
      <c r="BK125" s="37">
        <v>851093.3</v>
      </c>
      <c r="BL125" s="37">
        <v>863796.2</v>
      </c>
      <c r="BM125" s="37">
        <v>876499.1</v>
      </c>
      <c r="BN125" s="37">
        <v>889202</v>
      </c>
      <c r="BO125" s="37">
        <v>901904.9</v>
      </c>
      <c r="BP125" s="37">
        <v>914607.8</v>
      </c>
      <c r="BQ125" s="37">
        <v>927310.7</v>
      </c>
      <c r="BR125" s="37">
        <v>940013.6</v>
      </c>
      <c r="BS125" s="37">
        <v>952716.5</v>
      </c>
      <c r="BT125" s="37">
        <v>965419.4</v>
      </c>
      <c r="BU125" s="37">
        <v>978122.3</v>
      </c>
      <c r="BV125" s="37">
        <v>990825.2</v>
      </c>
      <c r="BW125" s="37">
        <v>1003528.1</v>
      </c>
      <c r="BX125" s="37">
        <v>1016231</v>
      </c>
      <c r="BY125" s="37">
        <v>1028933.9</v>
      </c>
      <c r="BZ125" s="37">
        <v>1041636.8</v>
      </c>
      <c r="CA125" s="37">
        <v>1054339.7</v>
      </c>
      <c r="CB125" s="37">
        <v>1067042.6000000001</v>
      </c>
      <c r="CC125" s="37">
        <v>1079745.5</v>
      </c>
      <c r="CD125" s="37">
        <v>1092448.3999999999</v>
      </c>
      <c r="CE125" s="37">
        <v>1105151.3</v>
      </c>
      <c r="CF125" s="37">
        <v>1117854.2</v>
      </c>
      <c r="CG125" s="37">
        <v>1130557.1000000001</v>
      </c>
      <c r="CH125" s="37">
        <v>1143260</v>
      </c>
      <c r="CI125" s="37">
        <v>1155962.8999999999</v>
      </c>
      <c r="CJ125" s="37">
        <v>1168665.8</v>
      </c>
      <c r="CK125" s="37">
        <v>1181368.7</v>
      </c>
      <c r="CL125" s="37">
        <v>1194071.6000000001</v>
      </c>
      <c r="CM125" s="37">
        <v>1206774.5</v>
      </c>
      <c r="CN125" s="37">
        <v>1219477.3999999999</v>
      </c>
      <c r="CO125" s="37">
        <v>1232180.3</v>
      </c>
      <c r="CP125" s="37">
        <v>1244883.2</v>
      </c>
      <c r="CQ125" s="37">
        <v>1257586.1000000001</v>
      </c>
      <c r="CR125" s="37">
        <v>1270289</v>
      </c>
      <c r="CS125" s="37">
        <v>1282991.8999999999</v>
      </c>
      <c r="CT125" s="37">
        <v>1295694.8</v>
      </c>
      <c r="CU125" s="37">
        <v>1308397.7</v>
      </c>
      <c r="CV125" s="37">
        <v>1321100.6000000001</v>
      </c>
      <c r="CW125" s="37">
        <v>1333803.5</v>
      </c>
      <c r="CX125" s="70"/>
    </row>
    <row r="126" spans="1:102" s="1" customFormat="1" ht="13.2">
      <c r="A126" s="117">
        <v>351350</v>
      </c>
      <c r="B126" s="55" t="s">
        <v>667</v>
      </c>
      <c r="C126" s="34">
        <v>91222</v>
      </c>
      <c r="D126" s="66">
        <v>10</v>
      </c>
      <c r="E126" s="67">
        <v>4561.1000000000004</v>
      </c>
      <c r="F126" s="68">
        <v>6081.5</v>
      </c>
      <c r="G126" s="37">
        <v>9122.2000000000007</v>
      </c>
      <c r="H126" s="37">
        <v>18244.400000000001</v>
      </c>
      <c r="I126" s="37">
        <v>27366.6</v>
      </c>
      <c r="J126" s="37">
        <v>36488.800000000003</v>
      </c>
      <c r="K126" s="37">
        <v>45611</v>
      </c>
      <c r="L126" s="37">
        <v>54733.2</v>
      </c>
      <c r="M126" s="37">
        <v>63855.4</v>
      </c>
      <c r="N126" s="37">
        <v>72977.600000000006</v>
      </c>
      <c r="O126" s="37">
        <v>82099.8</v>
      </c>
      <c r="P126" s="37">
        <v>91222</v>
      </c>
      <c r="Q126" s="37">
        <v>95783.1</v>
      </c>
      <c r="R126" s="37">
        <v>100344.2</v>
      </c>
      <c r="S126" s="37">
        <v>104905.3</v>
      </c>
      <c r="T126" s="37">
        <v>109466.4</v>
      </c>
      <c r="U126" s="37">
        <v>114027.5</v>
      </c>
      <c r="V126" s="37">
        <v>118588.6</v>
      </c>
      <c r="W126" s="37">
        <v>123149.7</v>
      </c>
      <c r="X126" s="37">
        <v>127710.8</v>
      </c>
      <c r="Y126" s="37">
        <v>132271.9</v>
      </c>
      <c r="Z126" s="37">
        <v>136833</v>
      </c>
      <c r="AA126" s="37">
        <v>141394.1</v>
      </c>
      <c r="AB126" s="37">
        <v>145955.20000000001</v>
      </c>
      <c r="AC126" s="37">
        <v>150516.29999999999</v>
      </c>
      <c r="AD126" s="37">
        <v>155077.4</v>
      </c>
      <c r="AE126" s="37">
        <v>159638.5</v>
      </c>
      <c r="AF126" s="37">
        <v>164199.6</v>
      </c>
      <c r="AG126" s="37">
        <v>168760.7</v>
      </c>
      <c r="AH126" s="37">
        <v>173321.8</v>
      </c>
      <c r="AI126" s="37">
        <v>177882.9</v>
      </c>
      <c r="AJ126" s="37">
        <v>182444</v>
      </c>
      <c r="AK126" s="37">
        <v>187005.1</v>
      </c>
      <c r="AL126" s="37">
        <v>191566.2</v>
      </c>
      <c r="AM126" s="37">
        <v>196127.3</v>
      </c>
      <c r="AN126" s="37">
        <v>200688.4</v>
      </c>
      <c r="AO126" s="37">
        <v>205249.5</v>
      </c>
      <c r="AP126" s="37">
        <v>209810.6</v>
      </c>
      <c r="AQ126" s="37">
        <v>214371.7</v>
      </c>
      <c r="AR126" s="37">
        <v>218932.8</v>
      </c>
      <c r="AS126" s="37">
        <v>223493.9</v>
      </c>
      <c r="AT126" s="37">
        <v>228055</v>
      </c>
      <c r="AU126" s="37">
        <v>232616.1</v>
      </c>
      <c r="AV126" s="37">
        <v>237177.2</v>
      </c>
      <c r="AW126" s="37">
        <v>241738.3</v>
      </c>
      <c r="AX126" s="37">
        <v>246299.4</v>
      </c>
      <c r="AY126" s="37">
        <v>250860.5</v>
      </c>
      <c r="AZ126" s="37">
        <v>255421.6</v>
      </c>
      <c r="BA126" s="37">
        <v>259982.7</v>
      </c>
      <c r="BB126" s="37">
        <v>264543.8</v>
      </c>
      <c r="BC126" s="37">
        <v>269104.90000000002</v>
      </c>
      <c r="BD126" s="37">
        <v>273666</v>
      </c>
      <c r="BE126" s="37">
        <v>278227.09999999998</v>
      </c>
      <c r="BF126" s="37">
        <v>282788.2</v>
      </c>
      <c r="BG126" s="37">
        <v>287349.3</v>
      </c>
      <c r="BH126" s="37">
        <v>291910.40000000002</v>
      </c>
      <c r="BI126" s="37">
        <v>296471.5</v>
      </c>
      <c r="BJ126" s="37">
        <v>301032.59999999998</v>
      </c>
      <c r="BK126" s="37">
        <v>305593.7</v>
      </c>
      <c r="BL126" s="37">
        <v>310154.8</v>
      </c>
      <c r="BM126" s="37">
        <v>314715.90000000002</v>
      </c>
      <c r="BN126" s="37">
        <v>319277</v>
      </c>
      <c r="BO126" s="37">
        <v>323838.09999999998</v>
      </c>
      <c r="BP126" s="37">
        <v>328399.2</v>
      </c>
      <c r="BQ126" s="37">
        <v>332960.3</v>
      </c>
      <c r="BR126" s="37">
        <v>337521.4</v>
      </c>
      <c r="BS126" s="37">
        <v>342082.5</v>
      </c>
      <c r="BT126" s="37">
        <v>346643.6</v>
      </c>
      <c r="BU126" s="37">
        <v>351204.7</v>
      </c>
      <c r="BV126" s="37">
        <v>355765.8</v>
      </c>
      <c r="BW126" s="37">
        <v>360326.9</v>
      </c>
      <c r="BX126" s="37">
        <v>364888</v>
      </c>
      <c r="BY126" s="37">
        <v>369449.1</v>
      </c>
      <c r="BZ126" s="37">
        <v>374010.2</v>
      </c>
      <c r="CA126" s="37">
        <v>378571.3</v>
      </c>
      <c r="CB126" s="37">
        <v>383132.4</v>
      </c>
      <c r="CC126" s="37">
        <v>387693.5</v>
      </c>
      <c r="CD126" s="37">
        <v>392254.6</v>
      </c>
      <c r="CE126" s="37">
        <v>396815.7</v>
      </c>
      <c r="CF126" s="37">
        <v>401376.8</v>
      </c>
      <c r="CG126" s="37">
        <v>405937.9</v>
      </c>
      <c r="CH126" s="37">
        <v>410499</v>
      </c>
      <c r="CI126" s="37">
        <v>415060.1</v>
      </c>
      <c r="CJ126" s="37">
        <v>419621.2</v>
      </c>
      <c r="CK126" s="37">
        <v>424182.3</v>
      </c>
      <c r="CL126" s="37">
        <v>428743.4</v>
      </c>
      <c r="CM126" s="37">
        <v>433304.5</v>
      </c>
      <c r="CN126" s="37">
        <v>437865.6</v>
      </c>
      <c r="CO126" s="37">
        <v>442426.7</v>
      </c>
      <c r="CP126" s="37">
        <v>446987.8</v>
      </c>
      <c r="CQ126" s="37">
        <v>451548.9</v>
      </c>
      <c r="CR126" s="37">
        <v>456110</v>
      </c>
      <c r="CS126" s="37">
        <v>460671.1</v>
      </c>
      <c r="CT126" s="37">
        <v>465232.2</v>
      </c>
      <c r="CU126" s="37">
        <v>469793.3</v>
      </c>
      <c r="CV126" s="37">
        <v>474354.4</v>
      </c>
      <c r="CW126" s="37">
        <v>478915.5</v>
      </c>
      <c r="CX126" s="70"/>
    </row>
    <row r="127" spans="1:102" s="1" customFormat="1" ht="24">
      <c r="A127" s="117">
        <v>351420</v>
      </c>
      <c r="B127" s="55" t="s">
        <v>668</v>
      </c>
      <c r="C127" s="34">
        <v>50421.599999999999</v>
      </c>
      <c r="D127" s="119">
        <v>12</v>
      </c>
      <c r="E127" s="67">
        <v>2100.9</v>
      </c>
      <c r="F127" s="68">
        <v>2801.2</v>
      </c>
      <c r="G127" s="37">
        <v>4201.8</v>
      </c>
      <c r="H127" s="37">
        <v>8403.6</v>
      </c>
      <c r="I127" s="37">
        <v>12605.4</v>
      </c>
      <c r="J127" s="37">
        <v>16807.2</v>
      </c>
      <c r="K127" s="37">
        <v>21009</v>
      </c>
      <c r="L127" s="37">
        <v>25210.799999999999</v>
      </c>
      <c r="M127" s="37">
        <v>29412.6</v>
      </c>
      <c r="N127" s="37">
        <v>33614.400000000001</v>
      </c>
      <c r="O127" s="37">
        <v>37816.199999999997</v>
      </c>
      <c r="P127" s="37">
        <v>42018</v>
      </c>
      <c r="Q127" s="37">
        <v>46219.8</v>
      </c>
      <c r="R127" s="37">
        <v>50421.599999999999</v>
      </c>
      <c r="S127" s="37">
        <v>52522.5</v>
      </c>
      <c r="T127" s="37">
        <v>54623.4</v>
      </c>
      <c r="U127" s="37">
        <v>56724.3</v>
      </c>
      <c r="V127" s="37">
        <v>58825.2</v>
      </c>
      <c r="W127" s="37">
        <v>60926.1</v>
      </c>
      <c r="X127" s="37">
        <v>63027</v>
      </c>
      <c r="Y127" s="37">
        <v>65127.9</v>
      </c>
      <c r="Z127" s="37">
        <v>67228.800000000003</v>
      </c>
      <c r="AA127" s="37">
        <v>69329.7</v>
      </c>
      <c r="AB127" s="37">
        <v>71430.600000000006</v>
      </c>
      <c r="AC127" s="37">
        <v>73531.5</v>
      </c>
      <c r="AD127" s="37">
        <v>75632.399999999994</v>
      </c>
      <c r="AE127" s="37">
        <v>77733.3</v>
      </c>
      <c r="AF127" s="37">
        <v>79834.2</v>
      </c>
      <c r="AG127" s="37">
        <v>81935.100000000006</v>
      </c>
      <c r="AH127" s="37">
        <v>84036</v>
      </c>
      <c r="AI127" s="37">
        <v>86136.9</v>
      </c>
      <c r="AJ127" s="37">
        <v>88237.8</v>
      </c>
      <c r="AK127" s="37">
        <v>90338.7</v>
      </c>
      <c r="AL127" s="37">
        <v>92439.6</v>
      </c>
      <c r="AM127" s="37">
        <v>94540.5</v>
      </c>
      <c r="AN127" s="37">
        <v>96641.4</v>
      </c>
      <c r="AO127" s="37">
        <v>98742.3</v>
      </c>
      <c r="AP127" s="37">
        <v>100843.2</v>
      </c>
      <c r="AQ127" s="37">
        <v>102944.1</v>
      </c>
      <c r="AR127" s="37">
        <v>105045</v>
      </c>
      <c r="AS127" s="37">
        <v>107145.9</v>
      </c>
      <c r="AT127" s="37">
        <v>109246.8</v>
      </c>
      <c r="AU127" s="37">
        <v>111347.7</v>
      </c>
      <c r="AV127" s="37">
        <v>113448.6</v>
      </c>
      <c r="AW127" s="37">
        <v>115549.5</v>
      </c>
      <c r="AX127" s="37">
        <v>117650.4</v>
      </c>
      <c r="AY127" s="37">
        <v>119751.3</v>
      </c>
      <c r="AZ127" s="37">
        <v>121852.2</v>
      </c>
      <c r="BA127" s="37">
        <v>123953.1</v>
      </c>
      <c r="BB127" s="37">
        <v>126054</v>
      </c>
      <c r="BC127" s="37">
        <v>128154.9</v>
      </c>
      <c r="BD127" s="37">
        <v>130255.8</v>
      </c>
      <c r="BE127" s="37">
        <v>132356.70000000001</v>
      </c>
      <c r="BF127" s="37">
        <v>134457.60000000001</v>
      </c>
      <c r="BG127" s="37">
        <v>136558.5</v>
      </c>
      <c r="BH127" s="37">
        <v>138659.4</v>
      </c>
      <c r="BI127" s="37">
        <v>140760.29999999999</v>
      </c>
      <c r="BJ127" s="37">
        <v>142861.20000000001</v>
      </c>
      <c r="BK127" s="37">
        <v>144962.1</v>
      </c>
      <c r="BL127" s="37">
        <v>147063</v>
      </c>
      <c r="BM127" s="37">
        <v>149163.9</v>
      </c>
      <c r="BN127" s="37">
        <v>151264.79999999999</v>
      </c>
      <c r="BO127" s="37">
        <v>153365.70000000001</v>
      </c>
      <c r="BP127" s="37">
        <v>155466.6</v>
      </c>
      <c r="BQ127" s="37">
        <v>157567.5</v>
      </c>
      <c r="BR127" s="37">
        <v>159668.4</v>
      </c>
      <c r="BS127" s="37">
        <v>161769.29999999999</v>
      </c>
      <c r="BT127" s="37">
        <v>163870.20000000001</v>
      </c>
      <c r="BU127" s="37">
        <v>165971.1</v>
      </c>
      <c r="BV127" s="37">
        <v>168072</v>
      </c>
      <c r="BW127" s="37">
        <v>170172.9</v>
      </c>
      <c r="BX127" s="37">
        <v>172273.8</v>
      </c>
      <c r="BY127" s="37">
        <v>174374.7</v>
      </c>
      <c r="BZ127" s="37">
        <v>176475.6</v>
      </c>
      <c r="CA127" s="37">
        <v>178576.5</v>
      </c>
      <c r="CB127" s="37">
        <v>180677.4</v>
      </c>
      <c r="CC127" s="37">
        <v>182778.3</v>
      </c>
      <c r="CD127" s="37">
        <v>184879.2</v>
      </c>
      <c r="CE127" s="37">
        <v>186980.1</v>
      </c>
      <c r="CF127" s="37">
        <v>189081</v>
      </c>
      <c r="CG127" s="37">
        <v>191181.9</v>
      </c>
      <c r="CH127" s="37">
        <v>193282.8</v>
      </c>
      <c r="CI127" s="37">
        <v>195383.7</v>
      </c>
      <c r="CJ127" s="37">
        <v>197484.6</v>
      </c>
      <c r="CK127" s="37">
        <v>199585.5</v>
      </c>
      <c r="CL127" s="37">
        <v>201686.39999999999</v>
      </c>
      <c r="CM127" s="37">
        <v>203787.3</v>
      </c>
      <c r="CN127" s="37">
        <v>205888.2</v>
      </c>
      <c r="CO127" s="37">
        <v>207989.1</v>
      </c>
      <c r="CP127" s="37">
        <v>210090</v>
      </c>
      <c r="CQ127" s="37">
        <v>212190.9</v>
      </c>
      <c r="CR127" s="37">
        <v>214291.8</v>
      </c>
      <c r="CS127" s="37">
        <v>216392.7</v>
      </c>
      <c r="CT127" s="37">
        <v>218493.6</v>
      </c>
      <c r="CU127" s="37">
        <v>220594.5</v>
      </c>
      <c r="CV127" s="37">
        <v>222695.4</v>
      </c>
      <c r="CW127" s="37">
        <v>224796.3</v>
      </c>
      <c r="CX127" s="70"/>
    </row>
    <row r="128" spans="1:102" s="1" customFormat="1" ht="24">
      <c r="A128" s="117">
        <v>351430</v>
      </c>
      <c r="B128" s="55" t="s">
        <v>669</v>
      </c>
      <c r="C128" s="34">
        <v>57794</v>
      </c>
      <c r="D128" s="119">
        <v>10</v>
      </c>
      <c r="E128" s="67">
        <v>2889.7</v>
      </c>
      <c r="F128" s="68">
        <v>3852.9</v>
      </c>
      <c r="G128" s="37">
        <v>5779.4</v>
      </c>
      <c r="H128" s="37">
        <v>11558.8</v>
      </c>
      <c r="I128" s="37">
        <v>17338.2</v>
      </c>
      <c r="J128" s="37">
        <v>23117.599999999999</v>
      </c>
      <c r="K128" s="37">
        <v>28897</v>
      </c>
      <c r="L128" s="37">
        <v>34676.400000000001</v>
      </c>
      <c r="M128" s="37">
        <v>40455.800000000003</v>
      </c>
      <c r="N128" s="37">
        <v>46235.199999999997</v>
      </c>
      <c r="O128" s="37">
        <v>52014.6</v>
      </c>
      <c r="P128" s="37">
        <v>57794</v>
      </c>
      <c r="Q128" s="37">
        <v>60683.7</v>
      </c>
      <c r="R128" s="37">
        <v>63573.4</v>
      </c>
      <c r="S128" s="37">
        <v>66463.100000000006</v>
      </c>
      <c r="T128" s="37">
        <v>69352.800000000003</v>
      </c>
      <c r="U128" s="37">
        <v>72242.5</v>
      </c>
      <c r="V128" s="37">
        <v>75132.2</v>
      </c>
      <c r="W128" s="37">
        <v>78021.899999999994</v>
      </c>
      <c r="X128" s="37">
        <v>80911.600000000006</v>
      </c>
      <c r="Y128" s="37">
        <v>83801.3</v>
      </c>
      <c r="Z128" s="37">
        <v>86691</v>
      </c>
      <c r="AA128" s="37">
        <v>89580.7</v>
      </c>
      <c r="AB128" s="37">
        <v>92470.399999999994</v>
      </c>
      <c r="AC128" s="37">
        <v>95360.1</v>
      </c>
      <c r="AD128" s="37">
        <v>98249.8</v>
      </c>
      <c r="AE128" s="37">
        <v>101139.5</v>
      </c>
      <c r="AF128" s="37">
        <v>104029.2</v>
      </c>
      <c r="AG128" s="37">
        <v>106918.9</v>
      </c>
      <c r="AH128" s="37">
        <v>109808.6</v>
      </c>
      <c r="AI128" s="37">
        <v>112698.3</v>
      </c>
      <c r="AJ128" s="37">
        <v>115588</v>
      </c>
      <c r="AK128" s="37">
        <v>118477.7</v>
      </c>
      <c r="AL128" s="37">
        <v>121367.4</v>
      </c>
      <c r="AM128" s="37">
        <v>124257.1</v>
      </c>
      <c r="AN128" s="37">
        <v>127146.8</v>
      </c>
      <c r="AO128" s="37">
        <v>130036.5</v>
      </c>
      <c r="AP128" s="37">
        <v>132926.20000000001</v>
      </c>
      <c r="AQ128" s="37">
        <v>135815.9</v>
      </c>
      <c r="AR128" s="37">
        <v>138705.60000000001</v>
      </c>
      <c r="AS128" s="37">
        <v>141595.29999999999</v>
      </c>
      <c r="AT128" s="37">
        <v>144485</v>
      </c>
      <c r="AU128" s="37">
        <v>147374.70000000001</v>
      </c>
      <c r="AV128" s="37">
        <v>150264.4</v>
      </c>
      <c r="AW128" s="37">
        <v>153154.1</v>
      </c>
      <c r="AX128" s="37">
        <v>156043.79999999999</v>
      </c>
      <c r="AY128" s="37">
        <v>158933.5</v>
      </c>
      <c r="AZ128" s="37">
        <v>161823.20000000001</v>
      </c>
      <c r="BA128" s="37">
        <v>164712.9</v>
      </c>
      <c r="BB128" s="37">
        <v>167602.6</v>
      </c>
      <c r="BC128" s="37">
        <v>170492.3</v>
      </c>
      <c r="BD128" s="37">
        <v>173382</v>
      </c>
      <c r="BE128" s="37">
        <v>176271.7</v>
      </c>
      <c r="BF128" s="37">
        <v>179161.4</v>
      </c>
      <c r="BG128" s="37">
        <v>182051.1</v>
      </c>
      <c r="BH128" s="37">
        <v>184940.79999999999</v>
      </c>
      <c r="BI128" s="37">
        <v>187830.5</v>
      </c>
      <c r="BJ128" s="37">
        <v>190720.2</v>
      </c>
      <c r="BK128" s="37">
        <v>193609.9</v>
      </c>
      <c r="BL128" s="37">
        <v>196499.6</v>
      </c>
      <c r="BM128" s="37">
        <v>199389.3</v>
      </c>
      <c r="BN128" s="37">
        <v>202279</v>
      </c>
      <c r="BO128" s="37">
        <v>205168.7</v>
      </c>
      <c r="BP128" s="37">
        <v>208058.4</v>
      </c>
      <c r="BQ128" s="37">
        <v>210948.1</v>
      </c>
      <c r="BR128" s="37">
        <v>213837.8</v>
      </c>
      <c r="BS128" s="37">
        <v>216727.5</v>
      </c>
      <c r="BT128" s="37">
        <v>219617.2</v>
      </c>
      <c r="BU128" s="37">
        <v>222506.9</v>
      </c>
      <c r="BV128" s="37">
        <v>225396.6</v>
      </c>
      <c r="BW128" s="37">
        <v>228286.3</v>
      </c>
      <c r="BX128" s="37">
        <v>231176</v>
      </c>
      <c r="BY128" s="37">
        <v>234065.7</v>
      </c>
      <c r="BZ128" s="37">
        <v>236955.4</v>
      </c>
      <c r="CA128" s="37">
        <v>239845.1</v>
      </c>
      <c r="CB128" s="37">
        <v>242734.8</v>
      </c>
      <c r="CC128" s="37">
        <v>245624.5</v>
      </c>
      <c r="CD128" s="37">
        <v>248514.2</v>
      </c>
      <c r="CE128" s="37">
        <v>251403.9</v>
      </c>
      <c r="CF128" s="37">
        <v>254293.6</v>
      </c>
      <c r="CG128" s="37">
        <v>257183.3</v>
      </c>
      <c r="CH128" s="37">
        <v>260073</v>
      </c>
      <c r="CI128" s="37">
        <v>262962.7</v>
      </c>
      <c r="CJ128" s="37">
        <v>265852.40000000002</v>
      </c>
      <c r="CK128" s="37">
        <v>268742.09999999998</v>
      </c>
      <c r="CL128" s="37">
        <v>271631.8</v>
      </c>
      <c r="CM128" s="37">
        <v>274521.5</v>
      </c>
      <c r="CN128" s="37">
        <v>277411.20000000001</v>
      </c>
      <c r="CO128" s="37">
        <v>280300.90000000002</v>
      </c>
      <c r="CP128" s="37">
        <v>283190.59999999998</v>
      </c>
      <c r="CQ128" s="37">
        <v>286080.3</v>
      </c>
      <c r="CR128" s="37">
        <v>288970</v>
      </c>
      <c r="CS128" s="37">
        <v>291859.7</v>
      </c>
      <c r="CT128" s="37">
        <v>294749.40000000002</v>
      </c>
      <c r="CU128" s="37">
        <v>297639.09999999998</v>
      </c>
      <c r="CV128" s="37">
        <v>300528.8</v>
      </c>
      <c r="CW128" s="37">
        <v>303418.5</v>
      </c>
      <c r="CX128" s="70"/>
    </row>
    <row r="129" spans="1:102" s="1" customFormat="1" ht="24">
      <c r="A129" s="113">
        <v>361400</v>
      </c>
      <c r="B129" s="120" t="s">
        <v>670</v>
      </c>
      <c r="C129" s="34">
        <v>21466</v>
      </c>
      <c r="D129" s="121">
        <v>5</v>
      </c>
      <c r="E129" s="67">
        <v>2146.6</v>
      </c>
      <c r="F129" s="68">
        <v>2862.1</v>
      </c>
      <c r="G129" s="37">
        <v>4293.2</v>
      </c>
      <c r="H129" s="37">
        <v>8586.4</v>
      </c>
      <c r="I129" s="37">
        <v>12879.6</v>
      </c>
      <c r="J129" s="37">
        <v>17172.8</v>
      </c>
      <c r="K129" s="37">
        <v>21466</v>
      </c>
      <c r="L129" s="37">
        <v>23612.6</v>
      </c>
      <c r="M129" s="37">
        <v>25759.200000000001</v>
      </c>
      <c r="N129" s="37">
        <v>27905.8</v>
      </c>
      <c r="O129" s="37">
        <v>30052.400000000001</v>
      </c>
      <c r="P129" s="37">
        <v>32199</v>
      </c>
      <c r="Q129" s="37">
        <v>34345.599999999999</v>
      </c>
      <c r="R129" s="37">
        <v>36492.199999999997</v>
      </c>
      <c r="S129" s="37">
        <v>38638.800000000003</v>
      </c>
      <c r="T129" s="37">
        <v>40785.4</v>
      </c>
      <c r="U129" s="37">
        <v>42932</v>
      </c>
      <c r="V129" s="37">
        <v>45078.6</v>
      </c>
      <c r="W129" s="37">
        <v>47225.2</v>
      </c>
      <c r="X129" s="37">
        <v>49371.8</v>
      </c>
      <c r="Y129" s="37">
        <v>51518.400000000001</v>
      </c>
      <c r="Z129" s="37">
        <v>53665</v>
      </c>
      <c r="AA129" s="37">
        <v>55811.6</v>
      </c>
      <c r="AB129" s="37">
        <v>57958.2</v>
      </c>
      <c r="AC129" s="37">
        <v>60104.800000000003</v>
      </c>
      <c r="AD129" s="37">
        <v>62251.4</v>
      </c>
      <c r="AE129" s="37">
        <v>64398</v>
      </c>
      <c r="AF129" s="37">
        <v>66544.600000000006</v>
      </c>
      <c r="AG129" s="37">
        <v>68691.199999999997</v>
      </c>
      <c r="AH129" s="37">
        <v>70837.8</v>
      </c>
      <c r="AI129" s="37">
        <v>72984.399999999994</v>
      </c>
      <c r="AJ129" s="37">
        <v>75131</v>
      </c>
      <c r="AK129" s="37">
        <v>77277.600000000006</v>
      </c>
      <c r="AL129" s="37">
        <v>79424.2</v>
      </c>
      <c r="AM129" s="37">
        <v>81570.8</v>
      </c>
      <c r="AN129" s="37">
        <v>83717.399999999994</v>
      </c>
      <c r="AO129" s="37">
        <v>85864</v>
      </c>
      <c r="AP129" s="37">
        <v>88010.6</v>
      </c>
      <c r="AQ129" s="37">
        <v>90157.2</v>
      </c>
      <c r="AR129" s="37">
        <v>92303.8</v>
      </c>
      <c r="AS129" s="37">
        <v>94450.4</v>
      </c>
      <c r="AT129" s="37">
        <v>96597</v>
      </c>
      <c r="AU129" s="37">
        <v>98743.6</v>
      </c>
      <c r="AV129" s="37">
        <v>100890.2</v>
      </c>
      <c r="AW129" s="37">
        <v>103036.8</v>
      </c>
      <c r="AX129" s="37">
        <v>105183.4</v>
      </c>
      <c r="AY129" s="37">
        <v>107330</v>
      </c>
      <c r="AZ129" s="37">
        <v>109476.6</v>
      </c>
      <c r="BA129" s="37">
        <v>111623.2</v>
      </c>
      <c r="BB129" s="37">
        <v>113769.8</v>
      </c>
      <c r="BC129" s="37">
        <v>115916.4</v>
      </c>
      <c r="BD129" s="37">
        <v>118063</v>
      </c>
      <c r="BE129" s="37">
        <v>120209.60000000001</v>
      </c>
      <c r="BF129" s="37">
        <v>122356.2</v>
      </c>
      <c r="BG129" s="37">
        <v>124502.8</v>
      </c>
      <c r="BH129" s="37">
        <v>126649.4</v>
      </c>
      <c r="BI129" s="37">
        <v>128796</v>
      </c>
      <c r="BJ129" s="37">
        <v>130942.6</v>
      </c>
      <c r="BK129" s="37">
        <v>133089.20000000001</v>
      </c>
      <c r="BL129" s="37">
        <v>135235.79999999999</v>
      </c>
      <c r="BM129" s="37">
        <v>137382.39999999999</v>
      </c>
      <c r="BN129" s="37">
        <v>139529</v>
      </c>
      <c r="BO129" s="37">
        <v>141675.6</v>
      </c>
      <c r="BP129" s="37">
        <v>143822.20000000001</v>
      </c>
      <c r="BQ129" s="37">
        <v>145968.79999999999</v>
      </c>
      <c r="BR129" s="37">
        <v>148115.4</v>
      </c>
      <c r="BS129" s="37">
        <v>150262</v>
      </c>
      <c r="BT129" s="37">
        <v>152408.6</v>
      </c>
      <c r="BU129" s="37">
        <v>154555.20000000001</v>
      </c>
      <c r="BV129" s="37">
        <v>156701.79999999999</v>
      </c>
      <c r="BW129" s="37">
        <v>158848.4</v>
      </c>
      <c r="BX129" s="37">
        <v>160995</v>
      </c>
      <c r="BY129" s="37">
        <v>163141.6</v>
      </c>
      <c r="BZ129" s="37">
        <v>165288.20000000001</v>
      </c>
      <c r="CA129" s="37">
        <v>167434.79999999999</v>
      </c>
      <c r="CB129" s="37">
        <v>169581.4</v>
      </c>
      <c r="CC129" s="37">
        <v>171728</v>
      </c>
      <c r="CD129" s="37">
        <v>173874.6</v>
      </c>
      <c r="CE129" s="37">
        <v>176021.2</v>
      </c>
      <c r="CF129" s="37">
        <v>178167.8</v>
      </c>
      <c r="CG129" s="37">
        <v>180314.4</v>
      </c>
      <c r="CH129" s="37">
        <v>182461</v>
      </c>
      <c r="CI129" s="37">
        <v>184607.6</v>
      </c>
      <c r="CJ129" s="37">
        <v>186754.2</v>
      </c>
      <c r="CK129" s="37">
        <v>188900.8</v>
      </c>
      <c r="CL129" s="37">
        <v>191047.4</v>
      </c>
      <c r="CM129" s="37">
        <v>193194</v>
      </c>
      <c r="CN129" s="37">
        <v>195340.6</v>
      </c>
      <c r="CO129" s="37">
        <v>197487.2</v>
      </c>
      <c r="CP129" s="37">
        <v>199633.8</v>
      </c>
      <c r="CQ129" s="37">
        <v>201780.4</v>
      </c>
      <c r="CR129" s="37">
        <v>203927</v>
      </c>
      <c r="CS129" s="37">
        <v>206073.60000000001</v>
      </c>
      <c r="CT129" s="37">
        <v>208220.2</v>
      </c>
      <c r="CU129" s="37">
        <v>210366.8</v>
      </c>
      <c r="CV129" s="37">
        <v>212513.4</v>
      </c>
      <c r="CW129" s="37">
        <v>214660</v>
      </c>
    </row>
    <row r="130" spans="1:102" s="1" customFormat="1" ht="26.25" customHeight="1">
      <c r="A130" s="113">
        <v>361410</v>
      </c>
      <c r="B130" s="120" t="s">
        <v>671</v>
      </c>
      <c r="C130" s="34">
        <v>17335.599999999999</v>
      </c>
      <c r="D130" s="121">
        <v>4</v>
      </c>
      <c r="E130" s="67">
        <v>2167</v>
      </c>
      <c r="F130" s="68">
        <v>2889.3</v>
      </c>
      <c r="G130" s="37">
        <v>4333.8999999999996</v>
      </c>
      <c r="H130" s="37">
        <v>8667.7999999999993</v>
      </c>
      <c r="I130" s="37">
        <v>13001.7</v>
      </c>
      <c r="J130" s="37">
        <v>17335.599999999999</v>
      </c>
      <c r="K130" s="37">
        <v>19502.599999999999</v>
      </c>
      <c r="L130" s="37">
        <v>21669.599999999999</v>
      </c>
      <c r="M130" s="37">
        <v>23836.6</v>
      </c>
      <c r="N130" s="37">
        <v>26003.599999999999</v>
      </c>
      <c r="O130" s="37">
        <v>28170.6</v>
      </c>
      <c r="P130" s="37">
        <v>30337.599999999999</v>
      </c>
      <c r="Q130" s="37">
        <v>32504.6</v>
      </c>
      <c r="R130" s="37">
        <v>34671.599999999999</v>
      </c>
      <c r="S130" s="37">
        <v>36838.6</v>
      </c>
      <c r="T130" s="37">
        <v>39005.599999999999</v>
      </c>
      <c r="U130" s="37">
        <v>41172.6</v>
      </c>
      <c r="V130" s="37">
        <v>43339.6</v>
      </c>
      <c r="W130" s="37">
        <v>45506.6</v>
      </c>
      <c r="X130" s="37">
        <v>47673.599999999999</v>
      </c>
      <c r="Y130" s="37">
        <v>49840.6</v>
      </c>
      <c r="Z130" s="37">
        <v>52007.6</v>
      </c>
      <c r="AA130" s="37">
        <v>54174.6</v>
      </c>
      <c r="AB130" s="37">
        <v>56341.599999999999</v>
      </c>
      <c r="AC130" s="37">
        <v>58508.6</v>
      </c>
      <c r="AD130" s="37">
        <v>60675.6</v>
      </c>
      <c r="AE130" s="37">
        <v>62842.6</v>
      </c>
      <c r="AF130" s="37">
        <v>65009.599999999999</v>
      </c>
      <c r="AG130" s="37">
        <v>67176.600000000006</v>
      </c>
      <c r="AH130" s="37">
        <v>69343.600000000006</v>
      </c>
      <c r="AI130" s="37">
        <v>71510.600000000006</v>
      </c>
      <c r="AJ130" s="37">
        <v>73677.600000000006</v>
      </c>
      <c r="AK130" s="37">
        <v>75844.600000000006</v>
      </c>
      <c r="AL130" s="37">
        <v>78011.600000000006</v>
      </c>
      <c r="AM130" s="37">
        <v>80178.600000000006</v>
      </c>
      <c r="AN130" s="37">
        <v>82345.600000000006</v>
      </c>
      <c r="AO130" s="37">
        <v>84512.6</v>
      </c>
      <c r="AP130" s="37">
        <v>86679.6</v>
      </c>
      <c r="AQ130" s="37">
        <v>88846.6</v>
      </c>
      <c r="AR130" s="37">
        <v>91013.6</v>
      </c>
      <c r="AS130" s="37">
        <v>93180.6</v>
      </c>
      <c r="AT130" s="37">
        <v>95347.6</v>
      </c>
      <c r="AU130" s="37">
        <v>97514.6</v>
      </c>
      <c r="AV130" s="37">
        <v>99681.600000000006</v>
      </c>
      <c r="AW130" s="37">
        <v>101848.6</v>
      </c>
      <c r="AX130" s="37">
        <v>104015.6</v>
      </c>
      <c r="AY130" s="37">
        <v>106182.6</v>
      </c>
      <c r="AZ130" s="37">
        <v>108349.6</v>
      </c>
      <c r="BA130" s="37">
        <v>110516.6</v>
      </c>
      <c r="BB130" s="37">
        <v>112683.6</v>
      </c>
      <c r="BC130" s="37">
        <v>114850.6</v>
      </c>
      <c r="BD130" s="37">
        <v>117017.60000000001</v>
      </c>
      <c r="BE130" s="37">
        <v>119184.6</v>
      </c>
      <c r="BF130" s="37">
        <v>121351.6</v>
      </c>
      <c r="BG130" s="37">
        <v>123518.6</v>
      </c>
      <c r="BH130" s="37">
        <v>125685.6</v>
      </c>
      <c r="BI130" s="37">
        <v>127852.6</v>
      </c>
      <c r="BJ130" s="37">
        <v>130019.6</v>
      </c>
      <c r="BK130" s="37">
        <v>132186.6</v>
      </c>
      <c r="BL130" s="37">
        <v>134353.60000000001</v>
      </c>
      <c r="BM130" s="37">
        <v>136520.6</v>
      </c>
      <c r="BN130" s="37">
        <v>138687.6</v>
      </c>
      <c r="BO130" s="37">
        <v>140854.6</v>
      </c>
      <c r="BP130" s="37">
        <v>143021.6</v>
      </c>
      <c r="BQ130" s="37">
        <v>145188.6</v>
      </c>
      <c r="BR130" s="37">
        <v>147355.6</v>
      </c>
      <c r="BS130" s="37">
        <v>149522.6</v>
      </c>
      <c r="BT130" s="37">
        <v>151689.60000000001</v>
      </c>
      <c r="BU130" s="37">
        <v>153856.6</v>
      </c>
      <c r="BV130" s="37">
        <v>156023.6</v>
      </c>
      <c r="BW130" s="37">
        <v>158190.6</v>
      </c>
      <c r="BX130" s="37">
        <v>160357.6</v>
      </c>
      <c r="BY130" s="37">
        <v>162524.6</v>
      </c>
      <c r="BZ130" s="37">
        <v>164691.6</v>
      </c>
      <c r="CA130" s="37">
        <v>166858.6</v>
      </c>
      <c r="CB130" s="37">
        <v>169025.6</v>
      </c>
      <c r="CC130" s="37">
        <v>171192.6</v>
      </c>
      <c r="CD130" s="37">
        <v>173359.6</v>
      </c>
      <c r="CE130" s="37">
        <v>175526.6</v>
      </c>
      <c r="CF130" s="37">
        <v>177693.6</v>
      </c>
      <c r="CG130" s="37">
        <v>179860.6</v>
      </c>
      <c r="CH130" s="37">
        <v>182027.6</v>
      </c>
      <c r="CI130" s="37">
        <v>184194.6</v>
      </c>
      <c r="CJ130" s="37">
        <v>186361.60000000001</v>
      </c>
      <c r="CK130" s="37">
        <v>188528.6</v>
      </c>
      <c r="CL130" s="37">
        <v>190695.6</v>
      </c>
      <c r="CM130" s="37">
        <v>192862.6</v>
      </c>
      <c r="CN130" s="37">
        <v>195029.6</v>
      </c>
      <c r="CO130" s="37">
        <v>197196.6</v>
      </c>
      <c r="CP130" s="37">
        <v>199363.6</v>
      </c>
      <c r="CQ130" s="37">
        <v>201530.6</v>
      </c>
      <c r="CR130" s="37">
        <v>203697.6</v>
      </c>
      <c r="CS130" s="37">
        <v>205864.6</v>
      </c>
      <c r="CT130" s="37">
        <v>208031.6</v>
      </c>
      <c r="CU130" s="37">
        <v>210198.6</v>
      </c>
      <c r="CV130" s="37">
        <v>212365.6</v>
      </c>
      <c r="CW130" s="37">
        <v>214532.6</v>
      </c>
    </row>
    <row r="131" spans="1:102" s="1" customFormat="1" ht="35.25" customHeight="1">
      <c r="A131" s="113">
        <v>361420</v>
      </c>
      <c r="B131" s="120" t="s">
        <v>672</v>
      </c>
      <c r="C131" s="34">
        <v>23585.599999999999</v>
      </c>
      <c r="D131" s="121">
        <v>4</v>
      </c>
      <c r="E131" s="67">
        <v>2948.2</v>
      </c>
      <c r="F131" s="68">
        <v>3930.9</v>
      </c>
      <c r="G131" s="37">
        <v>5896.4</v>
      </c>
      <c r="H131" s="37">
        <v>11792.8</v>
      </c>
      <c r="I131" s="37">
        <v>17689.2</v>
      </c>
      <c r="J131" s="37">
        <v>23585.599999999999</v>
      </c>
      <c r="K131" s="37">
        <v>26533.8</v>
      </c>
      <c r="L131" s="37">
        <v>29482</v>
      </c>
      <c r="M131" s="37">
        <v>32430.2</v>
      </c>
      <c r="N131" s="37">
        <v>35378.400000000001</v>
      </c>
      <c r="O131" s="37">
        <v>38326.6</v>
      </c>
      <c r="P131" s="37">
        <v>41274.800000000003</v>
      </c>
      <c r="Q131" s="37">
        <v>44223</v>
      </c>
      <c r="R131" s="37">
        <v>47171.199999999997</v>
      </c>
      <c r="S131" s="37">
        <v>50119.4</v>
      </c>
      <c r="T131" s="37">
        <v>53067.6</v>
      </c>
      <c r="U131" s="37">
        <v>56015.8</v>
      </c>
      <c r="V131" s="37">
        <v>58964</v>
      </c>
      <c r="W131" s="37">
        <v>61912.2</v>
      </c>
      <c r="X131" s="37">
        <v>64860.4</v>
      </c>
      <c r="Y131" s="37">
        <v>67808.600000000006</v>
      </c>
      <c r="Z131" s="37">
        <v>70756.800000000003</v>
      </c>
      <c r="AA131" s="37">
        <v>73705</v>
      </c>
      <c r="AB131" s="37">
        <v>76653.2</v>
      </c>
      <c r="AC131" s="37">
        <v>79601.399999999994</v>
      </c>
      <c r="AD131" s="37">
        <v>82549.600000000006</v>
      </c>
      <c r="AE131" s="37">
        <v>85497.8</v>
      </c>
      <c r="AF131" s="37">
        <v>88446</v>
      </c>
      <c r="AG131" s="37">
        <v>91394.2</v>
      </c>
      <c r="AH131" s="37">
        <v>94342.399999999994</v>
      </c>
      <c r="AI131" s="37">
        <v>97290.6</v>
      </c>
      <c r="AJ131" s="37">
        <v>100238.8</v>
      </c>
      <c r="AK131" s="37">
        <v>103187</v>
      </c>
      <c r="AL131" s="37">
        <v>106135.2</v>
      </c>
      <c r="AM131" s="37">
        <v>109083.4</v>
      </c>
      <c r="AN131" s="37">
        <v>112031.6</v>
      </c>
      <c r="AO131" s="37">
        <v>114979.8</v>
      </c>
      <c r="AP131" s="37">
        <v>117928</v>
      </c>
      <c r="AQ131" s="37">
        <v>120876.2</v>
      </c>
      <c r="AR131" s="37">
        <v>123824.4</v>
      </c>
      <c r="AS131" s="37">
        <v>126772.6</v>
      </c>
      <c r="AT131" s="37">
        <v>129720.8</v>
      </c>
      <c r="AU131" s="37">
        <v>132669</v>
      </c>
      <c r="AV131" s="37">
        <v>135617.20000000001</v>
      </c>
      <c r="AW131" s="37">
        <v>138565.4</v>
      </c>
      <c r="AX131" s="37">
        <v>141513.60000000001</v>
      </c>
      <c r="AY131" s="37">
        <v>144461.79999999999</v>
      </c>
      <c r="AZ131" s="37">
        <v>147410</v>
      </c>
      <c r="BA131" s="37">
        <v>150358.20000000001</v>
      </c>
      <c r="BB131" s="37">
        <v>153306.4</v>
      </c>
      <c r="BC131" s="37">
        <v>156254.6</v>
      </c>
      <c r="BD131" s="37">
        <v>159202.79999999999</v>
      </c>
      <c r="BE131" s="37">
        <v>162151</v>
      </c>
      <c r="BF131" s="37">
        <v>165099.20000000001</v>
      </c>
      <c r="BG131" s="37">
        <v>168047.4</v>
      </c>
      <c r="BH131" s="37">
        <v>170995.6</v>
      </c>
      <c r="BI131" s="37">
        <v>173943.8</v>
      </c>
      <c r="BJ131" s="37">
        <v>176892</v>
      </c>
      <c r="BK131" s="37">
        <v>179840.2</v>
      </c>
      <c r="BL131" s="37">
        <v>182788.4</v>
      </c>
      <c r="BM131" s="37">
        <v>185736.6</v>
      </c>
      <c r="BN131" s="37">
        <v>188684.79999999999</v>
      </c>
      <c r="BO131" s="37">
        <v>191633</v>
      </c>
      <c r="BP131" s="37">
        <v>194581.2</v>
      </c>
      <c r="BQ131" s="37">
        <v>197529.4</v>
      </c>
      <c r="BR131" s="37">
        <v>200477.6</v>
      </c>
      <c r="BS131" s="37">
        <v>203425.8</v>
      </c>
      <c r="BT131" s="37">
        <v>206374</v>
      </c>
      <c r="BU131" s="37">
        <v>209322.2</v>
      </c>
      <c r="BV131" s="37">
        <v>212270.4</v>
      </c>
      <c r="BW131" s="37">
        <v>215218.6</v>
      </c>
      <c r="BX131" s="37">
        <v>218166.8</v>
      </c>
      <c r="BY131" s="37">
        <v>221115</v>
      </c>
      <c r="BZ131" s="37">
        <v>224063.2</v>
      </c>
      <c r="CA131" s="37">
        <v>227011.4</v>
      </c>
      <c r="CB131" s="37">
        <v>229959.6</v>
      </c>
      <c r="CC131" s="37">
        <v>232907.8</v>
      </c>
      <c r="CD131" s="37">
        <v>235856</v>
      </c>
      <c r="CE131" s="37">
        <v>238804.2</v>
      </c>
      <c r="CF131" s="37">
        <v>241752.4</v>
      </c>
      <c r="CG131" s="37">
        <v>244700.6</v>
      </c>
      <c r="CH131" s="37">
        <v>247648.8</v>
      </c>
      <c r="CI131" s="37">
        <v>250597</v>
      </c>
      <c r="CJ131" s="37">
        <v>253545.2</v>
      </c>
      <c r="CK131" s="37">
        <v>256493.4</v>
      </c>
      <c r="CL131" s="37">
        <v>259441.6</v>
      </c>
      <c r="CM131" s="37">
        <v>262389.8</v>
      </c>
      <c r="CN131" s="37">
        <v>265338</v>
      </c>
      <c r="CO131" s="37">
        <v>268286.2</v>
      </c>
      <c r="CP131" s="37">
        <v>271234.40000000002</v>
      </c>
      <c r="CQ131" s="37">
        <v>274182.59999999998</v>
      </c>
      <c r="CR131" s="37">
        <v>277130.8</v>
      </c>
      <c r="CS131" s="37">
        <v>280079</v>
      </c>
      <c r="CT131" s="37">
        <v>283027.20000000001</v>
      </c>
      <c r="CU131" s="37">
        <v>285975.40000000002</v>
      </c>
      <c r="CV131" s="37">
        <v>288923.59999999998</v>
      </c>
      <c r="CW131" s="37">
        <v>291871.8</v>
      </c>
    </row>
    <row r="132" spans="1:102" s="1" customFormat="1">
      <c r="A132" s="117">
        <v>371300</v>
      </c>
      <c r="B132" s="55" t="s">
        <v>673</v>
      </c>
      <c r="C132" s="29">
        <v>252394.8</v>
      </c>
      <c r="D132" s="119">
        <v>21</v>
      </c>
      <c r="E132" s="99">
        <v>6009.4</v>
      </c>
      <c r="F132" s="59">
        <v>8012.5</v>
      </c>
      <c r="G132" s="14">
        <v>12018.8</v>
      </c>
      <c r="H132" s="14">
        <v>24037.599999999999</v>
      </c>
      <c r="I132" s="14">
        <v>36056.400000000001</v>
      </c>
      <c r="J132" s="14">
        <v>48075.199999999997</v>
      </c>
      <c r="K132" s="14">
        <v>60094</v>
      </c>
      <c r="L132" s="14">
        <v>72112.800000000003</v>
      </c>
      <c r="M132" s="14">
        <v>84131.6</v>
      </c>
      <c r="N132" s="14">
        <v>96150.399999999994</v>
      </c>
      <c r="O132" s="14">
        <v>108169.2</v>
      </c>
      <c r="P132" s="14">
        <v>120188</v>
      </c>
      <c r="Q132" s="14">
        <v>132206.79999999999</v>
      </c>
      <c r="R132" s="14">
        <v>144225.60000000001</v>
      </c>
      <c r="S132" s="14">
        <v>156244.4</v>
      </c>
      <c r="T132" s="14">
        <v>168263.2</v>
      </c>
      <c r="U132" s="14">
        <v>180282</v>
      </c>
      <c r="V132" s="14">
        <v>192300.79999999999</v>
      </c>
      <c r="W132" s="14">
        <v>204319.6</v>
      </c>
      <c r="X132" s="14">
        <v>216338.4</v>
      </c>
      <c r="Y132" s="14">
        <v>228357.2</v>
      </c>
      <c r="Z132" s="14">
        <v>240376</v>
      </c>
      <c r="AA132" s="14">
        <v>252394.8</v>
      </c>
      <c r="AB132" s="14">
        <v>258404.2</v>
      </c>
      <c r="AC132" s="14">
        <v>264413.59999999998</v>
      </c>
      <c r="AD132" s="14">
        <v>270423</v>
      </c>
      <c r="AE132" s="14">
        <v>276432.40000000002</v>
      </c>
      <c r="AF132" s="14">
        <v>282441.8</v>
      </c>
      <c r="AG132" s="14">
        <v>288451.20000000001</v>
      </c>
      <c r="AH132" s="14">
        <v>294460.59999999998</v>
      </c>
      <c r="AI132" s="14">
        <v>300470</v>
      </c>
      <c r="AJ132" s="14">
        <v>306479.40000000002</v>
      </c>
      <c r="AK132" s="14">
        <v>312488.8</v>
      </c>
      <c r="AL132" s="14">
        <v>318498.2</v>
      </c>
      <c r="AM132" s="14">
        <v>324507.59999999998</v>
      </c>
      <c r="AN132" s="14">
        <v>330517</v>
      </c>
      <c r="AO132" s="14">
        <v>336526.4</v>
      </c>
      <c r="AP132" s="14">
        <v>342535.8</v>
      </c>
      <c r="AQ132" s="14">
        <v>348545.2</v>
      </c>
      <c r="AR132" s="14">
        <v>354554.6</v>
      </c>
      <c r="AS132" s="14">
        <v>360564</v>
      </c>
      <c r="AT132" s="14">
        <v>366573.4</v>
      </c>
      <c r="AU132" s="14">
        <v>372582.8</v>
      </c>
      <c r="AV132" s="14">
        <v>378592.2</v>
      </c>
      <c r="AW132" s="14">
        <v>384601.59999999998</v>
      </c>
      <c r="AX132" s="14">
        <v>390611</v>
      </c>
      <c r="AY132" s="14">
        <v>396620.4</v>
      </c>
      <c r="AZ132" s="14">
        <v>402629.8</v>
      </c>
      <c r="BA132" s="14">
        <v>408639.2</v>
      </c>
      <c r="BB132" s="14">
        <v>414648.6</v>
      </c>
      <c r="BC132" s="14">
        <v>420658</v>
      </c>
      <c r="BD132" s="14">
        <v>426667.4</v>
      </c>
      <c r="BE132" s="14">
        <v>432676.8</v>
      </c>
      <c r="BF132" s="14">
        <v>438686.2</v>
      </c>
      <c r="BG132" s="14">
        <v>444695.6</v>
      </c>
      <c r="BH132" s="14">
        <v>450705</v>
      </c>
      <c r="BI132" s="14">
        <v>456714.4</v>
      </c>
      <c r="BJ132" s="14">
        <v>462723.8</v>
      </c>
      <c r="BK132" s="14">
        <v>468733.2</v>
      </c>
      <c r="BL132" s="14">
        <v>474742.6</v>
      </c>
      <c r="BM132" s="14">
        <v>480752</v>
      </c>
      <c r="BN132" s="14">
        <v>486761.4</v>
      </c>
      <c r="BO132" s="14">
        <v>492770.8</v>
      </c>
      <c r="BP132" s="14">
        <v>498780.2</v>
      </c>
      <c r="BQ132" s="14">
        <v>504789.6</v>
      </c>
      <c r="BR132" s="14">
        <v>510799</v>
      </c>
      <c r="BS132" s="14">
        <v>516808.4</v>
      </c>
      <c r="BT132" s="14">
        <v>522817.8</v>
      </c>
      <c r="BU132" s="14">
        <v>528827.19999999995</v>
      </c>
      <c r="BV132" s="14">
        <v>534836.6</v>
      </c>
      <c r="BW132" s="14">
        <v>540846</v>
      </c>
      <c r="BX132" s="14">
        <v>546855.4</v>
      </c>
      <c r="BY132" s="14">
        <v>552864.80000000005</v>
      </c>
      <c r="BZ132" s="14">
        <v>558874.19999999995</v>
      </c>
      <c r="CA132" s="14">
        <v>564883.6</v>
      </c>
      <c r="CB132" s="14">
        <v>570893</v>
      </c>
      <c r="CC132" s="14">
        <v>576902.40000000002</v>
      </c>
      <c r="CD132" s="14">
        <v>582911.80000000005</v>
      </c>
      <c r="CE132" s="14">
        <v>588921.19999999995</v>
      </c>
      <c r="CF132" s="14">
        <v>594930.6</v>
      </c>
      <c r="CG132" s="14">
        <v>600940</v>
      </c>
      <c r="CH132" s="14">
        <v>606949.4</v>
      </c>
      <c r="CI132" s="14">
        <v>612958.80000000005</v>
      </c>
      <c r="CJ132" s="14">
        <v>618968.19999999995</v>
      </c>
      <c r="CK132" s="14">
        <v>624977.6</v>
      </c>
      <c r="CL132" s="14">
        <v>630987</v>
      </c>
      <c r="CM132" s="14">
        <v>636996.4</v>
      </c>
      <c r="CN132" s="14">
        <v>643005.80000000005</v>
      </c>
      <c r="CO132" s="14">
        <v>649015.19999999995</v>
      </c>
      <c r="CP132" s="14">
        <v>655024.6</v>
      </c>
      <c r="CQ132" s="14">
        <v>661034</v>
      </c>
      <c r="CR132" s="14">
        <v>667043.4</v>
      </c>
      <c r="CS132" s="14">
        <v>673052.8</v>
      </c>
      <c r="CT132" s="14">
        <v>679062.2</v>
      </c>
      <c r="CU132" s="14">
        <v>685071.6</v>
      </c>
      <c r="CV132" s="14">
        <v>691081</v>
      </c>
      <c r="CW132" s="14">
        <v>697090.4</v>
      </c>
      <c r="CX132" s="70"/>
    </row>
    <row r="133" spans="1:102" s="1" customFormat="1">
      <c r="A133" s="117">
        <v>371310</v>
      </c>
      <c r="B133" s="55" t="s">
        <v>674</v>
      </c>
      <c r="C133" s="29">
        <v>284594.09999999998</v>
      </c>
      <c r="D133" s="119">
        <v>21</v>
      </c>
      <c r="E133" s="99">
        <v>6776.1</v>
      </c>
      <c r="F133" s="59">
        <v>9034.7000000000007</v>
      </c>
      <c r="G133" s="14">
        <v>13552.1</v>
      </c>
      <c r="H133" s="14">
        <v>27104.2</v>
      </c>
      <c r="I133" s="14">
        <v>40656.300000000003</v>
      </c>
      <c r="J133" s="14">
        <v>54208.4</v>
      </c>
      <c r="K133" s="14">
        <v>67760.5</v>
      </c>
      <c r="L133" s="14">
        <v>81312.600000000006</v>
      </c>
      <c r="M133" s="14">
        <v>94864.7</v>
      </c>
      <c r="N133" s="14">
        <v>108416.8</v>
      </c>
      <c r="O133" s="14">
        <v>121968.9</v>
      </c>
      <c r="P133" s="14">
        <v>135521</v>
      </c>
      <c r="Q133" s="14">
        <v>149073.1</v>
      </c>
      <c r="R133" s="14">
        <v>162625.20000000001</v>
      </c>
      <c r="S133" s="14">
        <v>176177.3</v>
      </c>
      <c r="T133" s="14">
        <v>189729.4</v>
      </c>
      <c r="U133" s="14">
        <v>203281.5</v>
      </c>
      <c r="V133" s="14">
        <v>216833.6</v>
      </c>
      <c r="W133" s="14">
        <v>230385.7</v>
      </c>
      <c r="X133" s="14">
        <v>243937.8</v>
      </c>
      <c r="Y133" s="14">
        <v>257489.9</v>
      </c>
      <c r="Z133" s="14">
        <v>271042</v>
      </c>
      <c r="AA133" s="14">
        <v>284594.09999999998</v>
      </c>
      <c r="AB133" s="14">
        <v>291370.2</v>
      </c>
      <c r="AC133" s="14">
        <v>298146.3</v>
      </c>
      <c r="AD133" s="14">
        <v>304922.40000000002</v>
      </c>
      <c r="AE133" s="14">
        <v>311698.5</v>
      </c>
      <c r="AF133" s="14">
        <v>318474.59999999998</v>
      </c>
      <c r="AG133" s="14">
        <v>325250.7</v>
      </c>
      <c r="AH133" s="14">
        <v>332026.8</v>
      </c>
      <c r="AI133" s="14">
        <v>338802.9</v>
      </c>
      <c r="AJ133" s="14">
        <v>345579</v>
      </c>
      <c r="AK133" s="14">
        <v>352355.1</v>
      </c>
      <c r="AL133" s="14">
        <v>359131.2</v>
      </c>
      <c r="AM133" s="14">
        <v>365907.3</v>
      </c>
      <c r="AN133" s="14">
        <v>372683.4</v>
      </c>
      <c r="AO133" s="14">
        <v>379459.5</v>
      </c>
      <c r="AP133" s="14">
        <v>386235.6</v>
      </c>
      <c r="AQ133" s="14">
        <v>393011.7</v>
      </c>
      <c r="AR133" s="14">
        <v>399787.8</v>
      </c>
      <c r="AS133" s="14">
        <v>406563.9</v>
      </c>
      <c r="AT133" s="14">
        <v>413340</v>
      </c>
      <c r="AU133" s="14">
        <v>420116.1</v>
      </c>
      <c r="AV133" s="14">
        <v>426892.2</v>
      </c>
      <c r="AW133" s="14">
        <v>433668.3</v>
      </c>
      <c r="AX133" s="14">
        <v>440444.4</v>
      </c>
      <c r="AY133" s="14">
        <v>447220.5</v>
      </c>
      <c r="AZ133" s="14">
        <v>453996.6</v>
      </c>
      <c r="BA133" s="14">
        <v>460772.7</v>
      </c>
      <c r="BB133" s="14">
        <v>467548.8</v>
      </c>
      <c r="BC133" s="14">
        <v>474324.9</v>
      </c>
      <c r="BD133" s="14">
        <v>481101</v>
      </c>
      <c r="BE133" s="14">
        <v>487877.1</v>
      </c>
      <c r="BF133" s="14">
        <v>494653.2</v>
      </c>
      <c r="BG133" s="14">
        <v>501429.3</v>
      </c>
      <c r="BH133" s="14">
        <v>508205.4</v>
      </c>
      <c r="BI133" s="14">
        <v>514981.5</v>
      </c>
      <c r="BJ133" s="14">
        <v>521757.6</v>
      </c>
      <c r="BK133" s="14">
        <v>528533.69999999995</v>
      </c>
      <c r="BL133" s="14">
        <v>535309.80000000005</v>
      </c>
      <c r="BM133" s="14">
        <v>542085.9</v>
      </c>
      <c r="BN133" s="14">
        <v>548862</v>
      </c>
      <c r="BO133" s="14">
        <v>555638.1</v>
      </c>
      <c r="BP133" s="14">
        <v>562414.19999999995</v>
      </c>
      <c r="BQ133" s="14">
        <v>569190.30000000005</v>
      </c>
      <c r="BR133" s="14">
        <v>575966.4</v>
      </c>
      <c r="BS133" s="14">
        <v>582742.5</v>
      </c>
      <c r="BT133" s="14">
        <v>589518.6</v>
      </c>
      <c r="BU133" s="14">
        <v>596294.69999999995</v>
      </c>
      <c r="BV133" s="14">
        <v>603070.80000000005</v>
      </c>
      <c r="BW133" s="14">
        <v>609846.9</v>
      </c>
      <c r="BX133" s="14">
        <v>616623</v>
      </c>
      <c r="BY133" s="14">
        <v>623399.1</v>
      </c>
      <c r="BZ133" s="14">
        <v>630175.19999999995</v>
      </c>
      <c r="CA133" s="14">
        <v>636951.30000000005</v>
      </c>
      <c r="CB133" s="14">
        <v>643727.4</v>
      </c>
      <c r="CC133" s="14">
        <v>650503.5</v>
      </c>
      <c r="CD133" s="14">
        <v>657279.6</v>
      </c>
      <c r="CE133" s="14">
        <v>664055.69999999995</v>
      </c>
      <c r="CF133" s="14">
        <v>670831.80000000005</v>
      </c>
      <c r="CG133" s="14">
        <v>677607.9</v>
      </c>
      <c r="CH133" s="14">
        <v>684384</v>
      </c>
      <c r="CI133" s="14">
        <v>691160.1</v>
      </c>
      <c r="CJ133" s="14">
        <v>697936.2</v>
      </c>
      <c r="CK133" s="14">
        <v>704712.3</v>
      </c>
      <c r="CL133" s="14">
        <v>711488.4</v>
      </c>
      <c r="CM133" s="14">
        <v>718264.5</v>
      </c>
      <c r="CN133" s="14">
        <v>725040.6</v>
      </c>
      <c r="CO133" s="14">
        <v>731816.7</v>
      </c>
      <c r="CP133" s="14">
        <v>738592.8</v>
      </c>
      <c r="CQ133" s="14">
        <v>745368.9</v>
      </c>
      <c r="CR133" s="14">
        <v>752145</v>
      </c>
      <c r="CS133" s="14">
        <v>758921.1</v>
      </c>
      <c r="CT133" s="14">
        <v>765697.2</v>
      </c>
      <c r="CU133" s="14">
        <v>772473.3</v>
      </c>
      <c r="CV133" s="14">
        <v>779249.4</v>
      </c>
      <c r="CW133" s="14">
        <v>786025.5</v>
      </c>
      <c r="CX133" s="70"/>
    </row>
    <row r="134" spans="1:102" s="1" customFormat="1">
      <c r="A134" s="117">
        <v>371320</v>
      </c>
      <c r="B134" s="55" t="s">
        <v>675</v>
      </c>
      <c r="C134" s="29">
        <v>44566.8</v>
      </c>
      <c r="D134" s="119">
        <v>12</v>
      </c>
      <c r="E134" s="99">
        <v>1857</v>
      </c>
      <c r="F134" s="59">
        <v>2475.9</v>
      </c>
      <c r="G134" s="14">
        <v>3713.9</v>
      </c>
      <c r="H134" s="14">
        <v>7427.8</v>
      </c>
      <c r="I134" s="14">
        <v>11141.7</v>
      </c>
      <c r="J134" s="14">
        <v>14855.6</v>
      </c>
      <c r="K134" s="14">
        <v>18569.5</v>
      </c>
      <c r="L134" s="14">
        <v>22283.4</v>
      </c>
      <c r="M134" s="14">
        <v>25997.3</v>
      </c>
      <c r="N134" s="14">
        <v>29711.200000000001</v>
      </c>
      <c r="O134" s="14">
        <v>33425.1</v>
      </c>
      <c r="P134" s="14">
        <v>37139</v>
      </c>
      <c r="Q134" s="14">
        <v>40852.9</v>
      </c>
      <c r="R134" s="14">
        <v>44566.8</v>
      </c>
      <c r="S134" s="14">
        <v>46423.8</v>
      </c>
      <c r="T134" s="14">
        <v>48280.800000000003</v>
      </c>
      <c r="U134" s="14">
        <v>50137.8</v>
      </c>
      <c r="V134" s="14">
        <v>51994.8</v>
      </c>
      <c r="W134" s="14">
        <v>53851.8</v>
      </c>
      <c r="X134" s="14">
        <v>55708.800000000003</v>
      </c>
      <c r="Y134" s="14">
        <v>57565.8</v>
      </c>
      <c r="Z134" s="14">
        <v>59422.8</v>
      </c>
      <c r="AA134" s="14">
        <v>61279.8</v>
      </c>
      <c r="AB134" s="14">
        <v>63136.800000000003</v>
      </c>
      <c r="AC134" s="14">
        <v>64993.8</v>
      </c>
      <c r="AD134" s="14">
        <v>66850.8</v>
      </c>
      <c r="AE134" s="14">
        <v>68707.8</v>
      </c>
      <c r="AF134" s="14">
        <v>70564.800000000003</v>
      </c>
      <c r="AG134" s="14">
        <v>72421.8</v>
      </c>
      <c r="AH134" s="14">
        <v>74278.8</v>
      </c>
      <c r="AI134" s="14">
        <v>76135.8</v>
      </c>
      <c r="AJ134" s="14">
        <v>77992.800000000003</v>
      </c>
      <c r="AK134" s="14">
        <v>79849.8</v>
      </c>
      <c r="AL134" s="14">
        <v>81706.8</v>
      </c>
      <c r="AM134" s="14">
        <v>83563.8</v>
      </c>
      <c r="AN134" s="14">
        <v>85420.800000000003</v>
      </c>
      <c r="AO134" s="14">
        <v>87277.8</v>
      </c>
      <c r="AP134" s="14">
        <v>89134.8</v>
      </c>
      <c r="AQ134" s="14">
        <v>90991.8</v>
      </c>
      <c r="AR134" s="14">
        <v>92848.8</v>
      </c>
      <c r="AS134" s="14">
        <v>94705.8</v>
      </c>
      <c r="AT134" s="14">
        <v>96562.8</v>
      </c>
      <c r="AU134" s="14">
        <v>98419.8</v>
      </c>
      <c r="AV134" s="14">
        <v>100276.8</v>
      </c>
      <c r="AW134" s="14">
        <v>102133.8</v>
      </c>
      <c r="AX134" s="14">
        <v>103990.8</v>
      </c>
      <c r="AY134" s="14">
        <v>105847.8</v>
      </c>
      <c r="AZ134" s="14">
        <v>107704.8</v>
      </c>
      <c r="BA134" s="14">
        <v>109561.8</v>
      </c>
      <c r="BB134" s="14">
        <v>111418.8</v>
      </c>
      <c r="BC134" s="14">
        <v>113275.8</v>
      </c>
      <c r="BD134" s="14">
        <v>115132.8</v>
      </c>
      <c r="BE134" s="14">
        <v>116989.8</v>
      </c>
      <c r="BF134" s="14">
        <v>118846.8</v>
      </c>
      <c r="BG134" s="14">
        <v>120703.8</v>
      </c>
      <c r="BH134" s="14">
        <v>122560.8</v>
      </c>
      <c r="BI134" s="14">
        <v>124417.8</v>
      </c>
      <c r="BJ134" s="14">
        <v>126274.8</v>
      </c>
      <c r="BK134" s="14">
        <v>128131.8</v>
      </c>
      <c r="BL134" s="14">
        <v>129988.8</v>
      </c>
      <c r="BM134" s="14">
        <v>131845.79999999999</v>
      </c>
      <c r="BN134" s="14">
        <v>133702.79999999999</v>
      </c>
      <c r="BO134" s="14">
        <v>135559.79999999999</v>
      </c>
      <c r="BP134" s="14">
        <v>137416.79999999999</v>
      </c>
      <c r="BQ134" s="14">
        <v>139273.79999999999</v>
      </c>
      <c r="BR134" s="14">
        <v>141130.79999999999</v>
      </c>
      <c r="BS134" s="14">
        <v>142987.79999999999</v>
      </c>
      <c r="BT134" s="14">
        <v>144844.79999999999</v>
      </c>
      <c r="BU134" s="14">
        <v>146701.79999999999</v>
      </c>
      <c r="BV134" s="14">
        <v>148558.79999999999</v>
      </c>
      <c r="BW134" s="14">
        <v>150415.79999999999</v>
      </c>
      <c r="BX134" s="14">
        <v>152272.79999999999</v>
      </c>
      <c r="BY134" s="14">
        <v>154129.79999999999</v>
      </c>
      <c r="BZ134" s="14">
        <v>155986.79999999999</v>
      </c>
      <c r="CA134" s="14">
        <v>157843.79999999999</v>
      </c>
      <c r="CB134" s="14">
        <v>159700.79999999999</v>
      </c>
      <c r="CC134" s="14">
        <v>161557.79999999999</v>
      </c>
      <c r="CD134" s="14">
        <v>163414.79999999999</v>
      </c>
      <c r="CE134" s="14">
        <v>165271.79999999999</v>
      </c>
      <c r="CF134" s="14">
        <v>167128.79999999999</v>
      </c>
      <c r="CG134" s="14">
        <v>168985.8</v>
      </c>
      <c r="CH134" s="14">
        <v>170842.8</v>
      </c>
      <c r="CI134" s="14">
        <v>172699.8</v>
      </c>
      <c r="CJ134" s="14">
        <v>174556.79999999999</v>
      </c>
      <c r="CK134" s="14">
        <v>176413.8</v>
      </c>
      <c r="CL134" s="14">
        <v>178270.8</v>
      </c>
      <c r="CM134" s="14">
        <v>180127.8</v>
      </c>
      <c r="CN134" s="14">
        <v>181984.8</v>
      </c>
      <c r="CO134" s="14">
        <v>183841.8</v>
      </c>
      <c r="CP134" s="14">
        <v>185698.8</v>
      </c>
      <c r="CQ134" s="14">
        <v>187555.8</v>
      </c>
      <c r="CR134" s="14">
        <v>189412.8</v>
      </c>
      <c r="CS134" s="14">
        <v>191269.8</v>
      </c>
      <c r="CT134" s="14">
        <v>193126.8</v>
      </c>
      <c r="CU134" s="14">
        <v>194983.8</v>
      </c>
      <c r="CV134" s="14">
        <v>196840.8</v>
      </c>
      <c r="CW134" s="14">
        <v>198697.8</v>
      </c>
      <c r="CX134" s="70"/>
    </row>
    <row r="135" spans="1:102" s="1" customFormat="1">
      <c r="A135" s="117">
        <v>371330</v>
      </c>
      <c r="B135" s="55" t="s">
        <v>676</v>
      </c>
      <c r="C135" s="29">
        <v>150244.5</v>
      </c>
      <c r="D135" s="119">
        <v>21</v>
      </c>
      <c r="E135" s="99">
        <v>3577.3</v>
      </c>
      <c r="F135" s="59">
        <v>4769.7</v>
      </c>
      <c r="G135" s="14">
        <v>7154.5</v>
      </c>
      <c r="H135" s="14">
        <v>14309</v>
      </c>
      <c r="I135" s="14">
        <v>21463.5</v>
      </c>
      <c r="J135" s="14">
        <v>28618</v>
      </c>
      <c r="K135" s="14">
        <v>35772.5</v>
      </c>
      <c r="L135" s="14">
        <v>42927</v>
      </c>
      <c r="M135" s="14">
        <v>50081.5</v>
      </c>
      <c r="N135" s="14">
        <v>57236</v>
      </c>
      <c r="O135" s="14">
        <v>64390.5</v>
      </c>
      <c r="P135" s="14">
        <v>71545</v>
      </c>
      <c r="Q135" s="14">
        <v>78699.5</v>
      </c>
      <c r="R135" s="14">
        <v>85854</v>
      </c>
      <c r="S135" s="14">
        <v>93008.5</v>
      </c>
      <c r="T135" s="14">
        <v>100163</v>
      </c>
      <c r="U135" s="14">
        <v>107317.5</v>
      </c>
      <c r="V135" s="14">
        <v>114472</v>
      </c>
      <c r="W135" s="14">
        <v>121626.5</v>
      </c>
      <c r="X135" s="14">
        <v>128781</v>
      </c>
      <c r="Y135" s="14">
        <v>135935.5</v>
      </c>
      <c r="Z135" s="14">
        <v>143090</v>
      </c>
      <c r="AA135" s="14">
        <v>150244.5</v>
      </c>
      <c r="AB135" s="14">
        <v>153821.79999999999</v>
      </c>
      <c r="AC135" s="14">
        <v>157399.1</v>
      </c>
      <c r="AD135" s="14">
        <v>160976.4</v>
      </c>
      <c r="AE135" s="14">
        <v>164553.70000000001</v>
      </c>
      <c r="AF135" s="14">
        <v>168131</v>
      </c>
      <c r="AG135" s="14">
        <v>171708.3</v>
      </c>
      <c r="AH135" s="14">
        <v>175285.6</v>
      </c>
      <c r="AI135" s="14">
        <v>178862.9</v>
      </c>
      <c r="AJ135" s="14">
        <v>182440.2</v>
      </c>
      <c r="AK135" s="14">
        <v>186017.5</v>
      </c>
      <c r="AL135" s="14">
        <v>189594.8</v>
      </c>
      <c r="AM135" s="14">
        <v>193172.1</v>
      </c>
      <c r="AN135" s="14">
        <v>196749.4</v>
      </c>
      <c r="AO135" s="14">
        <v>200326.7</v>
      </c>
      <c r="AP135" s="14">
        <v>203904</v>
      </c>
      <c r="AQ135" s="14">
        <v>207481.3</v>
      </c>
      <c r="AR135" s="14">
        <v>211058.6</v>
      </c>
      <c r="AS135" s="14">
        <v>214635.9</v>
      </c>
      <c r="AT135" s="14">
        <v>218213.2</v>
      </c>
      <c r="AU135" s="14">
        <v>221790.5</v>
      </c>
      <c r="AV135" s="14">
        <v>225367.8</v>
      </c>
      <c r="AW135" s="14">
        <v>228945.1</v>
      </c>
      <c r="AX135" s="14">
        <v>232522.4</v>
      </c>
      <c r="AY135" s="14">
        <v>236099.7</v>
      </c>
      <c r="AZ135" s="14">
        <v>239677</v>
      </c>
      <c r="BA135" s="14">
        <v>243254.3</v>
      </c>
      <c r="BB135" s="14">
        <v>246831.6</v>
      </c>
      <c r="BC135" s="14">
        <v>250408.9</v>
      </c>
      <c r="BD135" s="14">
        <v>253986.2</v>
      </c>
      <c r="BE135" s="14">
        <v>257563.5</v>
      </c>
      <c r="BF135" s="14">
        <v>261140.8</v>
      </c>
      <c r="BG135" s="14">
        <v>264718.09999999998</v>
      </c>
      <c r="BH135" s="14">
        <v>268295.40000000002</v>
      </c>
      <c r="BI135" s="14">
        <v>271872.7</v>
      </c>
      <c r="BJ135" s="14">
        <v>275450</v>
      </c>
      <c r="BK135" s="14">
        <v>279027.3</v>
      </c>
      <c r="BL135" s="14">
        <v>282604.59999999998</v>
      </c>
      <c r="BM135" s="14">
        <v>286181.90000000002</v>
      </c>
      <c r="BN135" s="14">
        <v>289759.2</v>
      </c>
      <c r="BO135" s="14">
        <v>293336.5</v>
      </c>
      <c r="BP135" s="14">
        <v>296913.8</v>
      </c>
      <c r="BQ135" s="14">
        <v>300491.09999999998</v>
      </c>
      <c r="BR135" s="14">
        <v>304068.40000000002</v>
      </c>
      <c r="BS135" s="14">
        <v>307645.7</v>
      </c>
      <c r="BT135" s="14">
        <v>311223</v>
      </c>
      <c r="BU135" s="14">
        <v>314800.3</v>
      </c>
      <c r="BV135" s="14">
        <v>318377.59999999998</v>
      </c>
      <c r="BW135" s="14">
        <v>321954.90000000002</v>
      </c>
      <c r="BX135" s="14">
        <v>325532.2</v>
      </c>
      <c r="BY135" s="14">
        <v>329109.5</v>
      </c>
      <c r="BZ135" s="14">
        <v>332686.8</v>
      </c>
      <c r="CA135" s="14">
        <v>336264.1</v>
      </c>
      <c r="CB135" s="14">
        <v>339841.4</v>
      </c>
      <c r="CC135" s="14">
        <v>343418.7</v>
      </c>
      <c r="CD135" s="14">
        <v>346996</v>
      </c>
      <c r="CE135" s="14">
        <v>350573.3</v>
      </c>
      <c r="CF135" s="14">
        <v>354150.6</v>
      </c>
      <c r="CG135" s="14">
        <v>357727.9</v>
      </c>
      <c r="CH135" s="14">
        <v>361305.2</v>
      </c>
      <c r="CI135" s="14">
        <v>364882.5</v>
      </c>
      <c r="CJ135" s="14">
        <v>368459.8</v>
      </c>
      <c r="CK135" s="14">
        <v>372037.1</v>
      </c>
      <c r="CL135" s="14">
        <v>375614.4</v>
      </c>
      <c r="CM135" s="14">
        <v>379191.7</v>
      </c>
      <c r="CN135" s="14">
        <v>382769</v>
      </c>
      <c r="CO135" s="14">
        <v>386346.3</v>
      </c>
      <c r="CP135" s="14">
        <v>389923.6</v>
      </c>
      <c r="CQ135" s="14">
        <v>393500.9</v>
      </c>
      <c r="CR135" s="14">
        <v>397078.2</v>
      </c>
      <c r="CS135" s="14">
        <v>400655.5</v>
      </c>
      <c r="CT135" s="14">
        <v>404232.8</v>
      </c>
      <c r="CU135" s="14">
        <v>407810.1</v>
      </c>
      <c r="CV135" s="14">
        <v>411387.4</v>
      </c>
      <c r="CW135" s="14">
        <v>414964.7</v>
      </c>
      <c r="CX135" s="70"/>
    </row>
    <row r="136" spans="1:102" s="1" customFormat="1">
      <c r="A136" s="117">
        <v>371340</v>
      </c>
      <c r="B136" s="55" t="s">
        <v>677</v>
      </c>
      <c r="C136" s="29">
        <v>128549.4</v>
      </c>
      <c r="D136" s="119">
        <v>21</v>
      </c>
      <c r="E136" s="99">
        <v>3060.7</v>
      </c>
      <c r="F136" s="59">
        <v>4080.9</v>
      </c>
      <c r="G136" s="14">
        <v>6121.4</v>
      </c>
      <c r="H136" s="14">
        <v>12242.8</v>
      </c>
      <c r="I136" s="14">
        <v>18364.2</v>
      </c>
      <c r="J136" s="14">
        <v>24485.599999999999</v>
      </c>
      <c r="K136" s="14">
        <v>30607</v>
      </c>
      <c r="L136" s="14">
        <v>36728.400000000001</v>
      </c>
      <c r="M136" s="14">
        <v>42849.8</v>
      </c>
      <c r="N136" s="14">
        <v>48971.199999999997</v>
      </c>
      <c r="O136" s="14">
        <v>55092.6</v>
      </c>
      <c r="P136" s="14">
        <v>61214</v>
      </c>
      <c r="Q136" s="14">
        <v>67335.399999999994</v>
      </c>
      <c r="R136" s="14">
        <v>73456.800000000003</v>
      </c>
      <c r="S136" s="14">
        <v>79578.2</v>
      </c>
      <c r="T136" s="14">
        <v>85699.6</v>
      </c>
      <c r="U136" s="14">
        <v>91821</v>
      </c>
      <c r="V136" s="14">
        <v>97942.399999999994</v>
      </c>
      <c r="W136" s="14">
        <v>104063.8</v>
      </c>
      <c r="X136" s="14">
        <v>110185.2</v>
      </c>
      <c r="Y136" s="14">
        <v>116306.6</v>
      </c>
      <c r="Z136" s="14">
        <v>122428</v>
      </c>
      <c r="AA136" s="14">
        <v>128549.4</v>
      </c>
      <c r="AB136" s="14">
        <v>131610.1</v>
      </c>
      <c r="AC136" s="14">
        <v>134670.79999999999</v>
      </c>
      <c r="AD136" s="14">
        <v>137731.5</v>
      </c>
      <c r="AE136" s="14">
        <v>140792.20000000001</v>
      </c>
      <c r="AF136" s="14">
        <v>143852.9</v>
      </c>
      <c r="AG136" s="14">
        <v>146913.60000000001</v>
      </c>
      <c r="AH136" s="14">
        <v>149974.29999999999</v>
      </c>
      <c r="AI136" s="14">
        <v>153035</v>
      </c>
      <c r="AJ136" s="14">
        <v>156095.70000000001</v>
      </c>
      <c r="AK136" s="14">
        <v>159156.4</v>
      </c>
      <c r="AL136" s="14">
        <v>162217.1</v>
      </c>
      <c r="AM136" s="14">
        <v>165277.79999999999</v>
      </c>
      <c r="AN136" s="14">
        <v>168338.5</v>
      </c>
      <c r="AO136" s="14">
        <v>171399.2</v>
      </c>
      <c r="AP136" s="14">
        <v>174459.9</v>
      </c>
      <c r="AQ136" s="14">
        <v>177520.6</v>
      </c>
      <c r="AR136" s="14">
        <v>180581.3</v>
      </c>
      <c r="AS136" s="14">
        <v>183642</v>
      </c>
      <c r="AT136" s="14">
        <v>186702.7</v>
      </c>
      <c r="AU136" s="14">
        <v>189763.4</v>
      </c>
      <c r="AV136" s="14">
        <v>192824.1</v>
      </c>
      <c r="AW136" s="14">
        <v>195884.79999999999</v>
      </c>
      <c r="AX136" s="14">
        <v>198945.5</v>
      </c>
      <c r="AY136" s="14">
        <v>202006.2</v>
      </c>
      <c r="AZ136" s="14">
        <v>205066.9</v>
      </c>
      <c r="BA136" s="14">
        <v>208127.6</v>
      </c>
      <c r="BB136" s="14">
        <v>211188.3</v>
      </c>
      <c r="BC136" s="14">
        <v>214249</v>
      </c>
      <c r="BD136" s="14">
        <v>217309.7</v>
      </c>
      <c r="BE136" s="14">
        <v>220370.4</v>
      </c>
      <c r="BF136" s="14">
        <v>223431.1</v>
      </c>
      <c r="BG136" s="14">
        <v>226491.8</v>
      </c>
      <c r="BH136" s="14">
        <v>229552.5</v>
      </c>
      <c r="BI136" s="14">
        <v>232613.2</v>
      </c>
      <c r="BJ136" s="14">
        <v>235673.9</v>
      </c>
      <c r="BK136" s="14">
        <v>238734.6</v>
      </c>
      <c r="BL136" s="14">
        <v>241795.3</v>
      </c>
      <c r="BM136" s="14">
        <v>244856</v>
      </c>
      <c r="BN136" s="14">
        <v>247916.7</v>
      </c>
      <c r="BO136" s="14">
        <v>250977.4</v>
      </c>
      <c r="BP136" s="14">
        <v>254038.1</v>
      </c>
      <c r="BQ136" s="14">
        <v>257098.8</v>
      </c>
      <c r="BR136" s="14">
        <v>260159.5</v>
      </c>
      <c r="BS136" s="14">
        <v>263220.2</v>
      </c>
      <c r="BT136" s="14">
        <v>266280.90000000002</v>
      </c>
      <c r="BU136" s="14">
        <v>269341.59999999998</v>
      </c>
      <c r="BV136" s="14">
        <v>272402.3</v>
      </c>
      <c r="BW136" s="14">
        <v>275463</v>
      </c>
      <c r="BX136" s="14">
        <v>278523.7</v>
      </c>
      <c r="BY136" s="14">
        <v>281584.40000000002</v>
      </c>
      <c r="BZ136" s="14">
        <v>284645.09999999998</v>
      </c>
      <c r="CA136" s="14">
        <v>287705.8</v>
      </c>
      <c r="CB136" s="14">
        <v>290766.5</v>
      </c>
      <c r="CC136" s="14">
        <v>293827.20000000001</v>
      </c>
      <c r="CD136" s="14">
        <v>296887.90000000002</v>
      </c>
      <c r="CE136" s="14">
        <v>299948.59999999998</v>
      </c>
      <c r="CF136" s="14">
        <v>303009.3</v>
      </c>
      <c r="CG136" s="14">
        <v>306070</v>
      </c>
      <c r="CH136" s="14">
        <v>309130.7</v>
      </c>
      <c r="CI136" s="14">
        <v>312191.40000000002</v>
      </c>
      <c r="CJ136" s="14">
        <v>315252.09999999998</v>
      </c>
      <c r="CK136" s="14">
        <v>318312.8</v>
      </c>
      <c r="CL136" s="14">
        <v>321373.5</v>
      </c>
      <c r="CM136" s="14">
        <v>324434.2</v>
      </c>
      <c r="CN136" s="14">
        <v>327494.90000000002</v>
      </c>
      <c r="CO136" s="14">
        <v>330555.59999999998</v>
      </c>
      <c r="CP136" s="14">
        <v>333616.3</v>
      </c>
      <c r="CQ136" s="14">
        <v>336677</v>
      </c>
      <c r="CR136" s="14">
        <v>339737.7</v>
      </c>
      <c r="CS136" s="14">
        <v>342798.4</v>
      </c>
      <c r="CT136" s="14">
        <v>345859.1</v>
      </c>
      <c r="CU136" s="14">
        <v>348919.8</v>
      </c>
      <c r="CV136" s="14">
        <v>351980.5</v>
      </c>
      <c r="CW136" s="14">
        <v>355041.2</v>
      </c>
      <c r="CX136" s="70"/>
    </row>
    <row r="137" spans="1:102" s="1" customFormat="1">
      <c r="A137" s="117">
        <v>371350</v>
      </c>
      <c r="B137" s="55" t="s">
        <v>678</v>
      </c>
      <c r="C137" s="29">
        <v>63710</v>
      </c>
      <c r="D137" s="119">
        <v>10</v>
      </c>
      <c r="E137" s="99">
        <v>3185.5</v>
      </c>
      <c r="F137" s="59">
        <v>4247.3</v>
      </c>
      <c r="G137" s="14">
        <v>6371</v>
      </c>
      <c r="H137" s="14">
        <v>12742</v>
      </c>
      <c r="I137" s="14">
        <v>19113</v>
      </c>
      <c r="J137" s="14">
        <v>25484</v>
      </c>
      <c r="K137" s="14">
        <v>31855</v>
      </c>
      <c r="L137" s="14">
        <v>38226</v>
      </c>
      <c r="M137" s="14">
        <v>44597</v>
      </c>
      <c r="N137" s="14">
        <v>50968</v>
      </c>
      <c r="O137" s="14">
        <v>57339</v>
      </c>
      <c r="P137" s="14">
        <v>63710</v>
      </c>
      <c r="Q137" s="14">
        <v>66895.5</v>
      </c>
      <c r="R137" s="14">
        <v>70081</v>
      </c>
      <c r="S137" s="14">
        <v>73266.5</v>
      </c>
      <c r="T137" s="14">
        <v>76452</v>
      </c>
      <c r="U137" s="14">
        <v>79637.5</v>
      </c>
      <c r="V137" s="14">
        <v>82823</v>
      </c>
      <c r="W137" s="14">
        <v>86008.5</v>
      </c>
      <c r="X137" s="14">
        <v>89194</v>
      </c>
      <c r="Y137" s="14">
        <v>92379.5</v>
      </c>
      <c r="Z137" s="14">
        <v>95565</v>
      </c>
      <c r="AA137" s="14">
        <v>98750.5</v>
      </c>
      <c r="AB137" s="14">
        <v>101936</v>
      </c>
      <c r="AC137" s="14">
        <v>105121.5</v>
      </c>
      <c r="AD137" s="14">
        <v>108307</v>
      </c>
      <c r="AE137" s="14">
        <v>111492.5</v>
      </c>
      <c r="AF137" s="14">
        <v>114678</v>
      </c>
      <c r="AG137" s="14">
        <v>117863.5</v>
      </c>
      <c r="AH137" s="14">
        <v>121049</v>
      </c>
      <c r="AI137" s="14">
        <v>124234.5</v>
      </c>
      <c r="AJ137" s="14">
        <v>127420</v>
      </c>
      <c r="AK137" s="14">
        <v>130605.5</v>
      </c>
      <c r="AL137" s="14">
        <v>133791</v>
      </c>
      <c r="AM137" s="14">
        <v>136976.5</v>
      </c>
      <c r="AN137" s="14">
        <v>140162</v>
      </c>
      <c r="AO137" s="14">
        <v>143347.5</v>
      </c>
      <c r="AP137" s="14">
        <v>146533</v>
      </c>
      <c r="AQ137" s="14">
        <v>149718.5</v>
      </c>
      <c r="AR137" s="14">
        <v>152904</v>
      </c>
      <c r="AS137" s="14">
        <v>156089.5</v>
      </c>
      <c r="AT137" s="14">
        <v>159275</v>
      </c>
      <c r="AU137" s="14">
        <v>162460.5</v>
      </c>
      <c r="AV137" s="14">
        <v>165646</v>
      </c>
      <c r="AW137" s="14">
        <v>168831.5</v>
      </c>
      <c r="AX137" s="14">
        <v>172017</v>
      </c>
      <c r="AY137" s="14">
        <v>175202.5</v>
      </c>
      <c r="AZ137" s="14">
        <v>178388</v>
      </c>
      <c r="BA137" s="14">
        <v>181573.5</v>
      </c>
      <c r="BB137" s="14">
        <v>184759</v>
      </c>
      <c r="BC137" s="14">
        <v>187944.5</v>
      </c>
      <c r="BD137" s="14">
        <v>191130</v>
      </c>
      <c r="BE137" s="14">
        <v>194315.5</v>
      </c>
      <c r="BF137" s="14">
        <v>197501</v>
      </c>
      <c r="BG137" s="14">
        <v>200686.5</v>
      </c>
      <c r="BH137" s="14">
        <v>203872</v>
      </c>
      <c r="BI137" s="14">
        <v>207057.5</v>
      </c>
      <c r="BJ137" s="14">
        <v>210243</v>
      </c>
      <c r="BK137" s="14">
        <v>213428.5</v>
      </c>
      <c r="BL137" s="14">
        <v>216614</v>
      </c>
      <c r="BM137" s="14">
        <v>219799.5</v>
      </c>
      <c r="BN137" s="14">
        <v>222985</v>
      </c>
      <c r="BO137" s="14">
        <v>226170.5</v>
      </c>
      <c r="BP137" s="14">
        <v>229356</v>
      </c>
      <c r="BQ137" s="14">
        <v>232541.5</v>
      </c>
      <c r="BR137" s="14">
        <v>235727</v>
      </c>
      <c r="BS137" s="14">
        <v>238912.5</v>
      </c>
      <c r="BT137" s="14">
        <v>242098</v>
      </c>
      <c r="BU137" s="14">
        <v>245283.5</v>
      </c>
      <c r="BV137" s="14">
        <v>248469</v>
      </c>
      <c r="BW137" s="14">
        <v>251654.5</v>
      </c>
      <c r="BX137" s="14">
        <v>254840</v>
      </c>
      <c r="BY137" s="14">
        <v>258025.5</v>
      </c>
      <c r="BZ137" s="14">
        <v>261211</v>
      </c>
      <c r="CA137" s="14">
        <v>264396.5</v>
      </c>
      <c r="CB137" s="14">
        <v>267582</v>
      </c>
      <c r="CC137" s="14">
        <v>270767.5</v>
      </c>
      <c r="CD137" s="14">
        <v>273953</v>
      </c>
      <c r="CE137" s="14">
        <v>277138.5</v>
      </c>
      <c r="CF137" s="14">
        <v>280324</v>
      </c>
      <c r="CG137" s="14">
        <v>283509.5</v>
      </c>
      <c r="CH137" s="14">
        <v>286695</v>
      </c>
      <c r="CI137" s="14">
        <v>289880.5</v>
      </c>
      <c r="CJ137" s="14">
        <v>293066</v>
      </c>
      <c r="CK137" s="14">
        <v>296251.5</v>
      </c>
      <c r="CL137" s="14">
        <v>299437</v>
      </c>
      <c r="CM137" s="14">
        <v>302622.5</v>
      </c>
      <c r="CN137" s="14">
        <v>305808</v>
      </c>
      <c r="CO137" s="14">
        <v>308993.5</v>
      </c>
      <c r="CP137" s="14">
        <v>312179</v>
      </c>
      <c r="CQ137" s="14">
        <v>315364.5</v>
      </c>
      <c r="CR137" s="14">
        <v>318550</v>
      </c>
      <c r="CS137" s="14">
        <v>321735.5</v>
      </c>
      <c r="CT137" s="14">
        <v>324921</v>
      </c>
      <c r="CU137" s="14">
        <v>328106.5</v>
      </c>
      <c r="CV137" s="14">
        <v>331292</v>
      </c>
      <c r="CW137" s="14">
        <v>334477.5</v>
      </c>
      <c r="CX137" s="70"/>
    </row>
    <row r="138" spans="1:102" s="1" customFormat="1" ht="36">
      <c r="A138" s="117">
        <v>371360</v>
      </c>
      <c r="B138" s="55" t="s">
        <v>679</v>
      </c>
      <c r="C138" s="34">
        <v>612790.4</v>
      </c>
      <c r="D138" s="119">
        <v>32</v>
      </c>
      <c r="E138" s="67">
        <v>9574.9</v>
      </c>
      <c r="F138" s="68">
        <v>12766.5</v>
      </c>
      <c r="G138" s="37">
        <v>19149.7</v>
      </c>
      <c r="H138" s="37">
        <v>38299.4</v>
      </c>
      <c r="I138" s="37">
        <v>57449.1</v>
      </c>
      <c r="J138" s="37">
        <v>76598.8</v>
      </c>
      <c r="K138" s="37">
        <v>95748.5</v>
      </c>
      <c r="L138" s="37">
        <v>114898.2</v>
      </c>
      <c r="M138" s="37">
        <v>134047.9</v>
      </c>
      <c r="N138" s="37">
        <v>153197.6</v>
      </c>
      <c r="O138" s="37">
        <v>172347.3</v>
      </c>
      <c r="P138" s="37">
        <v>191497</v>
      </c>
      <c r="Q138" s="37">
        <v>210646.7</v>
      </c>
      <c r="R138" s="37">
        <v>229796.4</v>
      </c>
      <c r="S138" s="37">
        <v>248946.1</v>
      </c>
      <c r="T138" s="37">
        <v>268095.8</v>
      </c>
      <c r="U138" s="37">
        <v>287245.5</v>
      </c>
      <c r="V138" s="37">
        <v>306395.2</v>
      </c>
      <c r="W138" s="37">
        <v>325544.90000000002</v>
      </c>
      <c r="X138" s="37">
        <v>344694.6</v>
      </c>
      <c r="Y138" s="37">
        <v>363844.3</v>
      </c>
      <c r="Z138" s="37">
        <v>382994</v>
      </c>
      <c r="AA138" s="37">
        <v>402143.7</v>
      </c>
      <c r="AB138" s="37">
        <v>421293.4</v>
      </c>
      <c r="AC138" s="37">
        <v>440443.1</v>
      </c>
      <c r="AD138" s="37">
        <v>459592.8</v>
      </c>
      <c r="AE138" s="37">
        <v>478742.5</v>
      </c>
      <c r="AF138" s="37">
        <v>497892.2</v>
      </c>
      <c r="AG138" s="37">
        <v>517041.9</v>
      </c>
      <c r="AH138" s="37">
        <v>536191.6</v>
      </c>
      <c r="AI138" s="37">
        <v>555341.30000000005</v>
      </c>
      <c r="AJ138" s="37">
        <v>574491</v>
      </c>
      <c r="AK138" s="37">
        <v>593640.69999999995</v>
      </c>
      <c r="AL138" s="37">
        <v>612790.4</v>
      </c>
      <c r="AM138" s="37">
        <v>622365.30000000005</v>
      </c>
      <c r="AN138" s="37">
        <v>631940.19999999995</v>
      </c>
      <c r="AO138" s="37">
        <v>641515.1</v>
      </c>
      <c r="AP138" s="37">
        <v>651090</v>
      </c>
      <c r="AQ138" s="37">
        <v>660664.9</v>
      </c>
      <c r="AR138" s="37">
        <v>670239.80000000005</v>
      </c>
      <c r="AS138" s="37">
        <v>679814.7</v>
      </c>
      <c r="AT138" s="37">
        <v>689389.6</v>
      </c>
      <c r="AU138" s="37">
        <v>698964.5</v>
      </c>
      <c r="AV138" s="37">
        <v>708539.4</v>
      </c>
      <c r="AW138" s="37">
        <v>718114.3</v>
      </c>
      <c r="AX138" s="37">
        <v>727689.2</v>
      </c>
      <c r="AY138" s="37">
        <v>737264.1</v>
      </c>
      <c r="AZ138" s="37">
        <v>746839</v>
      </c>
      <c r="BA138" s="37">
        <v>756413.9</v>
      </c>
      <c r="BB138" s="37">
        <v>765988.8</v>
      </c>
      <c r="BC138" s="37">
        <v>775563.7</v>
      </c>
      <c r="BD138" s="37">
        <v>785138.6</v>
      </c>
      <c r="BE138" s="37">
        <v>794713.5</v>
      </c>
      <c r="BF138" s="37">
        <v>804288.4</v>
      </c>
      <c r="BG138" s="37">
        <v>813863.3</v>
      </c>
      <c r="BH138" s="37">
        <v>823438.2</v>
      </c>
      <c r="BI138" s="37">
        <v>833013.1</v>
      </c>
      <c r="BJ138" s="37">
        <v>842588</v>
      </c>
      <c r="BK138" s="37">
        <v>852162.9</v>
      </c>
      <c r="BL138" s="37">
        <v>861737.8</v>
      </c>
      <c r="BM138" s="37">
        <v>871312.7</v>
      </c>
      <c r="BN138" s="37">
        <v>880887.6</v>
      </c>
      <c r="BO138" s="37">
        <v>890462.5</v>
      </c>
      <c r="BP138" s="37">
        <v>900037.4</v>
      </c>
      <c r="BQ138" s="37">
        <v>909612.3</v>
      </c>
      <c r="BR138" s="37">
        <v>919187.2</v>
      </c>
      <c r="BS138" s="37">
        <v>928762.1</v>
      </c>
      <c r="BT138" s="37">
        <v>938337</v>
      </c>
      <c r="BU138" s="37">
        <v>947911.9</v>
      </c>
      <c r="BV138" s="37">
        <v>957486.8</v>
      </c>
      <c r="BW138" s="37">
        <v>967061.7</v>
      </c>
      <c r="BX138" s="37">
        <v>976636.6</v>
      </c>
      <c r="BY138" s="37">
        <v>986211.5</v>
      </c>
      <c r="BZ138" s="37">
        <v>995786.4</v>
      </c>
      <c r="CA138" s="37">
        <v>1005361.3</v>
      </c>
      <c r="CB138" s="37">
        <v>1014936.2</v>
      </c>
      <c r="CC138" s="37">
        <v>1024511.1</v>
      </c>
      <c r="CD138" s="37">
        <v>1034086</v>
      </c>
      <c r="CE138" s="37">
        <v>1043660.9</v>
      </c>
      <c r="CF138" s="37">
        <v>1053235.8</v>
      </c>
      <c r="CG138" s="37">
        <v>1062810.7</v>
      </c>
      <c r="CH138" s="37">
        <v>1072385.6000000001</v>
      </c>
      <c r="CI138" s="37">
        <v>1081960.5</v>
      </c>
      <c r="CJ138" s="37">
        <v>1091535.3999999999</v>
      </c>
      <c r="CK138" s="37">
        <v>1101110.3</v>
      </c>
      <c r="CL138" s="37">
        <v>1110685.2</v>
      </c>
      <c r="CM138" s="37">
        <v>1120260.1000000001</v>
      </c>
      <c r="CN138" s="37">
        <v>1129835</v>
      </c>
      <c r="CO138" s="37">
        <v>1139409.8999999999</v>
      </c>
      <c r="CP138" s="37">
        <v>1148984.8</v>
      </c>
      <c r="CQ138" s="37">
        <v>1158559.7</v>
      </c>
      <c r="CR138" s="37">
        <v>1168134.6000000001</v>
      </c>
      <c r="CS138" s="37">
        <v>1177709.5</v>
      </c>
      <c r="CT138" s="37">
        <v>1187284.3999999999</v>
      </c>
      <c r="CU138" s="37">
        <v>1196859.3</v>
      </c>
      <c r="CV138" s="37">
        <v>1206434.2</v>
      </c>
      <c r="CW138" s="37">
        <v>1216009.1000000001</v>
      </c>
      <c r="CX138" s="70"/>
    </row>
    <row r="139" spans="1:102" s="1" customFormat="1" ht="13.2">
      <c r="A139" s="54">
        <v>381180</v>
      </c>
      <c r="B139" s="55" t="s">
        <v>680</v>
      </c>
      <c r="C139" s="34">
        <v>79965.2</v>
      </c>
      <c r="D139" s="66">
        <v>14</v>
      </c>
      <c r="E139" s="67"/>
      <c r="F139" s="68"/>
      <c r="G139" s="37">
        <v>2446.1</v>
      </c>
      <c r="H139" s="37">
        <v>4892.3999999999996</v>
      </c>
      <c r="I139" s="37">
        <v>30198.400000000001</v>
      </c>
      <c r="J139" s="37">
        <v>32644.5</v>
      </c>
      <c r="K139" s="37">
        <v>35090.699999999997</v>
      </c>
      <c r="L139" s="37">
        <v>37536.800000000003</v>
      </c>
      <c r="M139" s="37">
        <v>62842.8</v>
      </c>
      <c r="N139" s="37">
        <v>65289</v>
      </c>
      <c r="O139" s="37">
        <v>67735.199999999997</v>
      </c>
      <c r="P139" s="37">
        <v>70181.3</v>
      </c>
      <c r="Q139" s="37">
        <v>72627.399999999994</v>
      </c>
      <c r="R139" s="37">
        <v>75073.7</v>
      </c>
      <c r="S139" s="37">
        <v>77519.8</v>
      </c>
      <c r="T139" s="37">
        <v>79965.2</v>
      </c>
      <c r="U139" s="37"/>
      <c r="V139" s="37"/>
      <c r="W139" s="37"/>
      <c r="X139" s="37"/>
      <c r="Y139" s="37"/>
      <c r="Z139" s="37"/>
      <c r="AA139" s="37"/>
      <c r="AB139" s="37"/>
      <c r="AC139" s="37"/>
      <c r="AD139" s="37"/>
      <c r="AE139" s="37"/>
      <c r="AF139" s="37"/>
      <c r="AG139" s="37"/>
      <c r="AH139" s="37"/>
      <c r="AI139" s="37"/>
      <c r="AJ139" s="37"/>
      <c r="AK139" s="37"/>
      <c r="AL139" s="37"/>
      <c r="AM139" s="37"/>
      <c r="AN139" s="37"/>
      <c r="AO139" s="37"/>
      <c r="AP139" s="37"/>
      <c r="AQ139" s="37"/>
      <c r="AR139" s="37"/>
      <c r="AS139" s="37"/>
      <c r="AT139" s="37"/>
      <c r="AU139" s="37"/>
      <c r="AV139" s="37"/>
      <c r="AW139" s="37"/>
      <c r="AX139" s="37"/>
      <c r="AY139" s="37"/>
      <c r="AZ139" s="37"/>
      <c r="BA139" s="37"/>
      <c r="BB139" s="37"/>
      <c r="BC139" s="37"/>
      <c r="BD139" s="37"/>
      <c r="BE139" s="37"/>
      <c r="BF139" s="37"/>
      <c r="BG139" s="37"/>
      <c r="BH139" s="37"/>
      <c r="BI139" s="37"/>
      <c r="BJ139" s="37"/>
      <c r="BK139" s="37"/>
      <c r="BL139" s="37"/>
      <c r="BM139" s="37"/>
      <c r="BN139" s="37"/>
      <c r="BO139" s="37"/>
      <c r="BP139" s="37"/>
      <c r="BQ139" s="37"/>
      <c r="BR139" s="37"/>
      <c r="BS139" s="37"/>
      <c r="BT139" s="37"/>
      <c r="BU139" s="37"/>
      <c r="BV139" s="37"/>
      <c r="BW139" s="37"/>
      <c r="BX139" s="37"/>
      <c r="BY139" s="37"/>
      <c r="BZ139" s="37"/>
      <c r="CA139" s="37"/>
      <c r="CB139" s="37"/>
      <c r="CC139" s="37"/>
      <c r="CD139" s="37"/>
      <c r="CE139" s="37"/>
      <c r="CF139" s="37"/>
      <c r="CG139" s="37"/>
      <c r="CH139" s="37"/>
      <c r="CI139" s="37"/>
      <c r="CJ139" s="37"/>
      <c r="CK139" s="37"/>
      <c r="CL139" s="37"/>
      <c r="CM139" s="37"/>
      <c r="CN139" s="37"/>
      <c r="CO139" s="37"/>
      <c r="CP139" s="37"/>
      <c r="CQ139" s="37"/>
      <c r="CR139" s="37"/>
      <c r="CS139" s="37"/>
      <c r="CT139" s="37"/>
      <c r="CU139" s="37"/>
      <c r="CV139" s="37"/>
      <c r="CW139" s="37"/>
      <c r="CX139" s="70"/>
    </row>
    <row r="140" spans="1:102" s="1" customFormat="1" ht="13.2">
      <c r="A140" s="54">
        <v>391341</v>
      </c>
      <c r="B140" s="55" t="s">
        <v>681</v>
      </c>
      <c r="C140" s="34">
        <v>44476.5</v>
      </c>
      <c r="D140" s="66">
        <v>15</v>
      </c>
      <c r="E140" s="67">
        <v>1482.6</v>
      </c>
      <c r="F140" s="68">
        <v>1976.7</v>
      </c>
      <c r="G140" s="37">
        <v>2965.1</v>
      </c>
      <c r="H140" s="37">
        <v>5930.2</v>
      </c>
      <c r="I140" s="37">
        <v>8895.2999999999993</v>
      </c>
      <c r="J140" s="37">
        <v>11860.4</v>
      </c>
      <c r="K140" s="37">
        <v>14825.5</v>
      </c>
      <c r="L140" s="37">
        <v>17790.599999999999</v>
      </c>
      <c r="M140" s="37">
        <v>20755.7</v>
      </c>
      <c r="N140" s="37">
        <v>23720.799999999999</v>
      </c>
      <c r="O140" s="37">
        <v>26685.9</v>
      </c>
      <c r="P140" s="37">
        <v>29651</v>
      </c>
      <c r="Q140" s="37">
        <v>32616.1</v>
      </c>
      <c r="R140" s="37">
        <v>35581.199999999997</v>
      </c>
      <c r="S140" s="37">
        <v>38546.300000000003</v>
      </c>
      <c r="T140" s="37">
        <v>41511.4</v>
      </c>
      <c r="U140" s="37">
        <v>44476.5</v>
      </c>
      <c r="V140" s="37">
        <v>45959.1</v>
      </c>
      <c r="W140" s="37">
        <v>47441.7</v>
      </c>
      <c r="X140" s="37">
        <v>48924.3</v>
      </c>
      <c r="Y140" s="37">
        <v>50406.9</v>
      </c>
      <c r="Z140" s="37">
        <v>51889.5</v>
      </c>
      <c r="AA140" s="37">
        <v>53372.1</v>
      </c>
      <c r="AB140" s="37">
        <v>54854.7</v>
      </c>
      <c r="AC140" s="37">
        <v>56337.3</v>
      </c>
      <c r="AD140" s="37">
        <v>57819.9</v>
      </c>
      <c r="AE140" s="37">
        <v>59302.5</v>
      </c>
      <c r="AF140" s="37">
        <v>60785.1</v>
      </c>
      <c r="AG140" s="37">
        <v>62267.7</v>
      </c>
      <c r="AH140" s="37">
        <v>63750.3</v>
      </c>
      <c r="AI140" s="37">
        <v>65232.9</v>
      </c>
      <c r="AJ140" s="37">
        <v>66715.5</v>
      </c>
      <c r="AK140" s="37">
        <v>68198.100000000006</v>
      </c>
      <c r="AL140" s="37">
        <v>69680.7</v>
      </c>
      <c r="AM140" s="37">
        <v>71163.3</v>
      </c>
      <c r="AN140" s="37">
        <v>72645.899999999994</v>
      </c>
      <c r="AO140" s="37">
        <v>74128.5</v>
      </c>
      <c r="AP140" s="37">
        <v>75611.100000000006</v>
      </c>
      <c r="AQ140" s="37">
        <v>77093.7</v>
      </c>
      <c r="AR140" s="37">
        <v>78576.3</v>
      </c>
      <c r="AS140" s="37">
        <v>80058.899999999994</v>
      </c>
      <c r="AT140" s="37">
        <v>81541.5</v>
      </c>
      <c r="AU140" s="37">
        <v>83024.100000000006</v>
      </c>
      <c r="AV140" s="37">
        <v>84506.7</v>
      </c>
      <c r="AW140" s="37">
        <v>85989.3</v>
      </c>
      <c r="AX140" s="37">
        <v>87471.9</v>
      </c>
      <c r="AY140" s="37">
        <v>88954.5</v>
      </c>
      <c r="AZ140" s="37">
        <v>90437.1</v>
      </c>
      <c r="BA140" s="37">
        <v>91919.7</v>
      </c>
      <c r="BB140" s="37">
        <v>93402.3</v>
      </c>
      <c r="BC140" s="37">
        <v>94884.9</v>
      </c>
      <c r="BD140" s="37">
        <v>96367.5</v>
      </c>
      <c r="BE140" s="37">
        <v>97850.1</v>
      </c>
      <c r="BF140" s="37">
        <v>99332.7</v>
      </c>
      <c r="BG140" s="37">
        <v>100815.3</v>
      </c>
      <c r="BH140" s="37">
        <v>102297.9</v>
      </c>
      <c r="BI140" s="37">
        <v>103780.5</v>
      </c>
      <c r="BJ140" s="37">
        <v>105263.1</v>
      </c>
      <c r="BK140" s="37">
        <v>106745.7</v>
      </c>
      <c r="BL140" s="37">
        <v>108228.3</v>
      </c>
      <c r="BM140" s="37">
        <v>109710.9</v>
      </c>
      <c r="BN140" s="37">
        <v>111193.5</v>
      </c>
      <c r="BO140" s="37">
        <v>112676.1</v>
      </c>
      <c r="BP140" s="37">
        <v>114158.7</v>
      </c>
      <c r="BQ140" s="37">
        <v>115641.3</v>
      </c>
      <c r="BR140" s="37">
        <v>117123.9</v>
      </c>
      <c r="BS140" s="37">
        <v>118606.5</v>
      </c>
      <c r="BT140" s="37">
        <v>120089.1</v>
      </c>
      <c r="BU140" s="37">
        <v>121571.7</v>
      </c>
      <c r="BV140" s="37">
        <v>123054.3</v>
      </c>
      <c r="BW140" s="37">
        <v>124536.9</v>
      </c>
      <c r="BX140" s="37">
        <v>126019.5</v>
      </c>
      <c r="BY140" s="37">
        <v>127502.1</v>
      </c>
      <c r="BZ140" s="37">
        <v>128984.7</v>
      </c>
      <c r="CA140" s="37">
        <v>130467.3</v>
      </c>
      <c r="CB140" s="37">
        <v>131949.9</v>
      </c>
      <c r="CC140" s="37">
        <v>133432.5</v>
      </c>
      <c r="CD140" s="37">
        <v>134915.1</v>
      </c>
      <c r="CE140" s="37">
        <v>136397.70000000001</v>
      </c>
      <c r="CF140" s="37">
        <v>137880.29999999999</v>
      </c>
      <c r="CG140" s="37">
        <v>139362.9</v>
      </c>
      <c r="CH140" s="37">
        <v>140845.5</v>
      </c>
      <c r="CI140" s="37">
        <v>142328.1</v>
      </c>
      <c r="CJ140" s="37">
        <v>143810.70000000001</v>
      </c>
      <c r="CK140" s="37">
        <v>145293.29999999999</v>
      </c>
      <c r="CL140" s="37">
        <v>146775.9</v>
      </c>
      <c r="CM140" s="37">
        <v>148258.5</v>
      </c>
      <c r="CN140" s="37">
        <v>149741.1</v>
      </c>
      <c r="CO140" s="37">
        <v>151223.70000000001</v>
      </c>
      <c r="CP140" s="37">
        <v>152706.29999999999</v>
      </c>
      <c r="CQ140" s="37">
        <v>154188.9</v>
      </c>
      <c r="CR140" s="37">
        <v>155671.5</v>
      </c>
      <c r="CS140" s="37">
        <v>157154.1</v>
      </c>
      <c r="CT140" s="37">
        <v>158636.70000000001</v>
      </c>
      <c r="CU140" s="37">
        <v>160119.29999999999</v>
      </c>
      <c r="CV140" s="37">
        <v>161601.9</v>
      </c>
      <c r="CW140" s="37">
        <v>163084.5</v>
      </c>
      <c r="CX140" s="70"/>
    </row>
    <row r="141" spans="1:102" s="1" customFormat="1" ht="24">
      <c r="A141" s="54">
        <v>391351</v>
      </c>
      <c r="B141" s="55" t="s">
        <v>682</v>
      </c>
      <c r="C141" s="34">
        <v>284587.8</v>
      </c>
      <c r="D141" s="66">
        <v>42</v>
      </c>
      <c r="E141" s="67">
        <v>3388</v>
      </c>
      <c r="F141" s="68">
        <v>4517.3</v>
      </c>
      <c r="G141" s="37">
        <v>6775.9</v>
      </c>
      <c r="H141" s="37">
        <v>13551.8</v>
      </c>
      <c r="I141" s="37">
        <v>20327.7</v>
      </c>
      <c r="J141" s="37">
        <v>27103.599999999999</v>
      </c>
      <c r="K141" s="37">
        <v>33879.5</v>
      </c>
      <c r="L141" s="37">
        <v>40655.4</v>
      </c>
      <c r="M141" s="37">
        <v>47431.3</v>
      </c>
      <c r="N141" s="37">
        <v>54207.199999999997</v>
      </c>
      <c r="O141" s="37">
        <v>60983.1</v>
      </c>
      <c r="P141" s="37">
        <v>67759</v>
      </c>
      <c r="Q141" s="37">
        <v>74534.899999999994</v>
      </c>
      <c r="R141" s="37">
        <v>81310.8</v>
      </c>
      <c r="S141" s="37">
        <v>88086.7</v>
      </c>
      <c r="T141" s="37">
        <v>94862.6</v>
      </c>
      <c r="U141" s="37">
        <v>101638.5</v>
      </c>
      <c r="V141" s="37">
        <v>108414.39999999999</v>
      </c>
      <c r="W141" s="37">
        <v>115190.3</v>
      </c>
      <c r="X141" s="37">
        <v>121966.2</v>
      </c>
      <c r="Y141" s="37">
        <v>128742.1</v>
      </c>
      <c r="Z141" s="37">
        <v>135518</v>
      </c>
      <c r="AA141" s="37">
        <v>142293.9</v>
      </c>
      <c r="AB141" s="37">
        <v>149069.79999999999</v>
      </c>
      <c r="AC141" s="37">
        <v>155845.70000000001</v>
      </c>
      <c r="AD141" s="37">
        <v>162621.6</v>
      </c>
      <c r="AE141" s="37">
        <v>169397.5</v>
      </c>
      <c r="AF141" s="37">
        <v>176173.4</v>
      </c>
      <c r="AG141" s="37">
        <v>182949.3</v>
      </c>
      <c r="AH141" s="37">
        <v>189725.2</v>
      </c>
      <c r="AI141" s="37">
        <v>196501.1</v>
      </c>
      <c r="AJ141" s="37">
        <v>203277</v>
      </c>
      <c r="AK141" s="37">
        <v>210052.9</v>
      </c>
      <c r="AL141" s="37">
        <v>216828.79999999999</v>
      </c>
      <c r="AM141" s="37">
        <v>223604.7</v>
      </c>
      <c r="AN141" s="37">
        <v>230380.6</v>
      </c>
      <c r="AO141" s="37">
        <v>237156.5</v>
      </c>
      <c r="AP141" s="37">
        <v>243932.4</v>
      </c>
      <c r="AQ141" s="37">
        <v>250708.3</v>
      </c>
      <c r="AR141" s="37">
        <v>257484.2</v>
      </c>
      <c r="AS141" s="37">
        <v>264260.09999999998</v>
      </c>
      <c r="AT141" s="37">
        <v>271036</v>
      </c>
      <c r="AU141" s="37">
        <v>277811.90000000002</v>
      </c>
      <c r="AV141" s="37">
        <v>284587.8</v>
      </c>
      <c r="AW141" s="37">
        <v>287975.8</v>
      </c>
      <c r="AX141" s="37">
        <v>291363.8</v>
      </c>
      <c r="AY141" s="37">
        <v>294751.8</v>
      </c>
      <c r="AZ141" s="37">
        <v>298139.8</v>
      </c>
      <c r="BA141" s="37">
        <v>301527.8</v>
      </c>
      <c r="BB141" s="37">
        <v>304915.8</v>
      </c>
      <c r="BC141" s="37">
        <v>308303.8</v>
      </c>
      <c r="BD141" s="37">
        <v>311691.8</v>
      </c>
      <c r="BE141" s="37">
        <v>315079.8</v>
      </c>
      <c r="BF141" s="37">
        <v>318467.8</v>
      </c>
      <c r="BG141" s="37">
        <v>321855.8</v>
      </c>
      <c r="BH141" s="37">
        <v>325243.8</v>
      </c>
      <c r="BI141" s="37">
        <v>328631.8</v>
      </c>
      <c r="BJ141" s="37">
        <v>332019.8</v>
      </c>
      <c r="BK141" s="37">
        <v>335407.8</v>
      </c>
      <c r="BL141" s="37">
        <v>338795.8</v>
      </c>
      <c r="BM141" s="37">
        <v>342183.8</v>
      </c>
      <c r="BN141" s="37">
        <v>345571.8</v>
      </c>
      <c r="BO141" s="37">
        <v>348959.8</v>
      </c>
      <c r="BP141" s="37">
        <v>352347.8</v>
      </c>
      <c r="BQ141" s="37">
        <v>355735.8</v>
      </c>
      <c r="BR141" s="37">
        <v>359123.8</v>
      </c>
      <c r="BS141" s="37">
        <v>362511.8</v>
      </c>
      <c r="BT141" s="37">
        <v>365899.8</v>
      </c>
      <c r="BU141" s="37">
        <v>369287.8</v>
      </c>
      <c r="BV141" s="37">
        <v>372675.8</v>
      </c>
      <c r="BW141" s="37">
        <v>376063.8</v>
      </c>
      <c r="BX141" s="37">
        <v>379451.8</v>
      </c>
      <c r="BY141" s="37">
        <v>382839.8</v>
      </c>
      <c r="BZ141" s="37">
        <v>386227.8</v>
      </c>
      <c r="CA141" s="37">
        <v>389615.8</v>
      </c>
      <c r="CB141" s="37">
        <v>393003.8</v>
      </c>
      <c r="CC141" s="37">
        <v>396391.8</v>
      </c>
      <c r="CD141" s="37">
        <v>399779.8</v>
      </c>
      <c r="CE141" s="37">
        <v>403167.8</v>
      </c>
      <c r="CF141" s="37">
        <v>406555.8</v>
      </c>
      <c r="CG141" s="37">
        <v>409943.8</v>
      </c>
      <c r="CH141" s="37">
        <v>413331.8</v>
      </c>
      <c r="CI141" s="37">
        <v>416719.8</v>
      </c>
      <c r="CJ141" s="37">
        <v>420107.8</v>
      </c>
      <c r="CK141" s="37">
        <v>423495.8</v>
      </c>
      <c r="CL141" s="37">
        <v>426883.8</v>
      </c>
      <c r="CM141" s="37">
        <v>430271.8</v>
      </c>
      <c r="CN141" s="37">
        <v>433659.8</v>
      </c>
      <c r="CO141" s="37">
        <v>437047.8</v>
      </c>
      <c r="CP141" s="37">
        <v>440435.8</v>
      </c>
      <c r="CQ141" s="37">
        <v>443823.8</v>
      </c>
      <c r="CR141" s="37">
        <v>447211.8</v>
      </c>
      <c r="CS141" s="37">
        <v>450599.8</v>
      </c>
      <c r="CT141" s="37">
        <v>453987.8</v>
      </c>
      <c r="CU141" s="37">
        <v>457375.8</v>
      </c>
      <c r="CV141" s="37">
        <v>460763.8</v>
      </c>
      <c r="CW141" s="37">
        <v>464151.8</v>
      </c>
      <c r="CX141" s="70"/>
    </row>
    <row r="142" spans="1:102" s="1" customFormat="1" ht="36">
      <c r="A142" s="54">
        <v>391352</v>
      </c>
      <c r="B142" s="122" t="s">
        <v>683</v>
      </c>
      <c r="C142" s="34">
        <v>102778</v>
      </c>
      <c r="D142" s="66">
        <v>26</v>
      </c>
      <c r="E142" s="67">
        <v>1976.5</v>
      </c>
      <c r="F142" s="68">
        <v>2635.3</v>
      </c>
      <c r="G142" s="37">
        <v>3953</v>
      </c>
      <c r="H142" s="37">
        <v>7906</v>
      </c>
      <c r="I142" s="37">
        <v>11859</v>
      </c>
      <c r="J142" s="37">
        <v>15812</v>
      </c>
      <c r="K142" s="37">
        <v>19765</v>
      </c>
      <c r="L142" s="37">
        <v>23718</v>
      </c>
      <c r="M142" s="37">
        <v>27671</v>
      </c>
      <c r="N142" s="37">
        <v>31624</v>
      </c>
      <c r="O142" s="37">
        <v>35577</v>
      </c>
      <c r="P142" s="37">
        <v>39530</v>
      </c>
      <c r="Q142" s="37">
        <v>43483</v>
      </c>
      <c r="R142" s="37">
        <v>47436</v>
      </c>
      <c r="S142" s="37">
        <v>51389</v>
      </c>
      <c r="T142" s="37">
        <v>55342</v>
      </c>
      <c r="U142" s="37">
        <v>59295</v>
      </c>
      <c r="V142" s="37">
        <v>63248</v>
      </c>
      <c r="W142" s="37">
        <v>67201</v>
      </c>
      <c r="X142" s="37">
        <v>71154</v>
      </c>
      <c r="Y142" s="37">
        <v>75107</v>
      </c>
      <c r="Z142" s="37">
        <v>79060</v>
      </c>
      <c r="AA142" s="37">
        <v>83013</v>
      </c>
      <c r="AB142" s="37">
        <v>86966</v>
      </c>
      <c r="AC142" s="37">
        <v>90919</v>
      </c>
      <c r="AD142" s="37">
        <v>94872</v>
      </c>
      <c r="AE142" s="37">
        <v>98825</v>
      </c>
      <c r="AF142" s="37">
        <v>102778</v>
      </c>
      <c r="AG142" s="37">
        <v>104754.5</v>
      </c>
      <c r="AH142" s="37">
        <v>106731</v>
      </c>
      <c r="AI142" s="37">
        <v>108707.5</v>
      </c>
      <c r="AJ142" s="37">
        <v>110684</v>
      </c>
      <c r="AK142" s="37">
        <v>112660.5</v>
      </c>
      <c r="AL142" s="37">
        <v>114637</v>
      </c>
      <c r="AM142" s="37">
        <v>116613.5</v>
      </c>
      <c r="AN142" s="37">
        <v>118590</v>
      </c>
      <c r="AO142" s="37">
        <v>120566.5</v>
      </c>
      <c r="AP142" s="37">
        <v>122543</v>
      </c>
      <c r="AQ142" s="37">
        <v>124519.5</v>
      </c>
      <c r="AR142" s="37">
        <v>126496</v>
      </c>
      <c r="AS142" s="37">
        <v>128472.5</v>
      </c>
      <c r="AT142" s="37">
        <v>130449</v>
      </c>
      <c r="AU142" s="37">
        <v>132425.5</v>
      </c>
      <c r="AV142" s="37">
        <v>134402</v>
      </c>
      <c r="AW142" s="37">
        <v>136378.5</v>
      </c>
      <c r="AX142" s="37">
        <v>138355</v>
      </c>
      <c r="AY142" s="37">
        <v>140331.5</v>
      </c>
      <c r="AZ142" s="37">
        <v>142308</v>
      </c>
      <c r="BA142" s="37">
        <v>144284.5</v>
      </c>
      <c r="BB142" s="37">
        <v>146261</v>
      </c>
      <c r="BC142" s="37">
        <v>148237.5</v>
      </c>
      <c r="BD142" s="37">
        <v>150214</v>
      </c>
      <c r="BE142" s="37">
        <v>152190.5</v>
      </c>
      <c r="BF142" s="37">
        <v>154167</v>
      </c>
      <c r="BG142" s="37">
        <v>156143.5</v>
      </c>
      <c r="BH142" s="37">
        <v>158120</v>
      </c>
      <c r="BI142" s="37">
        <v>160096.5</v>
      </c>
      <c r="BJ142" s="37">
        <v>162073</v>
      </c>
      <c r="BK142" s="37">
        <v>164049.5</v>
      </c>
      <c r="BL142" s="37">
        <v>166026</v>
      </c>
      <c r="BM142" s="37">
        <v>168002.5</v>
      </c>
      <c r="BN142" s="37">
        <v>169979</v>
      </c>
      <c r="BO142" s="37">
        <v>171955.5</v>
      </c>
      <c r="BP142" s="37">
        <v>173932</v>
      </c>
      <c r="BQ142" s="37">
        <v>175908.5</v>
      </c>
      <c r="BR142" s="37">
        <v>177885</v>
      </c>
      <c r="BS142" s="37">
        <v>179861.5</v>
      </c>
      <c r="BT142" s="37">
        <v>181838</v>
      </c>
      <c r="BU142" s="37">
        <v>183814.5</v>
      </c>
      <c r="BV142" s="37">
        <v>185791</v>
      </c>
      <c r="BW142" s="37">
        <v>187767.5</v>
      </c>
      <c r="BX142" s="37">
        <v>189744</v>
      </c>
      <c r="BY142" s="37">
        <v>191720.5</v>
      </c>
      <c r="BZ142" s="37">
        <v>193697</v>
      </c>
      <c r="CA142" s="37">
        <v>195673.5</v>
      </c>
      <c r="CB142" s="37">
        <v>197650</v>
      </c>
      <c r="CC142" s="37">
        <v>199626.5</v>
      </c>
      <c r="CD142" s="37">
        <v>201603</v>
      </c>
      <c r="CE142" s="37">
        <v>203579.5</v>
      </c>
      <c r="CF142" s="37">
        <v>205556</v>
      </c>
      <c r="CG142" s="37">
        <v>207532.5</v>
      </c>
      <c r="CH142" s="37">
        <v>209509</v>
      </c>
      <c r="CI142" s="37">
        <v>211485.5</v>
      </c>
      <c r="CJ142" s="37">
        <v>213462</v>
      </c>
      <c r="CK142" s="37">
        <v>215438.5</v>
      </c>
      <c r="CL142" s="37">
        <v>217415</v>
      </c>
      <c r="CM142" s="37">
        <v>219391.5</v>
      </c>
      <c r="CN142" s="37">
        <v>221368</v>
      </c>
      <c r="CO142" s="37">
        <v>223344.5</v>
      </c>
      <c r="CP142" s="37">
        <v>225321</v>
      </c>
      <c r="CQ142" s="37">
        <v>227297.5</v>
      </c>
      <c r="CR142" s="37">
        <v>229274</v>
      </c>
      <c r="CS142" s="37">
        <v>231250.5</v>
      </c>
      <c r="CT142" s="37">
        <v>233227</v>
      </c>
      <c r="CU142" s="37">
        <v>235203.5</v>
      </c>
      <c r="CV142" s="37">
        <v>237180</v>
      </c>
      <c r="CW142" s="37">
        <v>239156.5</v>
      </c>
      <c r="CX142" s="70"/>
    </row>
    <row r="143" spans="1:102" s="1" customFormat="1" ht="13.2">
      <c r="A143" s="54">
        <v>391361</v>
      </c>
      <c r="B143" s="122" t="s">
        <v>684</v>
      </c>
      <c r="C143" s="34">
        <v>191390.5</v>
      </c>
      <c r="D143" s="66">
        <v>35</v>
      </c>
      <c r="E143" s="67">
        <v>2734.2</v>
      </c>
      <c r="F143" s="68">
        <v>3645.5</v>
      </c>
      <c r="G143" s="37">
        <v>5468.3</v>
      </c>
      <c r="H143" s="37">
        <v>10936.6</v>
      </c>
      <c r="I143" s="37">
        <v>16404.900000000001</v>
      </c>
      <c r="J143" s="37">
        <v>21873.200000000001</v>
      </c>
      <c r="K143" s="37">
        <v>27341.5</v>
      </c>
      <c r="L143" s="37">
        <v>32809.800000000003</v>
      </c>
      <c r="M143" s="37">
        <v>38278.1</v>
      </c>
      <c r="N143" s="37">
        <v>43746.400000000001</v>
      </c>
      <c r="O143" s="37">
        <v>49214.7</v>
      </c>
      <c r="P143" s="37">
        <v>54683</v>
      </c>
      <c r="Q143" s="37">
        <v>60151.3</v>
      </c>
      <c r="R143" s="37">
        <v>65619.600000000006</v>
      </c>
      <c r="S143" s="37">
        <v>71087.899999999994</v>
      </c>
      <c r="T143" s="37">
        <v>76556.2</v>
      </c>
      <c r="U143" s="37">
        <v>82024.5</v>
      </c>
      <c r="V143" s="37">
        <v>87492.800000000003</v>
      </c>
      <c r="W143" s="37">
        <v>92961.1</v>
      </c>
      <c r="X143" s="37">
        <v>98429.4</v>
      </c>
      <c r="Y143" s="37">
        <v>103897.7</v>
      </c>
      <c r="Z143" s="37">
        <v>109366</v>
      </c>
      <c r="AA143" s="37">
        <v>114834.3</v>
      </c>
      <c r="AB143" s="37">
        <v>120302.6</v>
      </c>
      <c r="AC143" s="37">
        <v>125770.9</v>
      </c>
      <c r="AD143" s="37">
        <v>131239.20000000001</v>
      </c>
      <c r="AE143" s="37">
        <v>136707.5</v>
      </c>
      <c r="AF143" s="37">
        <v>142175.79999999999</v>
      </c>
      <c r="AG143" s="37">
        <v>147644.1</v>
      </c>
      <c r="AH143" s="37">
        <v>153112.4</v>
      </c>
      <c r="AI143" s="37">
        <v>158580.70000000001</v>
      </c>
      <c r="AJ143" s="37">
        <v>164049</v>
      </c>
      <c r="AK143" s="37">
        <v>169517.3</v>
      </c>
      <c r="AL143" s="37">
        <v>174985.60000000001</v>
      </c>
      <c r="AM143" s="37">
        <v>180453.9</v>
      </c>
      <c r="AN143" s="37">
        <v>185922.2</v>
      </c>
      <c r="AO143" s="37">
        <v>191390.5</v>
      </c>
      <c r="AP143" s="37">
        <v>194124.7</v>
      </c>
      <c r="AQ143" s="37">
        <v>196858.9</v>
      </c>
      <c r="AR143" s="37">
        <v>199593.1</v>
      </c>
      <c r="AS143" s="37">
        <v>202327.3</v>
      </c>
      <c r="AT143" s="37">
        <v>205061.5</v>
      </c>
      <c r="AU143" s="37">
        <v>207795.7</v>
      </c>
      <c r="AV143" s="37">
        <v>210529.9</v>
      </c>
      <c r="AW143" s="37">
        <v>213264.1</v>
      </c>
      <c r="AX143" s="37">
        <v>215998.3</v>
      </c>
      <c r="AY143" s="37">
        <v>218732.5</v>
      </c>
      <c r="AZ143" s="37">
        <v>221466.7</v>
      </c>
      <c r="BA143" s="37">
        <v>224200.9</v>
      </c>
      <c r="BB143" s="37">
        <v>226935.1</v>
      </c>
      <c r="BC143" s="37">
        <v>229669.3</v>
      </c>
      <c r="BD143" s="37">
        <v>232403.5</v>
      </c>
      <c r="BE143" s="37">
        <v>235137.7</v>
      </c>
      <c r="BF143" s="37">
        <v>237871.9</v>
      </c>
      <c r="BG143" s="37">
        <v>240606.1</v>
      </c>
      <c r="BH143" s="37">
        <v>243340.3</v>
      </c>
      <c r="BI143" s="37">
        <v>246074.5</v>
      </c>
      <c r="BJ143" s="37">
        <v>248808.7</v>
      </c>
      <c r="BK143" s="37">
        <v>251542.9</v>
      </c>
      <c r="BL143" s="37">
        <v>254277.1</v>
      </c>
      <c r="BM143" s="37">
        <v>257011.3</v>
      </c>
      <c r="BN143" s="37">
        <v>259745.5</v>
      </c>
      <c r="BO143" s="37">
        <v>262479.7</v>
      </c>
      <c r="BP143" s="37">
        <v>265213.90000000002</v>
      </c>
      <c r="BQ143" s="37">
        <v>267948.09999999998</v>
      </c>
      <c r="BR143" s="37">
        <v>270682.3</v>
      </c>
      <c r="BS143" s="37">
        <v>273416.5</v>
      </c>
      <c r="BT143" s="37">
        <v>276150.7</v>
      </c>
      <c r="BU143" s="37">
        <v>278884.90000000002</v>
      </c>
      <c r="BV143" s="37">
        <v>281619.09999999998</v>
      </c>
      <c r="BW143" s="37">
        <v>284353.3</v>
      </c>
      <c r="BX143" s="37">
        <v>287087.5</v>
      </c>
      <c r="BY143" s="37">
        <v>289821.7</v>
      </c>
      <c r="BZ143" s="37">
        <v>292555.90000000002</v>
      </c>
      <c r="CA143" s="37">
        <v>295290.09999999998</v>
      </c>
      <c r="CB143" s="37">
        <v>298024.3</v>
      </c>
      <c r="CC143" s="37">
        <v>300758.5</v>
      </c>
      <c r="CD143" s="37">
        <v>303492.7</v>
      </c>
      <c r="CE143" s="37">
        <v>306226.90000000002</v>
      </c>
      <c r="CF143" s="37">
        <v>308961.09999999998</v>
      </c>
      <c r="CG143" s="37">
        <v>311695.3</v>
      </c>
      <c r="CH143" s="37">
        <v>314429.5</v>
      </c>
      <c r="CI143" s="37">
        <v>317163.7</v>
      </c>
      <c r="CJ143" s="37">
        <v>319897.90000000002</v>
      </c>
      <c r="CK143" s="37">
        <v>322632.09999999998</v>
      </c>
      <c r="CL143" s="37">
        <v>325366.3</v>
      </c>
      <c r="CM143" s="37">
        <v>328100.5</v>
      </c>
      <c r="CN143" s="37">
        <v>330834.7</v>
      </c>
      <c r="CO143" s="37">
        <v>333568.90000000002</v>
      </c>
      <c r="CP143" s="37">
        <v>336303.1</v>
      </c>
      <c r="CQ143" s="37">
        <v>339037.3</v>
      </c>
      <c r="CR143" s="37">
        <v>341771.5</v>
      </c>
      <c r="CS143" s="37">
        <v>344505.7</v>
      </c>
      <c r="CT143" s="37">
        <v>347239.9</v>
      </c>
      <c r="CU143" s="37">
        <v>349974.1</v>
      </c>
      <c r="CV143" s="37">
        <v>352708.3</v>
      </c>
      <c r="CW143" s="37">
        <v>355442.5</v>
      </c>
      <c r="CX143" s="70"/>
    </row>
    <row r="144" spans="1:102" s="1" customFormat="1" ht="24">
      <c r="A144" s="54">
        <v>391371</v>
      </c>
      <c r="B144" s="122" t="s">
        <v>685</v>
      </c>
      <c r="C144" s="34">
        <v>1283752.8</v>
      </c>
      <c r="D144" s="66">
        <v>72</v>
      </c>
      <c r="E144" s="67">
        <v>8915</v>
      </c>
      <c r="F144" s="68">
        <v>11886.6</v>
      </c>
      <c r="G144" s="37">
        <v>17829.900000000001</v>
      </c>
      <c r="H144" s="37">
        <v>35659.800000000003</v>
      </c>
      <c r="I144" s="37">
        <v>53489.7</v>
      </c>
      <c r="J144" s="37">
        <v>71319.600000000006</v>
      </c>
      <c r="K144" s="37">
        <v>89149.5</v>
      </c>
      <c r="L144" s="37">
        <v>106979.4</v>
      </c>
      <c r="M144" s="37">
        <v>124809.3</v>
      </c>
      <c r="N144" s="37">
        <v>142639.20000000001</v>
      </c>
      <c r="O144" s="37">
        <v>160469.1</v>
      </c>
      <c r="P144" s="37">
        <v>178299</v>
      </c>
      <c r="Q144" s="37">
        <v>196128.9</v>
      </c>
      <c r="R144" s="37">
        <v>213958.8</v>
      </c>
      <c r="S144" s="37">
        <v>231788.7</v>
      </c>
      <c r="T144" s="37">
        <v>249618.6</v>
      </c>
      <c r="U144" s="37">
        <v>267448.5</v>
      </c>
      <c r="V144" s="37">
        <v>285278.40000000002</v>
      </c>
      <c r="W144" s="37">
        <v>303108.3</v>
      </c>
      <c r="X144" s="37">
        <v>320938.2</v>
      </c>
      <c r="Y144" s="37">
        <v>338768.1</v>
      </c>
      <c r="Z144" s="37">
        <v>356598</v>
      </c>
      <c r="AA144" s="37">
        <v>374427.9</v>
      </c>
      <c r="AB144" s="37">
        <v>392257.8</v>
      </c>
      <c r="AC144" s="37">
        <v>410087.7</v>
      </c>
      <c r="AD144" s="37">
        <v>427917.6</v>
      </c>
      <c r="AE144" s="37">
        <v>445747.5</v>
      </c>
      <c r="AF144" s="37">
        <v>463577.4</v>
      </c>
      <c r="AG144" s="37">
        <v>481407.3</v>
      </c>
      <c r="AH144" s="37">
        <v>499237.2</v>
      </c>
      <c r="AI144" s="37">
        <v>517067.1</v>
      </c>
      <c r="AJ144" s="37">
        <v>534897</v>
      </c>
      <c r="AK144" s="37">
        <v>552726.9</v>
      </c>
      <c r="AL144" s="37">
        <v>570556.80000000005</v>
      </c>
      <c r="AM144" s="37">
        <v>588386.69999999995</v>
      </c>
      <c r="AN144" s="37">
        <v>606216.6</v>
      </c>
      <c r="AO144" s="37">
        <v>624046.5</v>
      </c>
      <c r="AP144" s="37">
        <v>641876.4</v>
      </c>
      <c r="AQ144" s="37">
        <v>659706.30000000005</v>
      </c>
      <c r="AR144" s="37">
        <v>677536.2</v>
      </c>
      <c r="AS144" s="37">
        <v>695366.1</v>
      </c>
      <c r="AT144" s="37">
        <v>713196</v>
      </c>
      <c r="AU144" s="37">
        <v>731025.9</v>
      </c>
      <c r="AV144" s="37">
        <v>748855.8</v>
      </c>
      <c r="AW144" s="37">
        <v>766685.7</v>
      </c>
      <c r="AX144" s="37">
        <v>784515.6</v>
      </c>
      <c r="AY144" s="37">
        <v>802345.5</v>
      </c>
      <c r="AZ144" s="37">
        <v>820175.4</v>
      </c>
      <c r="BA144" s="37">
        <v>838005.3</v>
      </c>
      <c r="BB144" s="37">
        <v>855835.2</v>
      </c>
      <c r="BC144" s="37">
        <v>873665.1</v>
      </c>
      <c r="BD144" s="37">
        <v>891495</v>
      </c>
      <c r="BE144" s="37">
        <v>909324.9</v>
      </c>
      <c r="BF144" s="37">
        <v>927154.8</v>
      </c>
      <c r="BG144" s="37">
        <v>944984.7</v>
      </c>
      <c r="BH144" s="37">
        <v>962814.6</v>
      </c>
      <c r="BI144" s="37">
        <v>980644.5</v>
      </c>
      <c r="BJ144" s="37">
        <v>998474.4</v>
      </c>
      <c r="BK144" s="37">
        <v>1016304.3</v>
      </c>
      <c r="BL144" s="37">
        <v>1034134.2</v>
      </c>
      <c r="BM144" s="37">
        <v>1051964.1000000001</v>
      </c>
      <c r="BN144" s="37">
        <v>1069794</v>
      </c>
      <c r="BO144" s="37">
        <v>1087623.8999999999</v>
      </c>
      <c r="BP144" s="37">
        <v>1105453.8</v>
      </c>
      <c r="BQ144" s="37">
        <v>1123283.7</v>
      </c>
      <c r="BR144" s="37">
        <v>1141113.6000000001</v>
      </c>
      <c r="BS144" s="37">
        <v>1158943.5</v>
      </c>
      <c r="BT144" s="37">
        <v>1176773.3999999999</v>
      </c>
      <c r="BU144" s="37">
        <v>1194603.3</v>
      </c>
      <c r="BV144" s="37">
        <v>1212433.2</v>
      </c>
      <c r="BW144" s="37">
        <v>1230263.1000000001</v>
      </c>
      <c r="BX144" s="37">
        <v>1248093</v>
      </c>
      <c r="BY144" s="37">
        <v>1265922.8999999999</v>
      </c>
      <c r="BZ144" s="37">
        <v>1283752.8</v>
      </c>
      <c r="CA144" s="37">
        <v>1292667.8</v>
      </c>
      <c r="CB144" s="37">
        <v>1301582.8</v>
      </c>
      <c r="CC144" s="37">
        <v>1310497.8</v>
      </c>
      <c r="CD144" s="37">
        <v>1319412.8</v>
      </c>
      <c r="CE144" s="37">
        <v>1328327.8</v>
      </c>
      <c r="CF144" s="37">
        <v>1337242.8</v>
      </c>
      <c r="CG144" s="37">
        <v>1346157.8</v>
      </c>
      <c r="CH144" s="37">
        <v>1355072.8</v>
      </c>
      <c r="CI144" s="37">
        <v>1363987.8</v>
      </c>
      <c r="CJ144" s="37">
        <v>1372902.8</v>
      </c>
      <c r="CK144" s="37">
        <v>1381817.8</v>
      </c>
      <c r="CL144" s="37">
        <v>1390732.8</v>
      </c>
      <c r="CM144" s="37">
        <v>1399647.8</v>
      </c>
      <c r="CN144" s="37">
        <v>1408562.8</v>
      </c>
      <c r="CO144" s="37">
        <v>1417477.8</v>
      </c>
      <c r="CP144" s="37">
        <v>1426392.8</v>
      </c>
      <c r="CQ144" s="37">
        <v>1435307.8</v>
      </c>
      <c r="CR144" s="37">
        <v>1444222.8</v>
      </c>
      <c r="CS144" s="37">
        <v>1453137.8</v>
      </c>
      <c r="CT144" s="37">
        <v>1462052.8</v>
      </c>
      <c r="CU144" s="37">
        <v>1470967.8</v>
      </c>
      <c r="CV144" s="37">
        <v>1479882.8</v>
      </c>
      <c r="CW144" s="37">
        <v>1488797.8</v>
      </c>
      <c r="CX144" s="70"/>
    </row>
    <row r="145" spans="1:102" s="1" customFormat="1" ht="24">
      <c r="A145" s="54">
        <v>391381</v>
      </c>
      <c r="B145" s="122" t="s">
        <v>686</v>
      </c>
      <c r="C145" s="34">
        <v>400657.5</v>
      </c>
      <c r="D145" s="66">
        <v>45</v>
      </c>
      <c r="E145" s="67">
        <v>4451.8</v>
      </c>
      <c r="F145" s="68">
        <v>5935.7</v>
      </c>
      <c r="G145" s="37">
        <v>8903.5</v>
      </c>
      <c r="H145" s="37">
        <v>17807</v>
      </c>
      <c r="I145" s="37">
        <v>26710.5</v>
      </c>
      <c r="J145" s="37">
        <v>35614</v>
      </c>
      <c r="K145" s="37">
        <v>44517.5</v>
      </c>
      <c r="L145" s="37">
        <v>53421</v>
      </c>
      <c r="M145" s="37">
        <v>62324.5</v>
      </c>
      <c r="N145" s="37">
        <v>71228</v>
      </c>
      <c r="O145" s="37">
        <v>80131.5</v>
      </c>
      <c r="P145" s="37">
        <v>89035</v>
      </c>
      <c r="Q145" s="37">
        <v>97938.5</v>
      </c>
      <c r="R145" s="37">
        <v>106842</v>
      </c>
      <c r="S145" s="37">
        <v>115745.5</v>
      </c>
      <c r="T145" s="37">
        <v>124649</v>
      </c>
      <c r="U145" s="37">
        <v>133552.5</v>
      </c>
      <c r="V145" s="37">
        <v>142456</v>
      </c>
      <c r="W145" s="37">
        <v>151359.5</v>
      </c>
      <c r="X145" s="37">
        <v>160263</v>
      </c>
      <c r="Y145" s="37">
        <v>169166.5</v>
      </c>
      <c r="Z145" s="37">
        <v>178070</v>
      </c>
      <c r="AA145" s="37">
        <v>186973.5</v>
      </c>
      <c r="AB145" s="37">
        <v>195877</v>
      </c>
      <c r="AC145" s="37">
        <v>204780.5</v>
      </c>
      <c r="AD145" s="37">
        <v>213684</v>
      </c>
      <c r="AE145" s="37">
        <v>222587.5</v>
      </c>
      <c r="AF145" s="37">
        <v>231491</v>
      </c>
      <c r="AG145" s="37">
        <v>240394.5</v>
      </c>
      <c r="AH145" s="37">
        <v>249298</v>
      </c>
      <c r="AI145" s="37">
        <v>258201.5</v>
      </c>
      <c r="AJ145" s="37">
        <v>267105</v>
      </c>
      <c r="AK145" s="37">
        <v>276008.5</v>
      </c>
      <c r="AL145" s="37">
        <v>284912</v>
      </c>
      <c r="AM145" s="37">
        <v>293815.5</v>
      </c>
      <c r="AN145" s="37">
        <v>302719</v>
      </c>
      <c r="AO145" s="37">
        <v>311622.5</v>
      </c>
      <c r="AP145" s="37">
        <v>320526</v>
      </c>
      <c r="AQ145" s="37">
        <v>329429.5</v>
      </c>
      <c r="AR145" s="37">
        <v>338333</v>
      </c>
      <c r="AS145" s="37">
        <v>347236.5</v>
      </c>
      <c r="AT145" s="37">
        <v>356140</v>
      </c>
      <c r="AU145" s="37">
        <v>365043.5</v>
      </c>
      <c r="AV145" s="37">
        <v>373947</v>
      </c>
      <c r="AW145" s="37">
        <v>382850.5</v>
      </c>
      <c r="AX145" s="37">
        <v>391754</v>
      </c>
      <c r="AY145" s="37">
        <v>400657.5</v>
      </c>
      <c r="AZ145" s="37">
        <v>405109.3</v>
      </c>
      <c r="BA145" s="37">
        <v>409561.1</v>
      </c>
      <c r="BB145" s="37">
        <v>414012.9</v>
      </c>
      <c r="BC145" s="37">
        <v>418464.7</v>
      </c>
      <c r="BD145" s="37">
        <v>422916.5</v>
      </c>
      <c r="BE145" s="37">
        <v>427368.3</v>
      </c>
      <c r="BF145" s="37">
        <v>431820.1</v>
      </c>
      <c r="BG145" s="37">
        <v>436271.9</v>
      </c>
      <c r="BH145" s="37">
        <v>440723.7</v>
      </c>
      <c r="BI145" s="37">
        <v>445175.5</v>
      </c>
      <c r="BJ145" s="37">
        <v>449627.3</v>
      </c>
      <c r="BK145" s="37">
        <v>454079.1</v>
      </c>
      <c r="BL145" s="37">
        <v>458530.9</v>
      </c>
      <c r="BM145" s="37">
        <v>462982.7</v>
      </c>
      <c r="BN145" s="37">
        <v>467434.5</v>
      </c>
      <c r="BO145" s="37">
        <v>471886.3</v>
      </c>
      <c r="BP145" s="37">
        <v>476338.1</v>
      </c>
      <c r="BQ145" s="37">
        <v>480789.9</v>
      </c>
      <c r="BR145" s="37">
        <v>485241.7</v>
      </c>
      <c r="BS145" s="37">
        <v>489693.5</v>
      </c>
      <c r="BT145" s="37">
        <v>494145.3</v>
      </c>
      <c r="BU145" s="37">
        <v>498597.1</v>
      </c>
      <c r="BV145" s="37">
        <v>503048.9</v>
      </c>
      <c r="BW145" s="37">
        <v>507500.7</v>
      </c>
      <c r="BX145" s="37">
        <v>511952.5</v>
      </c>
      <c r="BY145" s="37">
        <v>516404.3</v>
      </c>
      <c r="BZ145" s="37">
        <v>520856.1</v>
      </c>
      <c r="CA145" s="37">
        <v>525307.9</v>
      </c>
      <c r="CB145" s="37">
        <v>529759.69999999995</v>
      </c>
      <c r="CC145" s="37">
        <v>534211.5</v>
      </c>
      <c r="CD145" s="37">
        <v>538663.30000000005</v>
      </c>
      <c r="CE145" s="37">
        <v>543115.1</v>
      </c>
      <c r="CF145" s="37">
        <v>547566.9</v>
      </c>
      <c r="CG145" s="37">
        <v>552018.69999999995</v>
      </c>
      <c r="CH145" s="37">
        <v>556470.5</v>
      </c>
      <c r="CI145" s="37">
        <v>560922.30000000005</v>
      </c>
      <c r="CJ145" s="37">
        <v>565374.1</v>
      </c>
      <c r="CK145" s="37">
        <v>569825.9</v>
      </c>
      <c r="CL145" s="37">
        <v>574277.69999999995</v>
      </c>
      <c r="CM145" s="37">
        <v>578729.5</v>
      </c>
      <c r="CN145" s="37">
        <v>583181.30000000005</v>
      </c>
      <c r="CO145" s="37">
        <v>587633.1</v>
      </c>
      <c r="CP145" s="37">
        <v>592084.9</v>
      </c>
      <c r="CQ145" s="37">
        <v>596536.69999999995</v>
      </c>
      <c r="CR145" s="37">
        <v>600988.5</v>
      </c>
      <c r="CS145" s="37">
        <v>605440.30000000005</v>
      </c>
      <c r="CT145" s="37">
        <v>609892.1</v>
      </c>
      <c r="CU145" s="37">
        <v>614343.9</v>
      </c>
      <c r="CV145" s="37">
        <v>618795.69999999995</v>
      </c>
      <c r="CW145" s="37">
        <v>623247.5</v>
      </c>
      <c r="CX145" s="70"/>
    </row>
    <row r="146" spans="1:102" s="1" customFormat="1" ht="24">
      <c r="A146" s="54">
        <v>391530</v>
      </c>
      <c r="B146" s="123" t="s">
        <v>687</v>
      </c>
      <c r="C146" s="34">
        <v>192009</v>
      </c>
      <c r="D146" s="66">
        <v>30</v>
      </c>
      <c r="E146" s="67">
        <v>3200.2</v>
      </c>
      <c r="F146" s="68">
        <v>4266.8999999999996</v>
      </c>
      <c r="G146" s="37">
        <v>6400.3</v>
      </c>
      <c r="H146" s="37">
        <v>12800.6</v>
      </c>
      <c r="I146" s="37">
        <v>19200.900000000001</v>
      </c>
      <c r="J146" s="37">
        <v>25601.200000000001</v>
      </c>
      <c r="K146" s="37">
        <v>32001.5</v>
      </c>
      <c r="L146" s="37">
        <v>38401.800000000003</v>
      </c>
      <c r="M146" s="37">
        <v>44802.1</v>
      </c>
      <c r="N146" s="37">
        <v>51202.400000000001</v>
      </c>
      <c r="O146" s="37">
        <v>57602.7</v>
      </c>
      <c r="P146" s="37">
        <v>64003</v>
      </c>
      <c r="Q146" s="37">
        <v>70403.3</v>
      </c>
      <c r="R146" s="37">
        <v>76803.600000000006</v>
      </c>
      <c r="S146" s="37">
        <v>83203.899999999994</v>
      </c>
      <c r="T146" s="37">
        <v>89604.2</v>
      </c>
      <c r="U146" s="37">
        <v>96004.5</v>
      </c>
      <c r="V146" s="37">
        <v>102404.8</v>
      </c>
      <c r="W146" s="37">
        <v>108805.1</v>
      </c>
      <c r="X146" s="37">
        <v>115205.4</v>
      </c>
      <c r="Y146" s="37">
        <v>121605.7</v>
      </c>
      <c r="Z146" s="37">
        <v>128006</v>
      </c>
      <c r="AA146" s="37">
        <v>134406.29999999999</v>
      </c>
      <c r="AB146" s="37">
        <v>140806.6</v>
      </c>
      <c r="AC146" s="37">
        <v>147206.9</v>
      </c>
      <c r="AD146" s="37">
        <v>153607.20000000001</v>
      </c>
      <c r="AE146" s="37">
        <v>160007.5</v>
      </c>
      <c r="AF146" s="37">
        <v>166407.79999999999</v>
      </c>
      <c r="AG146" s="37">
        <v>172808.1</v>
      </c>
      <c r="AH146" s="37">
        <v>179208.4</v>
      </c>
      <c r="AI146" s="37">
        <v>185608.7</v>
      </c>
      <c r="AJ146" s="37">
        <v>192009</v>
      </c>
      <c r="AK146" s="37">
        <v>195209.2</v>
      </c>
      <c r="AL146" s="37">
        <v>198409.4</v>
      </c>
      <c r="AM146" s="37">
        <v>201609.60000000001</v>
      </c>
      <c r="AN146" s="37">
        <v>204809.8</v>
      </c>
      <c r="AO146" s="37">
        <v>208010</v>
      </c>
      <c r="AP146" s="37">
        <v>211210.2</v>
      </c>
      <c r="AQ146" s="37">
        <v>214410.4</v>
      </c>
      <c r="AR146" s="37">
        <v>217610.6</v>
      </c>
      <c r="AS146" s="37">
        <v>220810.8</v>
      </c>
      <c r="AT146" s="37">
        <v>224011</v>
      </c>
      <c r="AU146" s="37">
        <v>227211.2</v>
      </c>
      <c r="AV146" s="37">
        <v>230411.4</v>
      </c>
      <c r="AW146" s="37">
        <v>233611.6</v>
      </c>
      <c r="AX146" s="37">
        <v>236811.8</v>
      </c>
      <c r="AY146" s="37">
        <v>240012</v>
      </c>
      <c r="AZ146" s="37">
        <v>243212.2</v>
      </c>
      <c r="BA146" s="37">
        <v>246412.4</v>
      </c>
      <c r="BB146" s="37">
        <v>249612.6</v>
      </c>
      <c r="BC146" s="37">
        <v>252812.79999999999</v>
      </c>
      <c r="BD146" s="37">
        <v>256013</v>
      </c>
      <c r="BE146" s="37">
        <v>259213.2</v>
      </c>
      <c r="BF146" s="37">
        <v>262413.40000000002</v>
      </c>
      <c r="BG146" s="37">
        <v>265613.59999999998</v>
      </c>
      <c r="BH146" s="37">
        <v>268813.8</v>
      </c>
      <c r="BI146" s="37">
        <v>272014</v>
      </c>
      <c r="BJ146" s="37">
        <v>275214.2</v>
      </c>
      <c r="BK146" s="37">
        <v>278414.40000000002</v>
      </c>
      <c r="BL146" s="37">
        <v>281614.59999999998</v>
      </c>
      <c r="BM146" s="37">
        <v>284814.8</v>
      </c>
      <c r="BN146" s="37">
        <v>288015</v>
      </c>
      <c r="BO146" s="37">
        <v>291215.2</v>
      </c>
      <c r="BP146" s="37">
        <v>294415.40000000002</v>
      </c>
      <c r="BQ146" s="37">
        <v>297615.59999999998</v>
      </c>
      <c r="BR146" s="37">
        <v>300815.8</v>
      </c>
      <c r="BS146" s="37">
        <v>304016</v>
      </c>
      <c r="BT146" s="37">
        <v>307216.2</v>
      </c>
      <c r="BU146" s="37">
        <v>310416.40000000002</v>
      </c>
      <c r="BV146" s="37">
        <v>313616.59999999998</v>
      </c>
      <c r="BW146" s="37">
        <v>316816.8</v>
      </c>
      <c r="BX146" s="37">
        <v>320017</v>
      </c>
      <c r="BY146" s="37">
        <v>323217.2</v>
      </c>
      <c r="BZ146" s="37">
        <v>326417.40000000002</v>
      </c>
      <c r="CA146" s="37">
        <v>329617.59999999998</v>
      </c>
      <c r="CB146" s="37">
        <v>332817.8</v>
      </c>
      <c r="CC146" s="37">
        <v>336018</v>
      </c>
      <c r="CD146" s="37">
        <v>339218.2</v>
      </c>
      <c r="CE146" s="37">
        <v>342418.4</v>
      </c>
      <c r="CF146" s="37">
        <v>345618.6</v>
      </c>
      <c r="CG146" s="37">
        <v>348818.8</v>
      </c>
      <c r="CH146" s="37">
        <v>352019</v>
      </c>
      <c r="CI146" s="37">
        <v>355219.20000000001</v>
      </c>
      <c r="CJ146" s="37">
        <v>358419.4</v>
      </c>
      <c r="CK146" s="37">
        <v>361619.6</v>
      </c>
      <c r="CL146" s="37">
        <v>364819.8</v>
      </c>
      <c r="CM146" s="37">
        <v>368020</v>
      </c>
      <c r="CN146" s="37">
        <v>371220.2</v>
      </c>
      <c r="CO146" s="37">
        <v>374420.4</v>
      </c>
      <c r="CP146" s="37">
        <v>377620.6</v>
      </c>
      <c r="CQ146" s="37">
        <v>380820.8</v>
      </c>
      <c r="CR146" s="37">
        <v>384021</v>
      </c>
      <c r="CS146" s="37">
        <v>387221.2</v>
      </c>
      <c r="CT146" s="37">
        <v>390421.4</v>
      </c>
      <c r="CU146" s="37">
        <v>393621.6</v>
      </c>
      <c r="CV146" s="37">
        <v>396821.8</v>
      </c>
      <c r="CW146" s="37">
        <v>400022</v>
      </c>
      <c r="CX146" s="70"/>
    </row>
    <row r="147" spans="1:102" s="1" customFormat="1" ht="13.2">
      <c r="A147" s="117">
        <v>451141</v>
      </c>
      <c r="B147" s="11" t="s">
        <v>688</v>
      </c>
      <c r="C147" s="34">
        <v>4582.2</v>
      </c>
      <c r="D147" s="66">
        <v>1</v>
      </c>
      <c r="E147" s="67"/>
      <c r="F147" s="68">
        <v>4582.2</v>
      </c>
      <c r="G147" s="37">
        <v>4582.2</v>
      </c>
      <c r="H147" s="37"/>
      <c r="I147" s="37"/>
      <c r="J147" s="37"/>
      <c r="K147" s="37"/>
      <c r="L147" s="37"/>
      <c r="M147" s="37"/>
      <c r="N147" s="37"/>
      <c r="O147" s="37"/>
      <c r="P147" s="37"/>
      <c r="Q147" s="37"/>
      <c r="R147" s="37"/>
      <c r="S147" s="37"/>
      <c r="T147" s="37"/>
      <c r="U147" s="37"/>
      <c r="V147" s="37"/>
      <c r="W147" s="37"/>
      <c r="X147" s="37"/>
      <c r="Y147" s="37"/>
      <c r="Z147" s="37"/>
      <c r="AA147" s="37"/>
      <c r="AB147" s="37"/>
      <c r="AC147" s="37"/>
      <c r="AD147" s="37"/>
      <c r="AE147" s="37"/>
      <c r="AF147" s="37"/>
      <c r="AG147" s="37"/>
      <c r="AH147" s="37"/>
      <c r="AI147" s="37"/>
      <c r="AJ147" s="37"/>
      <c r="AK147" s="37"/>
      <c r="AL147" s="37"/>
      <c r="AM147" s="37"/>
      <c r="AN147" s="37"/>
      <c r="AO147" s="37"/>
      <c r="AP147" s="37"/>
      <c r="AQ147" s="37"/>
      <c r="AR147" s="37"/>
      <c r="AS147" s="37"/>
      <c r="AT147" s="37"/>
      <c r="AU147" s="37"/>
      <c r="AV147" s="37"/>
      <c r="AW147" s="37"/>
      <c r="AX147" s="37"/>
      <c r="AY147" s="37"/>
      <c r="AZ147" s="37"/>
      <c r="BA147" s="37"/>
      <c r="BB147" s="37"/>
      <c r="BC147" s="37"/>
      <c r="BD147" s="37"/>
      <c r="BE147" s="37"/>
      <c r="BF147" s="37"/>
      <c r="BG147" s="37"/>
      <c r="BH147" s="37"/>
      <c r="BI147" s="37"/>
      <c r="BJ147" s="37"/>
      <c r="BK147" s="37"/>
      <c r="BL147" s="37"/>
      <c r="BM147" s="37"/>
      <c r="BN147" s="37"/>
      <c r="BO147" s="37"/>
      <c r="BP147" s="37"/>
      <c r="BQ147" s="37"/>
      <c r="BR147" s="37"/>
      <c r="BS147" s="37"/>
      <c r="BT147" s="37"/>
      <c r="BU147" s="37"/>
      <c r="BV147" s="37"/>
      <c r="BW147" s="37"/>
      <c r="BX147" s="37"/>
      <c r="BY147" s="37"/>
      <c r="BZ147" s="37"/>
      <c r="CA147" s="37"/>
      <c r="CB147" s="37"/>
      <c r="CC147" s="37"/>
      <c r="CD147" s="37"/>
      <c r="CE147" s="37"/>
      <c r="CF147" s="37"/>
      <c r="CG147" s="37"/>
      <c r="CH147" s="37"/>
      <c r="CI147" s="37"/>
      <c r="CJ147" s="37"/>
      <c r="CK147" s="37"/>
      <c r="CL147" s="37"/>
      <c r="CM147" s="37"/>
      <c r="CN147" s="37"/>
      <c r="CO147" s="37"/>
      <c r="CP147" s="37"/>
      <c r="CQ147" s="37"/>
      <c r="CR147" s="37"/>
      <c r="CS147" s="37"/>
      <c r="CT147" s="37"/>
      <c r="CU147" s="37"/>
      <c r="CV147" s="37"/>
      <c r="CW147" s="37"/>
      <c r="CX147" s="70"/>
    </row>
    <row r="148" spans="1:102" s="1" customFormat="1" ht="24">
      <c r="A148" s="117">
        <v>451205</v>
      </c>
      <c r="B148" s="123" t="s">
        <v>689</v>
      </c>
      <c r="C148" s="34">
        <v>83001.600000000006</v>
      </c>
      <c r="D148" s="111">
        <v>22</v>
      </c>
      <c r="E148" s="67">
        <v>1886.4</v>
      </c>
      <c r="F148" s="68">
        <v>2515.1999999999998</v>
      </c>
      <c r="G148" s="37">
        <v>3772.8</v>
      </c>
      <c r="H148" s="37">
        <v>7545.6</v>
      </c>
      <c r="I148" s="37">
        <v>11318.4</v>
      </c>
      <c r="J148" s="37">
        <v>15091.2</v>
      </c>
      <c r="K148" s="37">
        <v>18864</v>
      </c>
      <c r="L148" s="37">
        <v>22636.799999999999</v>
      </c>
      <c r="M148" s="37">
        <v>26409.599999999999</v>
      </c>
      <c r="N148" s="37">
        <v>30182.400000000001</v>
      </c>
      <c r="O148" s="37">
        <v>33955.199999999997</v>
      </c>
      <c r="P148" s="37">
        <v>37728</v>
      </c>
      <c r="Q148" s="37">
        <v>41500.800000000003</v>
      </c>
      <c r="R148" s="37">
        <v>45273.599999999999</v>
      </c>
      <c r="S148" s="37">
        <v>49046.400000000001</v>
      </c>
      <c r="T148" s="37">
        <v>52819.199999999997</v>
      </c>
      <c r="U148" s="37">
        <v>56592</v>
      </c>
      <c r="V148" s="37">
        <v>60364.800000000003</v>
      </c>
      <c r="W148" s="37">
        <v>64137.599999999999</v>
      </c>
      <c r="X148" s="37">
        <v>67910.399999999994</v>
      </c>
      <c r="Y148" s="37">
        <v>71683.199999999997</v>
      </c>
      <c r="Z148" s="37">
        <v>75456</v>
      </c>
      <c r="AA148" s="37">
        <v>79228.800000000003</v>
      </c>
      <c r="AB148" s="37">
        <v>83001.600000000006</v>
      </c>
      <c r="AC148" s="37">
        <v>84888</v>
      </c>
      <c r="AD148" s="37">
        <v>86774.399999999994</v>
      </c>
      <c r="AE148" s="37">
        <v>88660.800000000003</v>
      </c>
      <c r="AF148" s="37">
        <v>90547.199999999997</v>
      </c>
      <c r="AG148" s="37">
        <v>92433.600000000006</v>
      </c>
      <c r="AH148" s="37">
        <v>94320</v>
      </c>
      <c r="AI148" s="37">
        <v>96206.399999999994</v>
      </c>
      <c r="AJ148" s="37">
        <v>98092.800000000003</v>
      </c>
      <c r="AK148" s="37">
        <v>99979.199999999997</v>
      </c>
      <c r="AL148" s="37">
        <v>101865.60000000001</v>
      </c>
      <c r="AM148" s="37">
        <v>103752</v>
      </c>
      <c r="AN148" s="37">
        <v>105638.39999999999</v>
      </c>
      <c r="AO148" s="37">
        <v>107524.8</v>
      </c>
      <c r="AP148" s="37">
        <v>109411.2</v>
      </c>
      <c r="AQ148" s="37">
        <v>111297.60000000001</v>
      </c>
      <c r="AR148" s="37">
        <v>113184</v>
      </c>
      <c r="AS148" s="37">
        <v>115070.39999999999</v>
      </c>
      <c r="AT148" s="37">
        <v>116956.8</v>
      </c>
      <c r="AU148" s="37">
        <v>118843.2</v>
      </c>
      <c r="AV148" s="37">
        <v>120729.60000000001</v>
      </c>
      <c r="AW148" s="37">
        <v>122616</v>
      </c>
      <c r="AX148" s="37">
        <v>124502.39999999999</v>
      </c>
      <c r="AY148" s="37">
        <v>126388.8</v>
      </c>
      <c r="AZ148" s="37">
        <v>128275.2</v>
      </c>
      <c r="BA148" s="37">
        <v>130161.60000000001</v>
      </c>
      <c r="BB148" s="37">
        <v>132048</v>
      </c>
      <c r="BC148" s="37">
        <v>133934.39999999999</v>
      </c>
      <c r="BD148" s="37">
        <v>135820.79999999999</v>
      </c>
      <c r="BE148" s="37">
        <v>137707.20000000001</v>
      </c>
      <c r="BF148" s="37">
        <v>139593.60000000001</v>
      </c>
      <c r="BG148" s="37">
        <v>141480</v>
      </c>
      <c r="BH148" s="37">
        <v>143366.39999999999</v>
      </c>
      <c r="BI148" s="37">
        <v>145252.79999999999</v>
      </c>
      <c r="BJ148" s="37">
        <v>147139.20000000001</v>
      </c>
      <c r="BK148" s="37">
        <v>149025.60000000001</v>
      </c>
      <c r="BL148" s="37">
        <v>150912</v>
      </c>
      <c r="BM148" s="37">
        <v>152798.39999999999</v>
      </c>
      <c r="BN148" s="37">
        <v>154684.79999999999</v>
      </c>
      <c r="BO148" s="37">
        <v>156571.20000000001</v>
      </c>
      <c r="BP148" s="37">
        <v>158457.60000000001</v>
      </c>
      <c r="BQ148" s="37">
        <v>160344</v>
      </c>
      <c r="BR148" s="37">
        <v>162230.39999999999</v>
      </c>
      <c r="BS148" s="37">
        <v>164116.79999999999</v>
      </c>
      <c r="BT148" s="37">
        <v>166003.20000000001</v>
      </c>
      <c r="BU148" s="37">
        <v>167889.6</v>
      </c>
      <c r="BV148" s="37">
        <v>169776</v>
      </c>
      <c r="BW148" s="37">
        <v>171662.4</v>
      </c>
      <c r="BX148" s="37">
        <v>173548.79999999999</v>
      </c>
      <c r="BY148" s="37">
        <v>175435.2</v>
      </c>
      <c r="BZ148" s="37">
        <v>177321.60000000001</v>
      </c>
      <c r="CA148" s="37">
        <v>179208</v>
      </c>
      <c r="CB148" s="37">
        <v>181094.39999999999</v>
      </c>
      <c r="CC148" s="37">
        <v>182980.8</v>
      </c>
      <c r="CD148" s="37">
        <v>184867.20000000001</v>
      </c>
      <c r="CE148" s="37">
        <v>186753.6</v>
      </c>
      <c r="CF148" s="37">
        <v>188640</v>
      </c>
      <c r="CG148" s="37">
        <v>190526.4</v>
      </c>
      <c r="CH148" s="37">
        <v>192412.79999999999</v>
      </c>
      <c r="CI148" s="37">
        <v>194299.2</v>
      </c>
      <c r="CJ148" s="37">
        <v>196185.60000000001</v>
      </c>
      <c r="CK148" s="37">
        <v>198072</v>
      </c>
      <c r="CL148" s="37">
        <v>199958.39999999999</v>
      </c>
      <c r="CM148" s="37">
        <v>201844.8</v>
      </c>
      <c r="CN148" s="37">
        <v>203731.20000000001</v>
      </c>
      <c r="CO148" s="37">
        <v>205617.6</v>
      </c>
      <c r="CP148" s="37">
        <v>207504</v>
      </c>
      <c r="CQ148" s="37">
        <v>209390.4</v>
      </c>
      <c r="CR148" s="37">
        <v>211276.79999999999</v>
      </c>
      <c r="CS148" s="37">
        <v>213163.2</v>
      </c>
      <c r="CT148" s="37">
        <v>215049.60000000001</v>
      </c>
      <c r="CU148" s="37">
        <v>216936</v>
      </c>
      <c r="CV148" s="37">
        <v>218822.39999999999</v>
      </c>
      <c r="CW148" s="37">
        <v>220708.8</v>
      </c>
      <c r="CX148" s="70"/>
    </row>
    <row r="149" spans="1:102" s="1" customFormat="1" ht="24">
      <c r="A149" s="116">
        <v>451210</v>
      </c>
      <c r="B149" s="123" t="s">
        <v>690</v>
      </c>
      <c r="C149" s="34">
        <v>109495.1</v>
      </c>
      <c r="D149" s="66">
        <v>19</v>
      </c>
      <c r="E149" s="67">
        <v>2881.5</v>
      </c>
      <c r="F149" s="68">
        <v>3841.9</v>
      </c>
      <c r="G149" s="37">
        <v>5762.9</v>
      </c>
      <c r="H149" s="37">
        <v>11525.8</v>
      </c>
      <c r="I149" s="37">
        <v>17288.7</v>
      </c>
      <c r="J149" s="37">
        <v>23051.599999999999</v>
      </c>
      <c r="K149" s="37">
        <v>28814.5</v>
      </c>
      <c r="L149" s="37">
        <v>34577.4</v>
      </c>
      <c r="M149" s="37">
        <v>40340.300000000003</v>
      </c>
      <c r="N149" s="37">
        <v>46103.199999999997</v>
      </c>
      <c r="O149" s="37">
        <v>51866.1</v>
      </c>
      <c r="P149" s="37">
        <v>57629</v>
      </c>
      <c r="Q149" s="37">
        <v>63391.9</v>
      </c>
      <c r="R149" s="37">
        <v>69154.8</v>
      </c>
      <c r="S149" s="37">
        <v>74917.7</v>
      </c>
      <c r="T149" s="37">
        <v>80680.600000000006</v>
      </c>
      <c r="U149" s="37">
        <v>86443.5</v>
      </c>
      <c r="V149" s="37">
        <v>92206.399999999994</v>
      </c>
      <c r="W149" s="37">
        <v>97969.3</v>
      </c>
      <c r="X149" s="37">
        <v>103732.2</v>
      </c>
      <c r="Y149" s="37">
        <v>109495.1</v>
      </c>
      <c r="Z149" s="37">
        <v>112376.6</v>
      </c>
      <c r="AA149" s="37">
        <v>115258.1</v>
      </c>
      <c r="AB149" s="37">
        <v>118139.6</v>
      </c>
      <c r="AC149" s="37">
        <v>121021.1</v>
      </c>
      <c r="AD149" s="37">
        <v>123902.6</v>
      </c>
      <c r="AE149" s="37">
        <v>126784.1</v>
      </c>
      <c r="AF149" s="37">
        <v>129665.60000000001</v>
      </c>
      <c r="AG149" s="37">
        <v>132547.1</v>
      </c>
      <c r="AH149" s="37">
        <v>135428.6</v>
      </c>
      <c r="AI149" s="37">
        <v>138310.1</v>
      </c>
      <c r="AJ149" s="37">
        <v>141191.6</v>
      </c>
      <c r="AK149" s="37">
        <v>144073.1</v>
      </c>
      <c r="AL149" s="37">
        <v>146954.6</v>
      </c>
      <c r="AM149" s="37">
        <v>149836.1</v>
      </c>
      <c r="AN149" s="37">
        <v>152717.6</v>
      </c>
      <c r="AO149" s="37">
        <v>155599.1</v>
      </c>
      <c r="AP149" s="37">
        <v>158480.6</v>
      </c>
      <c r="AQ149" s="37">
        <v>161362.1</v>
      </c>
      <c r="AR149" s="37">
        <v>164243.6</v>
      </c>
      <c r="AS149" s="37">
        <v>167125.1</v>
      </c>
      <c r="AT149" s="37">
        <v>170006.6</v>
      </c>
      <c r="AU149" s="37">
        <v>172888.1</v>
      </c>
      <c r="AV149" s="37">
        <v>175769.60000000001</v>
      </c>
      <c r="AW149" s="37">
        <v>178651.1</v>
      </c>
      <c r="AX149" s="37">
        <v>181532.6</v>
      </c>
      <c r="AY149" s="37">
        <v>184414.1</v>
      </c>
      <c r="AZ149" s="37">
        <v>187295.6</v>
      </c>
      <c r="BA149" s="37">
        <v>190177.1</v>
      </c>
      <c r="BB149" s="37">
        <v>193058.6</v>
      </c>
      <c r="BC149" s="37">
        <v>195940.1</v>
      </c>
      <c r="BD149" s="37">
        <v>198821.6</v>
      </c>
      <c r="BE149" s="37">
        <v>201703.1</v>
      </c>
      <c r="BF149" s="37">
        <v>204584.6</v>
      </c>
      <c r="BG149" s="37">
        <v>207466.1</v>
      </c>
      <c r="BH149" s="37">
        <v>210347.6</v>
      </c>
      <c r="BI149" s="37">
        <v>213229.1</v>
      </c>
      <c r="BJ149" s="37">
        <v>216110.6</v>
      </c>
      <c r="BK149" s="37">
        <v>218992.1</v>
      </c>
      <c r="BL149" s="37">
        <v>221873.6</v>
      </c>
      <c r="BM149" s="37">
        <v>224755.1</v>
      </c>
      <c r="BN149" s="37">
        <v>227636.6</v>
      </c>
      <c r="BO149" s="37">
        <v>230518.1</v>
      </c>
      <c r="BP149" s="37">
        <v>233399.6</v>
      </c>
      <c r="BQ149" s="37">
        <v>236281.1</v>
      </c>
      <c r="BR149" s="37">
        <v>239162.6</v>
      </c>
      <c r="BS149" s="37">
        <v>242044.1</v>
      </c>
      <c r="BT149" s="37">
        <v>244925.6</v>
      </c>
      <c r="BU149" s="37">
        <v>247807.1</v>
      </c>
      <c r="BV149" s="37">
        <v>250688.6</v>
      </c>
      <c r="BW149" s="37">
        <v>253570.1</v>
      </c>
      <c r="BX149" s="37">
        <v>256451.6</v>
      </c>
      <c r="BY149" s="37">
        <v>259333.1</v>
      </c>
      <c r="BZ149" s="37">
        <v>262214.59999999998</v>
      </c>
      <c r="CA149" s="37">
        <v>265096.09999999998</v>
      </c>
      <c r="CB149" s="37">
        <v>267977.59999999998</v>
      </c>
      <c r="CC149" s="37">
        <v>270859.09999999998</v>
      </c>
      <c r="CD149" s="37">
        <v>273740.59999999998</v>
      </c>
      <c r="CE149" s="37">
        <v>276622.09999999998</v>
      </c>
      <c r="CF149" s="37">
        <v>279503.59999999998</v>
      </c>
      <c r="CG149" s="37">
        <v>282385.09999999998</v>
      </c>
      <c r="CH149" s="37">
        <v>285266.59999999998</v>
      </c>
      <c r="CI149" s="37">
        <v>288148.09999999998</v>
      </c>
      <c r="CJ149" s="37">
        <v>291029.59999999998</v>
      </c>
      <c r="CK149" s="37">
        <v>293911.09999999998</v>
      </c>
      <c r="CL149" s="37">
        <v>296792.59999999998</v>
      </c>
      <c r="CM149" s="37">
        <v>299674.09999999998</v>
      </c>
      <c r="CN149" s="37">
        <v>302555.59999999998</v>
      </c>
      <c r="CO149" s="37">
        <v>305437.09999999998</v>
      </c>
      <c r="CP149" s="37">
        <v>308318.59999999998</v>
      </c>
      <c r="CQ149" s="37">
        <v>311200.09999999998</v>
      </c>
      <c r="CR149" s="37">
        <v>314081.59999999998</v>
      </c>
      <c r="CS149" s="37">
        <v>316963.09999999998</v>
      </c>
      <c r="CT149" s="37">
        <v>319844.59999999998</v>
      </c>
      <c r="CU149" s="37">
        <v>322726.09999999998</v>
      </c>
      <c r="CV149" s="37">
        <v>325607.59999999998</v>
      </c>
      <c r="CW149" s="37">
        <v>328489.09999999998</v>
      </c>
      <c r="CX149" s="70"/>
    </row>
    <row r="150" spans="1:102" s="1" customFormat="1" ht="24">
      <c r="A150" s="116">
        <v>451211</v>
      </c>
      <c r="B150" s="123" t="s">
        <v>691</v>
      </c>
      <c r="C150" s="34">
        <v>112373.6</v>
      </c>
      <c r="D150" s="66">
        <v>19</v>
      </c>
      <c r="E150" s="67">
        <v>2957.2</v>
      </c>
      <c r="F150" s="68">
        <v>3942.9</v>
      </c>
      <c r="G150" s="37">
        <v>5914.4</v>
      </c>
      <c r="H150" s="37">
        <v>11828.8</v>
      </c>
      <c r="I150" s="37">
        <v>17743.2</v>
      </c>
      <c r="J150" s="37">
        <v>23657.599999999999</v>
      </c>
      <c r="K150" s="37">
        <v>29572</v>
      </c>
      <c r="L150" s="37">
        <v>35486.400000000001</v>
      </c>
      <c r="M150" s="37">
        <v>41400.800000000003</v>
      </c>
      <c r="N150" s="37">
        <v>47315.199999999997</v>
      </c>
      <c r="O150" s="37">
        <v>53229.599999999999</v>
      </c>
      <c r="P150" s="37">
        <v>59144</v>
      </c>
      <c r="Q150" s="37">
        <v>65058.400000000001</v>
      </c>
      <c r="R150" s="37">
        <v>70972.800000000003</v>
      </c>
      <c r="S150" s="37">
        <v>76887.199999999997</v>
      </c>
      <c r="T150" s="37">
        <v>82801.600000000006</v>
      </c>
      <c r="U150" s="37">
        <v>88716</v>
      </c>
      <c r="V150" s="37">
        <v>94630.399999999994</v>
      </c>
      <c r="W150" s="37">
        <v>100544.8</v>
      </c>
      <c r="X150" s="37">
        <v>106459.2</v>
      </c>
      <c r="Y150" s="37">
        <v>112373.6</v>
      </c>
      <c r="Z150" s="37">
        <v>115330.8</v>
      </c>
      <c r="AA150" s="37">
        <v>118288</v>
      </c>
      <c r="AB150" s="37">
        <v>121245.2</v>
      </c>
      <c r="AC150" s="37">
        <v>124202.4</v>
      </c>
      <c r="AD150" s="37">
        <v>127159.6</v>
      </c>
      <c r="AE150" s="37">
        <v>130116.8</v>
      </c>
      <c r="AF150" s="37">
        <v>133074</v>
      </c>
      <c r="AG150" s="37">
        <v>136031.20000000001</v>
      </c>
      <c r="AH150" s="37">
        <v>138988.4</v>
      </c>
      <c r="AI150" s="37">
        <v>141945.60000000001</v>
      </c>
      <c r="AJ150" s="37">
        <v>144902.79999999999</v>
      </c>
      <c r="AK150" s="37">
        <v>147860</v>
      </c>
      <c r="AL150" s="37">
        <v>150817.20000000001</v>
      </c>
      <c r="AM150" s="37">
        <v>153774.39999999999</v>
      </c>
      <c r="AN150" s="37">
        <v>156731.6</v>
      </c>
      <c r="AO150" s="37">
        <v>159688.79999999999</v>
      </c>
      <c r="AP150" s="37">
        <v>162646</v>
      </c>
      <c r="AQ150" s="37">
        <v>165603.20000000001</v>
      </c>
      <c r="AR150" s="37">
        <v>168560.4</v>
      </c>
      <c r="AS150" s="37">
        <v>171517.6</v>
      </c>
      <c r="AT150" s="37">
        <v>174474.8</v>
      </c>
      <c r="AU150" s="37">
        <v>177432</v>
      </c>
      <c r="AV150" s="37">
        <v>180389.2</v>
      </c>
      <c r="AW150" s="37">
        <v>183346.4</v>
      </c>
      <c r="AX150" s="37">
        <v>186303.6</v>
      </c>
      <c r="AY150" s="37">
        <v>189260.79999999999</v>
      </c>
      <c r="AZ150" s="37">
        <v>192218</v>
      </c>
      <c r="BA150" s="37">
        <v>195175.2</v>
      </c>
      <c r="BB150" s="37">
        <v>198132.4</v>
      </c>
      <c r="BC150" s="37">
        <v>201089.6</v>
      </c>
      <c r="BD150" s="37">
        <v>204046.8</v>
      </c>
      <c r="BE150" s="37">
        <v>207004</v>
      </c>
      <c r="BF150" s="37">
        <v>209961.2</v>
      </c>
      <c r="BG150" s="37">
        <v>212918.39999999999</v>
      </c>
      <c r="BH150" s="37">
        <v>215875.6</v>
      </c>
      <c r="BI150" s="37">
        <v>218832.8</v>
      </c>
      <c r="BJ150" s="37">
        <v>221790</v>
      </c>
      <c r="BK150" s="37">
        <v>224747.2</v>
      </c>
      <c r="BL150" s="37">
        <v>227704.4</v>
      </c>
      <c r="BM150" s="37">
        <v>230661.6</v>
      </c>
      <c r="BN150" s="37">
        <v>233618.8</v>
      </c>
      <c r="BO150" s="37">
        <v>236576</v>
      </c>
      <c r="BP150" s="37">
        <v>239533.2</v>
      </c>
      <c r="BQ150" s="37">
        <v>242490.4</v>
      </c>
      <c r="BR150" s="37">
        <v>245447.6</v>
      </c>
      <c r="BS150" s="37">
        <v>248404.8</v>
      </c>
      <c r="BT150" s="37">
        <v>251362</v>
      </c>
      <c r="BU150" s="37">
        <v>254319.2</v>
      </c>
      <c r="BV150" s="37">
        <v>257276.4</v>
      </c>
      <c r="BW150" s="37">
        <v>260233.60000000001</v>
      </c>
      <c r="BX150" s="37">
        <v>263190.8</v>
      </c>
      <c r="BY150" s="37">
        <v>266148</v>
      </c>
      <c r="BZ150" s="37">
        <v>269105.2</v>
      </c>
      <c r="CA150" s="37">
        <v>272062.40000000002</v>
      </c>
      <c r="CB150" s="37">
        <v>275019.59999999998</v>
      </c>
      <c r="CC150" s="37">
        <v>277976.8</v>
      </c>
      <c r="CD150" s="37">
        <v>280934</v>
      </c>
      <c r="CE150" s="37">
        <v>283891.20000000001</v>
      </c>
      <c r="CF150" s="37">
        <v>286848.40000000002</v>
      </c>
      <c r="CG150" s="37">
        <v>289805.59999999998</v>
      </c>
      <c r="CH150" s="37">
        <v>292762.8</v>
      </c>
      <c r="CI150" s="37">
        <v>295720</v>
      </c>
      <c r="CJ150" s="37">
        <v>298677.2</v>
      </c>
      <c r="CK150" s="37">
        <v>301634.40000000002</v>
      </c>
      <c r="CL150" s="37">
        <v>304591.59999999998</v>
      </c>
      <c r="CM150" s="37">
        <v>307548.79999999999</v>
      </c>
      <c r="CN150" s="37">
        <v>310506</v>
      </c>
      <c r="CO150" s="37">
        <v>313463.2</v>
      </c>
      <c r="CP150" s="37">
        <v>316420.40000000002</v>
      </c>
      <c r="CQ150" s="37">
        <v>319377.59999999998</v>
      </c>
      <c r="CR150" s="37">
        <v>322334.8</v>
      </c>
      <c r="CS150" s="37">
        <v>325292</v>
      </c>
      <c r="CT150" s="37">
        <v>328249.2</v>
      </c>
      <c r="CU150" s="37">
        <v>331206.40000000002</v>
      </c>
      <c r="CV150" s="37">
        <v>334163.59999999998</v>
      </c>
      <c r="CW150" s="37">
        <v>337120.8</v>
      </c>
      <c r="CX150" s="70"/>
    </row>
    <row r="151" spans="1:102" s="1" customFormat="1" ht="13.2">
      <c r="A151" s="116">
        <v>451212</v>
      </c>
      <c r="B151" s="123" t="s">
        <v>692</v>
      </c>
      <c r="C151" s="34">
        <v>68317.2</v>
      </c>
      <c r="D151" s="66">
        <v>21</v>
      </c>
      <c r="E151" s="67">
        <v>1626.6</v>
      </c>
      <c r="F151" s="68">
        <v>2168.8000000000002</v>
      </c>
      <c r="G151" s="37">
        <v>3253.2</v>
      </c>
      <c r="H151" s="37">
        <v>6506.4</v>
      </c>
      <c r="I151" s="37">
        <v>9759.6</v>
      </c>
      <c r="J151" s="37">
        <v>13012.8</v>
      </c>
      <c r="K151" s="37">
        <v>16266</v>
      </c>
      <c r="L151" s="37">
        <v>19519.2</v>
      </c>
      <c r="M151" s="37">
        <v>22772.400000000001</v>
      </c>
      <c r="N151" s="37">
        <v>26025.599999999999</v>
      </c>
      <c r="O151" s="37">
        <v>29278.799999999999</v>
      </c>
      <c r="P151" s="37">
        <v>32532</v>
      </c>
      <c r="Q151" s="37">
        <v>35785.199999999997</v>
      </c>
      <c r="R151" s="37">
        <v>39038.400000000001</v>
      </c>
      <c r="S151" s="37">
        <v>42291.6</v>
      </c>
      <c r="T151" s="37">
        <v>45544.800000000003</v>
      </c>
      <c r="U151" s="37">
        <v>48798</v>
      </c>
      <c r="V151" s="37">
        <v>52051.199999999997</v>
      </c>
      <c r="W151" s="37">
        <v>55304.4</v>
      </c>
      <c r="X151" s="37">
        <v>58557.599999999999</v>
      </c>
      <c r="Y151" s="37">
        <v>61810.8</v>
      </c>
      <c r="Z151" s="37">
        <v>65064</v>
      </c>
      <c r="AA151" s="37">
        <v>68317.2</v>
      </c>
      <c r="AB151" s="37">
        <v>69943.8</v>
      </c>
      <c r="AC151" s="37">
        <v>71570.399999999994</v>
      </c>
      <c r="AD151" s="37">
        <v>73197</v>
      </c>
      <c r="AE151" s="37">
        <v>74823.600000000006</v>
      </c>
      <c r="AF151" s="37">
        <v>76450.2</v>
      </c>
      <c r="AG151" s="37">
        <v>78076.800000000003</v>
      </c>
      <c r="AH151" s="37">
        <v>79703.399999999994</v>
      </c>
      <c r="AI151" s="37">
        <v>81330</v>
      </c>
      <c r="AJ151" s="37">
        <v>82956.600000000006</v>
      </c>
      <c r="AK151" s="37">
        <v>84583.2</v>
      </c>
      <c r="AL151" s="37">
        <v>86209.8</v>
      </c>
      <c r="AM151" s="37">
        <v>87836.4</v>
      </c>
      <c r="AN151" s="37">
        <v>89463</v>
      </c>
      <c r="AO151" s="37">
        <v>91089.600000000006</v>
      </c>
      <c r="AP151" s="37">
        <v>92716.2</v>
      </c>
      <c r="AQ151" s="37">
        <v>94342.8</v>
      </c>
      <c r="AR151" s="37">
        <v>95969.4</v>
      </c>
      <c r="AS151" s="37">
        <v>97596</v>
      </c>
      <c r="AT151" s="37">
        <v>99222.6</v>
      </c>
      <c r="AU151" s="37">
        <v>100849.2</v>
      </c>
      <c r="AV151" s="37">
        <v>102475.8</v>
      </c>
      <c r="AW151" s="37">
        <v>104102.39999999999</v>
      </c>
      <c r="AX151" s="37">
        <v>105729</v>
      </c>
      <c r="AY151" s="37">
        <v>107355.6</v>
      </c>
      <c r="AZ151" s="37">
        <v>108982.2</v>
      </c>
      <c r="BA151" s="37">
        <v>110608.8</v>
      </c>
      <c r="BB151" s="37">
        <v>112235.4</v>
      </c>
      <c r="BC151" s="37">
        <v>113862</v>
      </c>
      <c r="BD151" s="37">
        <v>115488.6</v>
      </c>
      <c r="BE151" s="37">
        <v>117115.2</v>
      </c>
      <c r="BF151" s="37">
        <v>118741.8</v>
      </c>
      <c r="BG151" s="37">
        <v>120368.4</v>
      </c>
      <c r="BH151" s="37">
        <v>121995</v>
      </c>
      <c r="BI151" s="37">
        <v>123621.6</v>
      </c>
      <c r="BJ151" s="37">
        <v>125248.2</v>
      </c>
      <c r="BK151" s="37">
        <v>126874.8</v>
      </c>
      <c r="BL151" s="37">
        <v>128501.4</v>
      </c>
      <c r="BM151" s="37">
        <v>130128</v>
      </c>
      <c r="BN151" s="37">
        <v>131754.6</v>
      </c>
      <c r="BO151" s="37">
        <v>133381.20000000001</v>
      </c>
      <c r="BP151" s="37">
        <v>135007.79999999999</v>
      </c>
      <c r="BQ151" s="37">
        <v>136634.4</v>
      </c>
      <c r="BR151" s="37">
        <v>138261</v>
      </c>
      <c r="BS151" s="37">
        <v>139887.6</v>
      </c>
      <c r="BT151" s="37">
        <v>141514.20000000001</v>
      </c>
      <c r="BU151" s="37">
        <v>143140.79999999999</v>
      </c>
      <c r="BV151" s="37">
        <v>144767.4</v>
      </c>
      <c r="BW151" s="37">
        <v>146394</v>
      </c>
      <c r="BX151" s="37">
        <v>148020.6</v>
      </c>
      <c r="BY151" s="37">
        <v>149647.20000000001</v>
      </c>
      <c r="BZ151" s="37">
        <v>151273.79999999999</v>
      </c>
      <c r="CA151" s="37">
        <v>152900.4</v>
      </c>
      <c r="CB151" s="37">
        <v>154527</v>
      </c>
      <c r="CC151" s="37">
        <v>156153.60000000001</v>
      </c>
      <c r="CD151" s="37">
        <v>157780.20000000001</v>
      </c>
      <c r="CE151" s="37">
        <v>159406.79999999999</v>
      </c>
      <c r="CF151" s="37">
        <v>161033.4</v>
      </c>
      <c r="CG151" s="37">
        <v>162660</v>
      </c>
      <c r="CH151" s="37">
        <v>164286.6</v>
      </c>
      <c r="CI151" s="37">
        <v>165913.20000000001</v>
      </c>
      <c r="CJ151" s="37">
        <v>167539.79999999999</v>
      </c>
      <c r="CK151" s="37">
        <v>169166.4</v>
      </c>
      <c r="CL151" s="37">
        <v>170793</v>
      </c>
      <c r="CM151" s="37">
        <v>172419.6</v>
      </c>
      <c r="CN151" s="37">
        <v>174046.2</v>
      </c>
      <c r="CO151" s="37">
        <v>175672.8</v>
      </c>
      <c r="CP151" s="37">
        <v>177299.4</v>
      </c>
      <c r="CQ151" s="37">
        <v>178926</v>
      </c>
      <c r="CR151" s="37">
        <v>180552.6</v>
      </c>
      <c r="CS151" s="37">
        <v>182179.20000000001</v>
      </c>
      <c r="CT151" s="37">
        <v>183805.8</v>
      </c>
      <c r="CU151" s="37">
        <v>185432.4</v>
      </c>
      <c r="CV151" s="37">
        <v>187059</v>
      </c>
      <c r="CW151" s="37">
        <v>188685.6</v>
      </c>
      <c r="CX151" s="70"/>
    </row>
    <row r="152" spans="1:102" s="1" customFormat="1" ht="24">
      <c r="A152" s="116">
        <v>451213</v>
      </c>
      <c r="B152" s="123" t="s">
        <v>693</v>
      </c>
      <c r="C152" s="34">
        <v>62643.6</v>
      </c>
      <c r="D152" s="66">
        <v>12</v>
      </c>
      <c r="E152" s="67">
        <v>2610.1999999999998</v>
      </c>
      <c r="F152" s="68">
        <v>3480.2</v>
      </c>
      <c r="G152" s="37">
        <v>5220.3</v>
      </c>
      <c r="H152" s="37">
        <v>10440.6</v>
      </c>
      <c r="I152" s="37">
        <v>15660.9</v>
      </c>
      <c r="J152" s="37">
        <v>20881.2</v>
      </c>
      <c r="K152" s="37">
        <v>26101.5</v>
      </c>
      <c r="L152" s="37">
        <v>31321.8</v>
      </c>
      <c r="M152" s="37">
        <v>36542.1</v>
      </c>
      <c r="N152" s="37">
        <v>41762.400000000001</v>
      </c>
      <c r="O152" s="37">
        <v>46982.7</v>
      </c>
      <c r="P152" s="37">
        <v>52203</v>
      </c>
      <c r="Q152" s="37">
        <v>57423.3</v>
      </c>
      <c r="R152" s="37">
        <v>62643.6</v>
      </c>
      <c r="S152" s="37">
        <v>65253.8</v>
      </c>
      <c r="T152" s="37">
        <v>67864</v>
      </c>
      <c r="U152" s="37">
        <v>70474.2</v>
      </c>
      <c r="V152" s="37">
        <v>73084.399999999994</v>
      </c>
      <c r="W152" s="37">
        <v>75694.600000000006</v>
      </c>
      <c r="X152" s="37">
        <v>78304.800000000003</v>
      </c>
      <c r="Y152" s="37">
        <v>80915</v>
      </c>
      <c r="Z152" s="37">
        <v>83525.2</v>
      </c>
      <c r="AA152" s="37">
        <v>86135.4</v>
      </c>
      <c r="AB152" s="37">
        <v>88745.600000000006</v>
      </c>
      <c r="AC152" s="37">
        <v>91355.8</v>
      </c>
      <c r="AD152" s="37">
        <v>93966</v>
      </c>
      <c r="AE152" s="37">
        <v>96576.2</v>
      </c>
      <c r="AF152" s="37">
        <v>99186.4</v>
      </c>
      <c r="AG152" s="37">
        <v>101796.6</v>
      </c>
      <c r="AH152" s="37">
        <v>104406.8</v>
      </c>
      <c r="AI152" s="37">
        <v>107017</v>
      </c>
      <c r="AJ152" s="37">
        <v>109627.2</v>
      </c>
      <c r="AK152" s="37">
        <v>112237.4</v>
      </c>
      <c r="AL152" s="37">
        <v>114847.6</v>
      </c>
      <c r="AM152" s="37">
        <v>117457.8</v>
      </c>
      <c r="AN152" s="37">
        <v>120068</v>
      </c>
      <c r="AO152" s="37">
        <v>122678.2</v>
      </c>
      <c r="AP152" s="37">
        <v>125288.4</v>
      </c>
      <c r="AQ152" s="37">
        <v>127898.6</v>
      </c>
      <c r="AR152" s="37">
        <v>130508.8</v>
      </c>
      <c r="AS152" s="37">
        <v>133119</v>
      </c>
      <c r="AT152" s="37">
        <v>135729.20000000001</v>
      </c>
      <c r="AU152" s="37">
        <v>138339.4</v>
      </c>
      <c r="AV152" s="37">
        <v>140949.6</v>
      </c>
      <c r="AW152" s="37">
        <v>143559.79999999999</v>
      </c>
      <c r="AX152" s="37">
        <v>146170</v>
      </c>
      <c r="AY152" s="37">
        <v>148780.20000000001</v>
      </c>
      <c r="AZ152" s="37">
        <v>151390.39999999999</v>
      </c>
      <c r="BA152" s="37">
        <v>154000.6</v>
      </c>
      <c r="BB152" s="37">
        <v>156610.79999999999</v>
      </c>
      <c r="BC152" s="37">
        <v>159221</v>
      </c>
      <c r="BD152" s="37">
        <v>161831.20000000001</v>
      </c>
      <c r="BE152" s="37">
        <v>164441.4</v>
      </c>
      <c r="BF152" s="37">
        <v>167051.6</v>
      </c>
      <c r="BG152" s="37">
        <v>169661.8</v>
      </c>
      <c r="BH152" s="37">
        <v>172272</v>
      </c>
      <c r="BI152" s="37">
        <v>174882.2</v>
      </c>
      <c r="BJ152" s="37">
        <v>177492.4</v>
      </c>
      <c r="BK152" s="37">
        <v>180102.6</v>
      </c>
      <c r="BL152" s="37">
        <v>182712.8</v>
      </c>
      <c r="BM152" s="37">
        <v>185323</v>
      </c>
      <c r="BN152" s="37">
        <v>187933.2</v>
      </c>
      <c r="BO152" s="37">
        <v>190543.4</v>
      </c>
      <c r="BP152" s="37">
        <v>193153.6</v>
      </c>
      <c r="BQ152" s="37">
        <v>195763.8</v>
      </c>
      <c r="BR152" s="37">
        <v>198374</v>
      </c>
      <c r="BS152" s="37">
        <v>200984.2</v>
      </c>
      <c r="BT152" s="37">
        <v>203594.4</v>
      </c>
      <c r="BU152" s="37">
        <v>206204.6</v>
      </c>
      <c r="BV152" s="37">
        <v>208814.8</v>
      </c>
      <c r="BW152" s="37">
        <v>211425</v>
      </c>
      <c r="BX152" s="37">
        <v>214035.20000000001</v>
      </c>
      <c r="BY152" s="37">
        <v>216645.4</v>
      </c>
      <c r="BZ152" s="37">
        <v>219255.6</v>
      </c>
      <c r="CA152" s="37">
        <v>221865.8</v>
      </c>
      <c r="CB152" s="37">
        <v>224476</v>
      </c>
      <c r="CC152" s="37">
        <v>227086.2</v>
      </c>
      <c r="CD152" s="37">
        <v>229696.4</v>
      </c>
      <c r="CE152" s="37">
        <v>232306.6</v>
      </c>
      <c r="CF152" s="37">
        <v>234916.8</v>
      </c>
      <c r="CG152" s="37">
        <v>237527</v>
      </c>
      <c r="CH152" s="37">
        <v>240137.2</v>
      </c>
      <c r="CI152" s="37">
        <v>242747.4</v>
      </c>
      <c r="CJ152" s="37">
        <v>245357.6</v>
      </c>
      <c r="CK152" s="37">
        <v>247967.8</v>
      </c>
      <c r="CL152" s="37">
        <v>250578</v>
      </c>
      <c r="CM152" s="37">
        <v>253188.2</v>
      </c>
      <c r="CN152" s="37">
        <v>255798.39999999999</v>
      </c>
      <c r="CO152" s="37">
        <v>258408.6</v>
      </c>
      <c r="CP152" s="37">
        <v>261018.8</v>
      </c>
      <c r="CQ152" s="37">
        <v>263629</v>
      </c>
      <c r="CR152" s="37">
        <v>266239.2</v>
      </c>
      <c r="CS152" s="37">
        <v>268849.40000000002</v>
      </c>
      <c r="CT152" s="37">
        <v>271459.59999999998</v>
      </c>
      <c r="CU152" s="37">
        <v>274069.8</v>
      </c>
      <c r="CV152" s="37">
        <v>276680</v>
      </c>
      <c r="CW152" s="37">
        <v>279290.2</v>
      </c>
      <c r="CX152" s="70"/>
    </row>
    <row r="153" spans="1:102" s="1" customFormat="1" ht="24">
      <c r="A153" s="116">
        <v>451214</v>
      </c>
      <c r="B153" s="123" t="s">
        <v>694</v>
      </c>
      <c r="C153" s="34">
        <v>72755.199999999997</v>
      </c>
      <c r="D153" s="66">
        <v>14</v>
      </c>
      <c r="E153" s="67">
        <v>2598.4</v>
      </c>
      <c r="F153" s="68">
        <v>3464.5</v>
      </c>
      <c r="G153" s="37">
        <v>5196.8</v>
      </c>
      <c r="H153" s="37">
        <v>10393.6</v>
      </c>
      <c r="I153" s="37">
        <v>15590.4</v>
      </c>
      <c r="J153" s="37">
        <v>20787.2</v>
      </c>
      <c r="K153" s="37">
        <v>25984</v>
      </c>
      <c r="L153" s="37">
        <v>31180.799999999999</v>
      </c>
      <c r="M153" s="37">
        <v>36377.599999999999</v>
      </c>
      <c r="N153" s="37">
        <v>41574.400000000001</v>
      </c>
      <c r="O153" s="37">
        <v>46771.199999999997</v>
      </c>
      <c r="P153" s="37">
        <v>51968</v>
      </c>
      <c r="Q153" s="37">
        <v>57164.800000000003</v>
      </c>
      <c r="R153" s="37">
        <v>62361.599999999999</v>
      </c>
      <c r="S153" s="37">
        <v>67558.399999999994</v>
      </c>
      <c r="T153" s="37">
        <v>72755.199999999997</v>
      </c>
      <c r="U153" s="37">
        <v>75353.600000000006</v>
      </c>
      <c r="V153" s="37">
        <v>77952</v>
      </c>
      <c r="W153" s="37">
        <v>80550.399999999994</v>
      </c>
      <c r="X153" s="37">
        <v>83148.800000000003</v>
      </c>
      <c r="Y153" s="37">
        <v>85747.199999999997</v>
      </c>
      <c r="Z153" s="37">
        <v>88345.600000000006</v>
      </c>
      <c r="AA153" s="37">
        <v>90944</v>
      </c>
      <c r="AB153" s="37">
        <v>93542.399999999994</v>
      </c>
      <c r="AC153" s="37">
        <v>96140.800000000003</v>
      </c>
      <c r="AD153" s="37">
        <v>98739.199999999997</v>
      </c>
      <c r="AE153" s="37">
        <v>101337.60000000001</v>
      </c>
      <c r="AF153" s="37">
        <v>103936</v>
      </c>
      <c r="AG153" s="37">
        <v>106534.39999999999</v>
      </c>
      <c r="AH153" s="37">
        <v>109132.8</v>
      </c>
      <c r="AI153" s="37">
        <v>111731.2</v>
      </c>
      <c r="AJ153" s="37">
        <v>114329.60000000001</v>
      </c>
      <c r="AK153" s="37">
        <v>116928</v>
      </c>
      <c r="AL153" s="37">
        <v>119526.39999999999</v>
      </c>
      <c r="AM153" s="37">
        <v>122124.8</v>
      </c>
      <c r="AN153" s="37">
        <v>124723.2</v>
      </c>
      <c r="AO153" s="37">
        <v>127321.60000000001</v>
      </c>
      <c r="AP153" s="37">
        <v>129920</v>
      </c>
      <c r="AQ153" s="37">
        <v>132518.39999999999</v>
      </c>
      <c r="AR153" s="37">
        <v>135116.79999999999</v>
      </c>
      <c r="AS153" s="37">
        <v>137715.20000000001</v>
      </c>
      <c r="AT153" s="37">
        <v>140313.60000000001</v>
      </c>
      <c r="AU153" s="37">
        <v>142912</v>
      </c>
      <c r="AV153" s="37">
        <v>145510.39999999999</v>
      </c>
      <c r="AW153" s="37">
        <v>148108.79999999999</v>
      </c>
      <c r="AX153" s="37">
        <v>150707.20000000001</v>
      </c>
      <c r="AY153" s="37">
        <v>153305.60000000001</v>
      </c>
      <c r="AZ153" s="37">
        <v>155904</v>
      </c>
      <c r="BA153" s="37">
        <v>158502.39999999999</v>
      </c>
      <c r="BB153" s="37">
        <v>161100.79999999999</v>
      </c>
      <c r="BC153" s="37">
        <v>163699.20000000001</v>
      </c>
      <c r="BD153" s="37">
        <v>166297.60000000001</v>
      </c>
      <c r="BE153" s="37">
        <v>168896</v>
      </c>
      <c r="BF153" s="37">
        <v>171494.39999999999</v>
      </c>
      <c r="BG153" s="37">
        <v>174092.79999999999</v>
      </c>
      <c r="BH153" s="37">
        <v>176691.20000000001</v>
      </c>
      <c r="BI153" s="37">
        <v>179289.60000000001</v>
      </c>
      <c r="BJ153" s="37">
        <v>181888</v>
      </c>
      <c r="BK153" s="37">
        <v>184486.39999999999</v>
      </c>
      <c r="BL153" s="37">
        <v>187084.79999999999</v>
      </c>
      <c r="BM153" s="37">
        <v>189683.20000000001</v>
      </c>
      <c r="BN153" s="37">
        <v>192281.60000000001</v>
      </c>
      <c r="BO153" s="37">
        <v>194880</v>
      </c>
      <c r="BP153" s="37">
        <v>197478.39999999999</v>
      </c>
      <c r="BQ153" s="37">
        <v>200076.79999999999</v>
      </c>
      <c r="BR153" s="37">
        <v>202675.20000000001</v>
      </c>
      <c r="BS153" s="37">
        <v>205273.60000000001</v>
      </c>
      <c r="BT153" s="37">
        <v>207872</v>
      </c>
      <c r="BU153" s="37">
        <v>210470.39999999999</v>
      </c>
      <c r="BV153" s="37">
        <v>213068.79999999999</v>
      </c>
      <c r="BW153" s="37">
        <v>215667.20000000001</v>
      </c>
      <c r="BX153" s="37">
        <v>218265.60000000001</v>
      </c>
      <c r="BY153" s="37">
        <v>220864</v>
      </c>
      <c r="BZ153" s="37">
        <v>223462.39999999999</v>
      </c>
      <c r="CA153" s="37">
        <v>226060.79999999999</v>
      </c>
      <c r="CB153" s="37">
        <v>228659.20000000001</v>
      </c>
      <c r="CC153" s="37">
        <v>231257.60000000001</v>
      </c>
      <c r="CD153" s="37">
        <v>233856</v>
      </c>
      <c r="CE153" s="37">
        <v>236454.39999999999</v>
      </c>
      <c r="CF153" s="37">
        <v>239052.79999999999</v>
      </c>
      <c r="CG153" s="37">
        <v>241651.20000000001</v>
      </c>
      <c r="CH153" s="37">
        <v>244249.60000000001</v>
      </c>
      <c r="CI153" s="37">
        <v>246848</v>
      </c>
      <c r="CJ153" s="37">
        <v>249446.39999999999</v>
      </c>
      <c r="CK153" s="37">
        <v>252044.79999999999</v>
      </c>
      <c r="CL153" s="37">
        <v>254643.20000000001</v>
      </c>
      <c r="CM153" s="37">
        <v>257241.60000000001</v>
      </c>
      <c r="CN153" s="37">
        <v>259840</v>
      </c>
      <c r="CO153" s="37">
        <v>262438.40000000002</v>
      </c>
      <c r="CP153" s="37">
        <v>265036.79999999999</v>
      </c>
      <c r="CQ153" s="37">
        <v>267635.20000000001</v>
      </c>
      <c r="CR153" s="37">
        <v>270233.59999999998</v>
      </c>
      <c r="CS153" s="37">
        <v>272832</v>
      </c>
      <c r="CT153" s="37">
        <v>275430.40000000002</v>
      </c>
      <c r="CU153" s="37">
        <v>278028.79999999999</v>
      </c>
      <c r="CV153" s="37">
        <v>280627.20000000001</v>
      </c>
      <c r="CW153" s="37">
        <v>283225.59999999998</v>
      </c>
      <c r="CX153" s="70"/>
    </row>
    <row r="154" spans="1:102" s="1" customFormat="1" ht="24">
      <c r="A154" s="116">
        <v>451300</v>
      </c>
      <c r="B154" s="124" t="s">
        <v>695</v>
      </c>
      <c r="C154" s="34">
        <v>70844.800000000003</v>
      </c>
      <c r="D154" s="66">
        <v>16</v>
      </c>
      <c r="E154" s="67">
        <v>2213.9</v>
      </c>
      <c r="F154" s="68">
        <v>2951.9</v>
      </c>
      <c r="G154" s="37">
        <v>4427.8</v>
      </c>
      <c r="H154" s="37">
        <v>8855.6</v>
      </c>
      <c r="I154" s="37">
        <v>13283.4</v>
      </c>
      <c r="J154" s="37">
        <v>17711.2</v>
      </c>
      <c r="K154" s="37">
        <v>22139</v>
      </c>
      <c r="L154" s="37">
        <v>26566.799999999999</v>
      </c>
      <c r="M154" s="37">
        <v>30994.6</v>
      </c>
      <c r="N154" s="37">
        <v>35422.400000000001</v>
      </c>
      <c r="O154" s="37">
        <v>39850.199999999997</v>
      </c>
      <c r="P154" s="37">
        <v>44278</v>
      </c>
      <c r="Q154" s="37">
        <v>48705.8</v>
      </c>
      <c r="R154" s="37">
        <v>53133.599999999999</v>
      </c>
      <c r="S154" s="37">
        <v>57561.4</v>
      </c>
      <c r="T154" s="37">
        <v>61989.2</v>
      </c>
      <c r="U154" s="37">
        <v>66417</v>
      </c>
      <c r="V154" s="37">
        <v>70844.800000000003</v>
      </c>
      <c r="W154" s="37">
        <v>73058.7</v>
      </c>
      <c r="X154" s="37">
        <v>75272.600000000006</v>
      </c>
      <c r="Y154" s="37">
        <v>77486.5</v>
      </c>
      <c r="Z154" s="37">
        <v>79700.399999999994</v>
      </c>
      <c r="AA154" s="37">
        <v>81914.3</v>
      </c>
      <c r="AB154" s="37">
        <v>84128.2</v>
      </c>
      <c r="AC154" s="37">
        <v>86342.1</v>
      </c>
      <c r="AD154" s="37">
        <v>88556</v>
      </c>
      <c r="AE154" s="37">
        <v>90769.9</v>
      </c>
      <c r="AF154" s="37">
        <v>92983.8</v>
      </c>
      <c r="AG154" s="37">
        <v>95197.7</v>
      </c>
      <c r="AH154" s="37">
        <v>97411.6</v>
      </c>
      <c r="AI154" s="37">
        <v>99625.5</v>
      </c>
      <c r="AJ154" s="37">
        <v>101839.4</v>
      </c>
      <c r="AK154" s="37">
        <v>104053.3</v>
      </c>
      <c r="AL154" s="37">
        <v>106267.2</v>
      </c>
      <c r="AM154" s="37">
        <v>108481.1</v>
      </c>
      <c r="AN154" s="37">
        <v>110695</v>
      </c>
      <c r="AO154" s="37">
        <v>112908.9</v>
      </c>
      <c r="AP154" s="37">
        <v>115122.8</v>
      </c>
      <c r="AQ154" s="37">
        <v>117336.7</v>
      </c>
      <c r="AR154" s="37">
        <v>119550.6</v>
      </c>
      <c r="AS154" s="37">
        <v>121764.5</v>
      </c>
      <c r="AT154" s="37">
        <v>123978.4</v>
      </c>
      <c r="AU154" s="37">
        <v>126192.3</v>
      </c>
      <c r="AV154" s="37">
        <v>128406.2</v>
      </c>
      <c r="AW154" s="37">
        <v>130620.1</v>
      </c>
      <c r="AX154" s="37">
        <v>132834</v>
      </c>
      <c r="AY154" s="37">
        <v>135047.9</v>
      </c>
      <c r="AZ154" s="37">
        <v>137261.79999999999</v>
      </c>
      <c r="BA154" s="37">
        <v>139475.70000000001</v>
      </c>
      <c r="BB154" s="37">
        <v>141689.60000000001</v>
      </c>
      <c r="BC154" s="37">
        <v>143903.5</v>
      </c>
      <c r="BD154" s="37">
        <v>146117.4</v>
      </c>
      <c r="BE154" s="37">
        <v>148331.29999999999</v>
      </c>
      <c r="BF154" s="37">
        <v>150545.20000000001</v>
      </c>
      <c r="BG154" s="37">
        <v>152759.1</v>
      </c>
      <c r="BH154" s="37">
        <v>154973</v>
      </c>
      <c r="BI154" s="37">
        <v>157186.9</v>
      </c>
      <c r="BJ154" s="37">
        <v>159400.79999999999</v>
      </c>
      <c r="BK154" s="37">
        <v>161614.70000000001</v>
      </c>
      <c r="BL154" s="37">
        <v>163828.6</v>
      </c>
      <c r="BM154" s="37">
        <v>166042.5</v>
      </c>
      <c r="BN154" s="37">
        <v>168256.4</v>
      </c>
      <c r="BO154" s="37">
        <v>170470.3</v>
      </c>
      <c r="BP154" s="37">
        <v>172684.2</v>
      </c>
      <c r="BQ154" s="37">
        <v>174898.1</v>
      </c>
      <c r="BR154" s="37">
        <v>177112</v>
      </c>
      <c r="BS154" s="37">
        <v>179325.9</v>
      </c>
      <c r="BT154" s="37">
        <v>181539.8</v>
      </c>
      <c r="BU154" s="37">
        <v>183753.7</v>
      </c>
      <c r="BV154" s="37">
        <v>185967.6</v>
      </c>
      <c r="BW154" s="37">
        <v>188181.5</v>
      </c>
      <c r="BX154" s="37">
        <v>190395.4</v>
      </c>
      <c r="BY154" s="37">
        <v>192609.3</v>
      </c>
      <c r="BZ154" s="37">
        <v>194823.2</v>
      </c>
      <c r="CA154" s="37">
        <v>197037.1</v>
      </c>
      <c r="CB154" s="37">
        <v>199251</v>
      </c>
      <c r="CC154" s="37">
        <v>201464.9</v>
      </c>
      <c r="CD154" s="37">
        <v>203678.8</v>
      </c>
      <c r="CE154" s="37">
        <v>205892.7</v>
      </c>
      <c r="CF154" s="37">
        <v>208106.6</v>
      </c>
      <c r="CG154" s="37">
        <v>210320.5</v>
      </c>
      <c r="CH154" s="37">
        <v>212534.39999999999</v>
      </c>
      <c r="CI154" s="37">
        <v>214748.3</v>
      </c>
      <c r="CJ154" s="37">
        <v>216962.2</v>
      </c>
      <c r="CK154" s="37">
        <v>219176.1</v>
      </c>
      <c r="CL154" s="37">
        <v>221390</v>
      </c>
      <c r="CM154" s="37">
        <v>223603.9</v>
      </c>
      <c r="CN154" s="37">
        <v>225817.8</v>
      </c>
      <c r="CO154" s="37">
        <v>228031.7</v>
      </c>
      <c r="CP154" s="37">
        <v>230245.6</v>
      </c>
      <c r="CQ154" s="37">
        <v>232459.5</v>
      </c>
      <c r="CR154" s="37">
        <v>234673.4</v>
      </c>
      <c r="CS154" s="37">
        <v>236887.3</v>
      </c>
      <c r="CT154" s="37">
        <v>239101.2</v>
      </c>
      <c r="CU154" s="37">
        <v>241315.1</v>
      </c>
      <c r="CV154" s="37">
        <v>243529</v>
      </c>
      <c r="CW154" s="37">
        <v>245742.9</v>
      </c>
      <c r="CX154" s="70"/>
    </row>
    <row r="155" spans="1:102" s="1" customFormat="1">
      <c r="A155" s="116">
        <v>461610</v>
      </c>
      <c r="B155" s="124" t="s">
        <v>696</v>
      </c>
      <c r="C155" s="29">
        <v>38684.400000000001</v>
      </c>
      <c r="D155" s="66">
        <v>4</v>
      </c>
      <c r="E155" s="99">
        <v>4835.6000000000004</v>
      </c>
      <c r="F155" s="59">
        <v>6447.4</v>
      </c>
      <c r="G155" s="14">
        <v>9671.1</v>
      </c>
      <c r="H155" s="14">
        <v>19342.2</v>
      </c>
      <c r="I155" s="14">
        <v>29013.3</v>
      </c>
      <c r="J155" s="14">
        <v>38684.400000000001</v>
      </c>
      <c r="K155" s="14">
        <v>43520</v>
      </c>
      <c r="L155" s="14">
        <v>48355.6</v>
      </c>
      <c r="M155" s="14">
        <v>53191.199999999997</v>
      </c>
      <c r="N155" s="14">
        <v>58026.8</v>
      </c>
      <c r="O155" s="14">
        <v>62862.400000000001</v>
      </c>
      <c r="P155" s="14">
        <v>67698</v>
      </c>
      <c r="Q155" s="14">
        <v>72533.600000000006</v>
      </c>
      <c r="R155" s="14">
        <v>77369.2</v>
      </c>
      <c r="S155" s="14">
        <v>82204.800000000003</v>
      </c>
      <c r="T155" s="14">
        <v>87040.4</v>
      </c>
      <c r="U155" s="14">
        <v>91876</v>
      </c>
      <c r="V155" s="14">
        <v>96711.6</v>
      </c>
      <c r="W155" s="14">
        <v>101547.2</v>
      </c>
      <c r="X155" s="14">
        <v>106382.8</v>
      </c>
      <c r="Y155" s="14">
        <v>111218.4</v>
      </c>
      <c r="Z155" s="14">
        <v>116054</v>
      </c>
      <c r="AA155" s="14">
        <v>120889.60000000001</v>
      </c>
      <c r="AB155" s="14">
        <v>125725.2</v>
      </c>
      <c r="AC155" s="14">
        <v>130560.8</v>
      </c>
      <c r="AD155" s="14">
        <v>135396.4</v>
      </c>
      <c r="AE155" s="14">
        <v>140232</v>
      </c>
      <c r="AF155" s="14">
        <v>145067.6</v>
      </c>
      <c r="AG155" s="14">
        <v>149903.20000000001</v>
      </c>
      <c r="AH155" s="14">
        <v>154738.79999999999</v>
      </c>
      <c r="AI155" s="14">
        <v>159574.39999999999</v>
      </c>
      <c r="AJ155" s="14">
        <v>164410</v>
      </c>
      <c r="AK155" s="14">
        <v>169245.6</v>
      </c>
      <c r="AL155" s="14">
        <v>174081.2</v>
      </c>
      <c r="AM155" s="14">
        <v>178916.8</v>
      </c>
      <c r="AN155" s="14">
        <v>183752.4</v>
      </c>
      <c r="AO155" s="14">
        <v>188588</v>
      </c>
      <c r="AP155" s="14">
        <v>193423.6</v>
      </c>
      <c r="AQ155" s="14">
        <v>198259.20000000001</v>
      </c>
      <c r="AR155" s="14">
        <v>203094.8</v>
      </c>
      <c r="AS155" s="14">
        <v>207930.4</v>
      </c>
      <c r="AT155" s="14">
        <v>212766</v>
      </c>
      <c r="AU155" s="14">
        <v>217601.6</v>
      </c>
      <c r="AV155" s="14">
        <v>222437.2</v>
      </c>
      <c r="AW155" s="14">
        <v>227272.8</v>
      </c>
      <c r="AX155" s="14">
        <v>232108.4</v>
      </c>
      <c r="AY155" s="14">
        <v>236944</v>
      </c>
      <c r="AZ155" s="14">
        <v>241779.6</v>
      </c>
      <c r="BA155" s="14">
        <v>246615.2</v>
      </c>
      <c r="BB155" s="14">
        <v>251450.8</v>
      </c>
      <c r="BC155" s="14">
        <v>256286.4</v>
      </c>
      <c r="BD155" s="14">
        <v>261122</v>
      </c>
      <c r="BE155" s="14">
        <v>265957.59999999998</v>
      </c>
      <c r="BF155" s="14">
        <v>270793.2</v>
      </c>
      <c r="BG155" s="14">
        <v>275628.79999999999</v>
      </c>
      <c r="BH155" s="14">
        <v>280464.40000000002</v>
      </c>
      <c r="BI155" s="14">
        <v>285300</v>
      </c>
      <c r="BJ155" s="14">
        <v>290135.59999999998</v>
      </c>
      <c r="BK155" s="14">
        <v>294971.2</v>
      </c>
      <c r="BL155" s="14">
        <v>299806.8</v>
      </c>
      <c r="BM155" s="14">
        <v>304642.40000000002</v>
      </c>
      <c r="BN155" s="14">
        <v>309478</v>
      </c>
      <c r="BO155" s="14">
        <v>314313.59999999998</v>
      </c>
      <c r="BP155" s="14">
        <v>319149.2</v>
      </c>
      <c r="BQ155" s="14">
        <v>323984.8</v>
      </c>
      <c r="BR155" s="14">
        <v>328820.40000000002</v>
      </c>
      <c r="BS155" s="14">
        <v>333656</v>
      </c>
      <c r="BT155" s="14">
        <v>338491.6</v>
      </c>
      <c r="BU155" s="14">
        <v>343327.2</v>
      </c>
      <c r="BV155" s="14">
        <v>348162.8</v>
      </c>
      <c r="BW155" s="14">
        <v>352998.40000000002</v>
      </c>
      <c r="BX155" s="14">
        <v>357834</v>
      </c>
      <c r="BY155" s="14">
        <v>362669.6</v>
      </c>
      <c r="BZ155" s="14">
        <v>367505.2</v>
      </c>
      <c r="CA155" s="14">
        <v>372340.8</v>
      </c>
      <c r="CB155" s="14">
        <v>377176.4</v>
      </c>
      <c r="CC155" s="14">
        <v>382012</v>
      </c>
      <c r="CD155" s="14">
        <v>386847.6</v>
      </c>
      <c r="CE155" s="14">
        <v>391683.2</v>
      </c>
      <c r="CF155" s="14">
        <v>396518.8</v>
      </c>
      <c r="CG155" s="14">
        <v>401354.4</v>
      </c>
      <c r="CH155" s="14">
        <v>406190</v>
      </c>
      <c r="CI155" s="14">
        <v>411025.6</v>
      </c>
      <c r="CJ155" s="14">
        <v>415861.2</v>
      </c>
      <c r="CK155" s="14">
        <v>420696.8</v>
      </c>
      <c r="CL155" s="14">
        <v>425532.4</v>
      </c>
      <c r="CM155" s="14">
        <v>430368</v>
      </c>
      <c r="CN155" s="14">
        <v>435203.6</v>
      </c>
      <c r="CO155" s="14">
        <v>440039.2</v>
      </c>
      <c r="CP155" s="14">
        <v>444874.8</v>
      </c>
      <c r="CQ155" s="14">
        <v>449710.4</v>
      </c>
      <c r="CR155" s="14">
        <v>454546</v>
      </c>
      <c r="CS155" s="14">
        <v>459381.6</v>
      </c>
      <c r="CT155" s="14">
        <v>464217.2</v>
      </c>
      <c r="CU155" s="14">
        <v>469052.8</v>
      </c>
      <c r="CV155" s="14">
        <v>473888.4</v>
      </c>
      <c r="CW155" s="14">
        <v>478724</v>
      </c>
      <c r="CX155" s="70"/>
    </row>
    <row r="156" spans="1:102" s="1" customFormat="1">
      <c r="A156" s="116">
        <v>461620</v>
      </c>
      <c r="B156" s="124" t="s">
        <v>697</v>
      </c>
      <c r="C156" s="29">
        <v>67806.2</v>
      </c>
      <c r="D156" s="66">
        <v>14</v>
      </c>
      <c r="E156" s="99">
        <v>2421.6999999999998</v>
      </c>
      <c r="F156" s="59">
        <v>3228.9</v>
      </c>
      <c r="G156" s="14">
        <v>4843.3</v>
      </c>
      <c r="H156" s="14">
        <v>9686.6</v>
      </c>
      <c r="I156" s="14">
        <v>14529.9</v>
      </c>
      <c r="J156" s="14">
        <v>19373.2</v>
      </c>
      <c r="K156" s="14">
        <v>24216.5</v>
      </c>
      <c r="L156" s="14">
        <v>29059.8</v>
      </c>
      <c r="M156" s="14">
        <v>33903.1</v>
      </c>
      <c r="N156" s="14">
        <v>38746.400000000001</v>
      </c>
      <c r="O156" s="14">
        <v>43589.7</v>
      </c>
      <c r="P156" s="14">
        <v>48433</v>
      </c>
      <c r="Q156" s="14">
        <v>53276.3</v>
      </c>
      <c r="R156" s="14">
        <v>58119.6</v>
      </c>
      <c r="S156" s="14">
        <v>62962.9</v>
      </c>
      <c r="T156" s="14">
        <v>67806.2</v>
      </c>
      <c r="U156" s="14">
        <v>70227.899999999994</v>
      </c>
      <c r="V156" s="14">
        <v>72649.600000000006</v>
      </c>
      <c r="W156" s="14">
        <v>75071.3</v>
      </c>
      <c r="X156" s="14">
        <v>77493</v>
      </c>
      <c r="Y156" s="14">
        <v>79914.7</v>
      </c>
      <c r="Z156" s="14">
        <v>82336.399999999994</v>
      </c>
      <c r="AA156" s="14">
        <v>84758.1</v>
      </c>
      <c r="AB156" s="14">
        <v>87179.8</v>
      </c>
      <c r="AC156" s="14">
        <v>89601.5</v>
      </c>
      <c r="AD156" s="14">
        <v>92023.2</v>
      </c>
      <c r="AE156" s="14">
        <v>94444.9</v>
      </c>
      <c r="AF156" s="14">
        <v>96866.6</v>
      </c>
      <c r="AG156" s="14">
        <v>99288.3</v>
      </c>
      <c r="AH156" s="14">
        <v>101710</v>
      </c>
      <c r="AI156" s="14">
        <v>104131.7</v>
      </c>
      <c r="AJ156" s="14">
        <v>106553.4</v>
      </c>
      <c r="AK156" s="14">
        <v>108975.1</v>
      </c>
      <c r="AL156" s="14">
        <v>111396.8</v>
      </c>
      <c r="AM156" s="14">
        <v>113818.5</v>
      </c>
      <c r="AN156" s="14">
        <v>116240.2</v>
      </c>
      <c r="AO156" s="14">
        <v>118661.9</v>
      </c>
      <c r="AP156" s="14">
        <v>121083.6</v>
      </c>
      <c r="AQ156" s="14">
        <v>123505.3</v>
      </c>
      <c r="AR156" s="14">
        <v>125927</v>
      </c>
      <c r="AS156" s="14">
        <v>128348.7</v>
      </c>
      <c r="AT156" s="14">
        <v>130770.4</v>
      </c>
      <c r="AU156" s="14">
        <v>133192.1</v>
      </c>
      <c r="AV156" s="14">
        <v>135613.79999999999</v>
      </c>
      <c r="AW156" s="14">
        <v>138035.5</v>
      </c>
      <c r="AX156" s="14">
        <v>140457.20000000001</v>
      </c>
      <c r="AY156" s="14">
        <v>142878.9</v>
      </c>
      <c r="AZ156" s="14">
        <v>145300.6</v>
      </c>
      <c r="BA156" s="14">
        <v>147722.29999999999</v>
      </c>
      <c r="BB156" s="14">
        <v>150144</v>
      </c>
      <c r="BC156" s="14">
        <v>152565.70000000001</v>
      </c>
      <c r="BD156" s="14">
        <v>154987.4</v>
      </c>
      <c r="BE156" s="14">
        <v>157409.1</v>
      </c>
      <c r="BF156" s="14">
        <v>159830.79999999999</v>
      </c>
      <c r="BG156" s="14">
        <v>162252.5</v>
      </c>
      <c r="BH156" s="14">
        <v>164674.20000000001</v>
      </c>
      <c r="BI156" s="14">
        <v>167095.9</v>
      </c>
      <c r="BJ156" s="14">
        <v>169517.6</v>
      </c>
      <c r="BK156" s="14">
        <v>171939.3</v>
      </c>
      <c r="BL156" s="14">
        <v>174361</v>
      </c>
      <c r="BM156" s="14">
        <v>176782.7</v>
      </c>
      <c r="BN156" s="14">
        <v>179204.4</v>
      </c>
      <c r="BO156" s="14">
        <v>181626.1</v>
      </c>
      <c r="BP156" s="14">
        <v>184047.8</v>
      </c>
      <c r="BQ156" s="14">
        <v>186469.5</v>
      </c>
      <c r="BR156" s="14">
        <v>188891.2</v>
      </c>
      <c r="BS156" s="14">
        <v>191312.9</v>
      </c>
      <c r="BT156" s="14">
        <v>193734.6</v>
      </c>
      <c r="BU156" s="14">
        <v>196156.3</v>
      </c>
      <c r="BV156" s="14">
        <v>198578</v>
      </c>
      <c r="BW156" s="14">
        <v>200999.7</v>
      </c>
      <c r="BX156" s="14">
        <v>203421.4</v>
      </c>
      <c r="BY156" s="14">
        <v>205843.1</v>
      </c>
      <c r="BZ156" s="14">
        <v>208264.8</v>
      </c>
      <c r="CA156" s="14">
        <v>210686.5</v>
      </c>
      <c r="CB156" s="14">
        <v>213108.2</v>
      </c>
      <c r="CC156" s="14">
        <v>215529.9</v>
      </c>
      <c r="CD156" s="14">
        <v>217951.6</v>
      </c>
      <c r="CE156" s="14">
        <v>220373.3</v>
      </c>
      <c r="CF156" s="14">
        <v>222795</v>
      </c>
      <c r="CG156" s="14">
        <v>225216.7</v>
      </c>
      <c r="CH156" s="14">
        <v>227638.39999999999</v>
      </c>
      <c r="CI156" s="14">
        <v>230060.1</v>
      </c>
      <c r="CJ156" s="14">
        <v>232481.8</v>
      </c>
      <c r="CK156" s="14">
        <v>234903.5</v>
      </c>
      <c r="CL156" s="14">
        <v>237325.2</v>
      </c>
      <c r="CM156" s="14">
        <v>239746.9</v>
      </c>
      <c r="CN156" s="14">
        <v>242168.6</v>
      </c>
      <c r="CO156" s="14">
        <v>244590.3</v>
      </c>
      <c r="CP156" s="14">
        <v>247012</v>
      </c>
      <c r="CQ156" s="14">
        <v>249433.7</v>
      </c>
      <c r="CR156" s="14">
        <v>251855.4</v>
      </c>
      <c r="CS156" s="14">
        <v>254277.1</v>
      </c>
      <c r="CT156" s="14">
        <v>256698.8</v>
      </c>
      <c r="CU156" s="14">
        <v>259120.5</v>
      </c>
      <c r="CV156" s="14">
        <v>261542.2</v>
      </c>
      <c r="CW156" s="14">
        <v>263963.90000000002</v>
      </c>
      <c r="CX156" s="70"/>
    </row>
    <row r="157" spans="1:102" s="1" customFormat="1">
      <c r="A157" s="116">
        <v>461630</v>
      </c>
      <c r="B157" s="124" t="s">
        <v>698</v>
      </c>
      <c r="C157" s="29">
        <v>47917.8</v>
      </c>
      <c r="D157" s="66">
        <v>5</v>
      </c>
      <c r="E157" s="99">
        <v>3428.85</v>
      </c>
      <c r="F157" s="59">
        <v>18201.099999999999</v>
      </c>
      <c r="G157" s="14">
        <v>20487</v>
      </c>
      <c r="H157" s="14">
        <v>27344.7</v>
      </c>
      <c r="I157" s="14">
        <v>34202.400000000001</v>
      </c>
      <c r="J157" s="14">
        <v>41060.1</v>
      </c>
      <c r="K157" s="14">
        <v>47917.8</v>
      </c>
      <c r="L157" s="14">
        <v>51346.65</v>
      </c>
      <c r="M157" s="14">
        <v>54775.5</v>
      </c>
      <c r="N157" s="14">
        <v>58204.35</v>
      </c>
      <c r="O157" s="14">
        <v>61633.2</v>
      </c>
      <c r="P157" s="14">
        <v>65062.05</v>
      </c>
      <c r="Q157" s="14">
        <v>68490.899999999994</v>
      </c>
      <c r="R157" s="14">
        <v>71919.75</v>
      </c>
      <c r="S157" s="14">
        <v>75348.600000000006</v>
      </c>
      <c r="T157" s="14">
        <v>78777.45</v>
      </c>
      <c r="U157" s="14">
        <v>82206.3</v>
      </c>
      <c r="V157" s="14">
        <v>85635.15</v>
      </c>
      <c r="W157" s="14">
        <v>89064</v>
      </c>
      <c r="X157" s="14">
        <v>92492.85</v>
      </c>
      <c r="Y157" s="14">
        <v>95921.7</v>
      </c>
      <c r="Z157" s="14">
        <v>99350.55</v>
      </c>
      <c r="AA157" s="14">
        <v>102779.4</v>
      </c>
      <c r="AB157" s="14">
        <v>106208.25</v>
      </c>
      <c r="AC157" s="14">
        <v>109637.1</v>
      </c>
      <c r="AD157" s="14">
        <v>113065.95</v>
      </c>
      <c r="AE157" s="14">
        <v>116494.8</v>
      </c>
      <c r="AF157" s="14">
        <v>119923.65</v>
      </c>
      <c r="AG157" s="14">
        <v>123352.5</v>
      </c>
      <c r="AH157" s="14">
        <v>126781.35</v>
      </c>
      <c r="AI157" s="14">
        <v>130210.2</v>
      </c>
      <c r="AJ157" s="14">
        <v>133639.04999999999</v>
      </c>
      <c r="AK157" s="14">
        <v>137067.9</v>
      </c>
      <c r="AL157" s="14">
        <v>140496.75</v>
      </c>
      <c r="AM157" s="14">
        <v>143925.6</v>
      </c>
      <c r="AN157" s="14">
        <v>147354.45000000001</v>
      </c>
      <c r="AO157" s="14">
        <v>150783.29999999999</v>
      </c>
      <c r="AP157" s="14">
        <v>154212.15</v>
      </c>
      <c r="AQ157" s="14">
        <v>157641</v>
      </c>
      <c r="AR157" s="14">
        <v>161069.85</v>
      </c>
      <c r="AS157" s="14">
        <v>164498.70000000001</v>
      </c>
      <c r="AT157" s="14">
        <v>167927.55</v>
      </c>
      <c r="AU157" s="14">
        <v>171356.4</v>
      </c>
      <c r="AV157" s="14">
        <v>174785.25</v>
      </c>
      <c r="AW157" s="14">
        <v>178214.1</v>
      </c>
      <c r="AX157" s="14">
        <v>181642.95</v>
      </c>
      <c r="AY157" s="14">
        <v>185071.8</v>
      </c>
      <c r="AZ157" s="14">
        <v>188500.65</v>
      </c>
      <c r="BA157" s="14">
        <v>191929.5</v>
      </c>
      <c r="BB157" s="14">
        <v>195358.35</v>
      </c>
      <c r="BC157" s="14">
        <v>198787.20000000001</v>
      </c>
      <c r="BD157" s="14">
        <v>202216.05</v>
      </c>
      <c r="BE157" s="14">
        <v>205644.9</v>
      </c>
      <c r="BF157" s="14">
        <v>209073.75</v>
      </c>
      <c r="BG157" s="14">
        <v>212502.6</v>
      </c>
      <c r="BH157" s="14">
        <v>215931.45</v>
      </c>
      <c r="BI157" s="14">
        <v>219360.3</v>
      </c>
      <c r="BJ157" s="14">
        <v>222789.15</v>
      </c>
      <c r="BK157" s="14">
        <v>226218</v>
      </c>
      <c r="BL157" s="14">
        <v>229646.85</v>
      </c>
      <c r="BM157" s="14">
        <v>233075.7</v>
      </c>
      <c r="BN157" s="14">
        <v>236504.55</v>
      </c>
      <c r="BO157" s="14">
        <v>239933.4</v>
      </c>
      <c r="BP157" s="14">
        <v>243362.25</v>
      </c>
      <c r="BQ157" s="14">
        <v>246791.1</v>
      </c>
      <c r="BR157" s="14">
        <v>250219.95</v>
      </c>
      <c r="BS157" s="14">
        <v>253648.8</v>
      </c>
      <c r="BT157" s="14">
        <v>257077.65</v>
      </c>
      <c r="BU157" s="14">
        <v>260506.5</v>
      </c>
      <c r="BV157" s="14">
        <v>263935.34999999998</v>
      </c>
      <c r="BW157" s="14">
        <v>267364.2</v>
      </c>
      <c r="BX157" s="14">
        <v>270793.05</v>
      </c>
      <c r="BY157" s="14">
        <v>274221.90000000002</v>
      </c>
      <c r="BZ157" s="14">
        <v>277650.75</v>
      </c>
      <c r="CA157" s="14">
        <v>281079.59999999998</v>
      </c>
      <c r="CB157" s="14">
        <v>284508.45</v>
      </c>
      <c r="CC157" s="14">
        <v>287937.3</v>
      </c>
      <c r="CD157" s="14">
        <v>291366.15000000002</v>
      </c>
      <c r="CE157" s="14">
        <v>294795</v>
      </c>
      <c r="CF157" s="14">
        <v>298223.84999999998</v>
      </c>
      <c r="CG157" s="14">
        <v>301652.7</v>
      </c>
      <c r="CH157" s="14">
        <v>305081.55</v>
      </c>
      <c r="CI157" s="14">
        <v>308510.40000000002</v>
      </c>
      <c r="CJ157" s="14">
        <v>311939.25</v>
      </c>
      <c r="CK157" s="14">
        <v>315368.09999999998</v>
      </c>
      <c r="CL157" s="14">
        <v>318796.95</v>
      </c>
      <c r="CM157" s="14">
        <v>322225.8</v>
      </c>
      <c r="CN157" s="14">
        <v>325654.65000000002</v>
      </c>
      <c r="CO157" s="14">
        <v>329083.5</v>
      </c>
      <c r="CP157" s="14">
        <v>332512.34999999998</v>
      </c>
      <c r="CQ157" s="14">
        <v>335941.2</v>
      </c>
      <c r="CR157" s="14">
        <v>339370.05</v>
      </c>
      <c r="CS157" s="14">
        <v>342798.9</v>
      </c>
      <c r="CT157" s="14">
        <v>346227.75</v>
      </c>
      <c r="CU157" s="14">
        <v>349656.6</v>
      </c>
      <c r="CV157" s="14">
        <v>353085.45</v>
      </c>
      <c r="CW157" s="14">
        <v>356514.3</v>
      </c>
      <c r="CX157" s="70"/>
    </row>
    <row r="158" spans="1:102" s="1" customFormat="1" ht="26.4">
      <c r="A158" s="125">
        <v>461640</v>
      </c>
      <c r="B158" s="91" t="s">
        <v>699</v>
      </c>
      <c r="C158" s="126">
        <v>53657.9</v>
      </c>
      <c r="D158" s="89">
        <v>7</v>
      </c>
      <c r="E158" s="99">
        <v>2669.7</v>
      </c>
      <c r="F158" s="59">
        <v>19842.3</v>
      </c>
      <c r="G158" s="14">
        <v>21622.1</v>
      </c>
      <c r="H158" s="14">
        <v>26961.4</v>
      </c>
      <c r="I158" s="14">
        <v>32300.7</v>
      </c>
      <c r="J158" s="14">
        <v>37640</v>
      </c>
      <c r="K158" s="14">
        <v>42979.3</v>
      </c>
      <c r="L158" s="14">
        <v>48318.6</v>
      </c>
      <c r="M158" s="14">
        <v>53657.9</v>
      </c>
      <c r="N158" s="14">
        <v>56327.6</v>
      </c>
      <c r="O158" s="14">
        <v>58997.3</v>
      </c>
      <c r="P158" s="14">
        <v>61667</v>
      </c>
      <c r="Q158" s="14">
        <v>64336.7</v>
      </c>
      <c r="R158" s="14">
        <v>67006.399999999994</v>
      </c>
      <c r="S158" s="14">
        <v>69676.100000000006</v>
      </c>
      <c r="T158" s="14">
        <v>72345.8</v>
      </c>
      <c r="U158" s="14">
        <v>75015.5</v>
      </c>
      <c r="V158" s="14">
        <v>77685.2</v>
      </c>
      <c r="W158" s="14">
        <v>80354.899999999994</v>
      </c>
      <c r="X158" s="14">
        <v>83024.600000000006</v>
      </c>
      <c r="Y158" s="14">
        <v>85694.3</v>
      </c>
      <c r="Z158" s="14">
        <v>88364</v>
      </c>
      <c r="AA158" s="14">
        <v>91033.7</v>
      </c>
      <c r="AB158" s="14">
        <v>93703.4</v>
      </c>
      <c r="AC158" s="14">
        <v>96373.1</v>
      </c>
      <c r="AD158" s="14">
        <v>99042.8</v>
      </c>
      <c r="AE158" s="14">
        <v>101712.5</v>
      </c>
      <c r="AF158" s="14">
        <v>104382.2</v>
      </c>
      <c r="AG158" s="14">
        <v>107051.9</v>
      </c>
      <c r="AH158" s="14">
        <v>109721.60000000001</v>
      </c>
      <c r="AI158" s="14">
        <v>112391.3</v>
      </c>
      <c r="AJ158" s="14">
        <v>115061</v>
      </c>
      <c r="AK158" s="14">
        <v>117730.7</v>
      </c>
      <c r="AL158" s="14">
        <v>120400.4</v>
      </c>
      <c r="AM158" s="14">
        <v>123070.1</v>
      </c>
      <c r="AN158" s="14">
        <v>125739.8</v>
      </c>
      <c r="AO158" s="14">
        <v>128409.5</v>
      </c>
      <c r="AP158" s="14">
        <v>131079.20000000001</v>
      </c>
      <c r="AQ158" s="14">
        <v>133748.9</v>
      </c>
      <c r="AR158" s="14">
        <v>136418.6</v>
      </c>
      <c r="AS158" s="14">
        <v>139088.29999999999</v>
      </c>
      <c r="AT158" s="14">
        <v>141758</v>
      </c>
      <c r="AU158" s="14">
        <v>144427.70000000001</v>
      </c>
      <c r="AV158" s="14">
        <v>147097.4</v>
      </c>
      <c r="AW158" s="14">
        <v>149767.1</v>
      </c>
      <c r="AX158" s="14">
        <v>152436.79999999999</v>
      </c>
      <c r="AY158" s="14">
        <v>155106.5</v>
      </c>
      <c r="AZ158" s="14">
        <v>157776.20000000001</v>
      </c>
      <c r="BA158" s="14">
        <v>160445.9</v>
      </c>
      <c r="BB158" s="14">
        <v>163115.6</v>
      </c>
      <c r="BC158" s="14">
        <v>165785.29999999999</v>
      </c>
      <c r="BD158" s="14">
        <v>168455</v>
      </c>
      <c r="BE158" s="14">
        <v>171124.7</v>
      </c>
      <c r="BF158" s="14">
        <v>173794.4</v>
      </c>
      <c r="BG158" s="14">
        <v>176464.1</v>
      </c>
      <c r="BH158" s="14">
        <v>179133.8</v>
      </c>
      <c r="BI158" s="14">
        <v>181803.5</v>
      </c>
      <c r="BJ158" s="14">
        <v>184473.2</v>
      </c>
      <c r="BK158" s="14">
        <v>187142.9</v>
      </c>
      <c r="BL158" s="14">
        <v>189812.6</v>
      </c>
      <c r="BM158" s="14">
        <v>192482.3</v>
      </c>
      <c r="BN158" s="14">
        <v>195152</v>
      </c>
      <c r="BO158" s="14">
        <v>197821.7</v>
      </c>
      <c r="BP158" s="14">
        <v>200491.4</v>
      </c>
      <c r="BQ158" s="14">
        <v>203161.1</v>
      </c>
      <c r="BR158" s="14">
        <v>205830.8</v>
      </c>
      <c r="BS158" s="14">
        <v>208500.5</v>
      </c>
      <c r="BT158" s="14">
        <v>211170.2</v>
      </c>
      <c r="BU158" s="14">
        <v>213839.9</v>
      </c>
      <c r="BV158" s="14">
        <v>216509.6</v>
      </c>
      <c r="BW158" s="14">
        <v>219179.3</v>
      </c>
      <c r="BX158" s="14">
        <v>221849</v>
      </c>
      <c r="BY158" s="14">
        <v>224518.7</v>
      </c>
      <c r="BZ158" s="14">
        <v>227188.4</v>
      </c>
      <c r="CA158" s="14">
        <v>229858.1</v>
      </c>
      <c r="CB158" s="14">
        <v>232527.8</v>
      </c>
      <c r="CC158" s="14">
        <v>235197.5</v>
      </c>
      <c r="CD158" s="14">
        <v>237867.2</v>
      </c>
      <c r="CE158" s="14">
        <v>240536.9</v>
      </c>
      <c r="CF158" s="14">
        <v>243206.6</v>
      </c>
      <c r="CG158" s="14">
        <v>245876.3</v>
      </c>
      <c r="CH158" s="14">
        <v>248546</v>
      </c>
      <c r="CI158" s="14">
        <v>251215.7</v>
      </c>
      <c r="CJ158" s="14">
        <v>253885.4</v>
      </c>
      <c r="CK158" s="14">
        <v>256555.1</v>
      </c>
      <c r="CL158" s="14">
        <v>259224.8</v>
      </c>
      <c r="CM158" s="14">
        <v>261894.5</v>
      </c>
      <c r="CN158" s="14">
        <v>264564.2</v>
      </c>
      <c r="CO158" s="14">
        <v>267233.90000000002</v>
      </c>
      <c r="CP158" s="14">
        <v>269903.59999999998</v>
      </c>
      <c r="CQ158" s="14">
        <v>272573.3</v>
      </c>
      <c r="CR158" s="14">
        <v>275243</v>
      </c>
      <c r="CS158" s="14">
        <v>277912.7</v>
      </c>
      <c r="CT158" s="14">
        <v>280582.40000000002</v>
      </c>
      <c r="CU158" s="14">
        <v>283252.09999999998</v>
      </c>
      <c r="CV158" s="14">
        <v>285921.8</v>
      </c>
      <c r="CW158" s="14">
        <v>288591.5</v>
      </c>
    </row>
    <row r="159" spans="1:102" s="1" customFormat="1" ht="24">
      <c r="A159" s="116">
        <v>521011</v>
      </c>
      <c r="B159" s="103" t="s">
        <v>700</v>
      </c>
      <c r="C159" s="34">
        <v>7954.1</v>
      </c>
      <c r="D159" s="127">
        <v>1</v>
      </c>
      <c r="E159" s="128"/>
      <c r="F159" s="68">
        <v>5302.7</v>
      </c>
      <c r="G159" s="68">
        <v>7954.1</v>
      </c>
      <c r="H159" s="68"/>
      <c r="I159" s="68"/>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c r="BK159" s="14"/>
      <c r="BL159" s="14"/>
      <c r="BM159" s="14"/>
      <c r="BN159" s="14"/>
      <c r="BO159" s="14"/>
      <c r="BP159" s="14"/>
      <c r="BQ159" s="129"/>
      <c r="BR159" s="129"/>
      <c r="BS159" s="129"/>
      <c r="BT159" s="129"/>
      <c r="BU159" s="129"/>
      <c r="BV159" s="129"/>
      <c r="BW159" s="129"/>
      <c r="BX159" s="129"/>
      <c r="BY159" s="129"/>
      <c r="BZ159" s="129"/>
      <c r="CA159" s="129"/>
      <c r="CB159" s="129"/>
      <c r="CC159" s="129"/>
      <c r="CD159" s="129"/>
      <c r="CE159" s="129"/>
      <c r="CF159" s="129"/>
      <c r="CG159" s="129"/>
      <c r="CH159" s="129"/>
      <c r="CI159" s="129"/>
      <c r="CJ159" s="129"/>
      <c r="CK159" s="129"/>
      <c r="CL159" s="129"/>
      <c r="CM159" s="129"/>
      <c r="CN159" s="129"/>
      <c r="CO159" s="129"/>
      <c r="CP159" s="129"/>
      <c r="CQ159" s="129"/>
      <c r="CR159" s="129"/>
      <c r="CS159" s="129"/>
      <c r="CT159" s="129"/>
      <c r="CU159" s="129"/>
      <c r="CV159" s="129"/>
      <c r="CW159" s="14"/>
      <c r="CX159" s="70"/>
    </row>
    <row r="160" spans="1:102" s="1" customFormat="1" ht="24">
      <c r="A160" s="116">
        <v>521013</v>
      </c>
      <c r="B160" s="103" t="s">
        <v>701</v>
      </c>
      <c r="C160" s="34">
        <v>22970.7</v>
      </c>
      <c r="D160" s="127">
        <v>3</v>
      </c>
      <c r="E160" s="128"/>
      <c r="F160" s="68">
        <v>5104.6000000000004</v>
      </c>
      <c r="G160" s="68">
        <v>7954.1</v>
      </c>
      <c r="H160" s="68">
        <v>15462.4</v>
      </c>
      <c r="I160" s="68">
        <v>22970.7</v>
      </c>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29"/>
      <c r="BA160" s="129"/>
      <c r="BB160" s="129"/>
      <c r="BC160" s="129"/>
      <c r="BD160" s="129"/>
      <c r="BE160" s="129"/>
      <c r="BF160" s="129"/>
      <c r="BG160" s="129"/>
      <c r="BH160" s="129"/>
      <c r="BI160" s="129"/>
      <c r="BJ160" s="129"/>
      <c r="BK160" s="129"/>
      <c r="BL160" s="129"/>
      <c r="BM160" s="129"/>
      <c r="BN160" s="129"/>
      <c r="BO160" s="129"/>
      <c r="BP160" s="129"/>
      <c r="BQ160" s="129"/>
      <c r="BR160" s="129"/>
      <c r="BS160" s="129"/>
      <c r="BT160" s="129"/>
      <c r="BU160" s="129"/>
      <c r="BV160" s="129"/>
      <c r="BW160" s="129"/>
      <c r="BX160" s="129"/>
      <c r="BY160" s="129"/>
      <c r="BZ160" s="129"/>
      <c r="CA160" s="129"/>
      <c r="CB160" s="129"/>
      <c r="CC160" s="129"/>
      <c r="CD160" s="129"/>
      <c r="CE160" s="129"/>
      <c r="CF160" s="129"/>
      <c r="CG160" s="129"/>
      <c r="CH160" s="129"/>
      <c r="CI160" s="129"/>
      <c r="CJ160" s="129"/>
      <c r="CK160" s="129"/>
      <c r="CL160" s="129"/>
      <c r="CM160" s="129"/>
      <c r="CN160" s="129"/>
      <c r="CO160" s="129"/>
      <c r="CP160" s="129"/>
      <c r="CQ160" s="129"/>
      <c r="CR160" s="129"/>
      <c r="CS160" s="129"/>
      <c r="CT160" s="129"/>
      <c r="CU160" s="129"/>
      <c r="CV160" s="129"/>
      <c r="CW160" s="129"/>
      <c r="CX160" s="70"/>
    </row>
    <row r="161" spans="1:102" s="1" customFormat="1" ht="24">
      <c r="A161" s="116">
        <v>521021</v>
      </c>
      <c r="B161" s="103" t="s">
        <v>702</v>
      </c>
      <c r="C161" s="34">
        <v>7326.4</v>
      </c>
      <c r="D161" s="127">
        <v>1</v>
      </c>
      <c r="E161" s="128"/>
      <c r="F161" s="68">
        <v>4884.2</v>
      </c>
      <c r="G161" s="68">
        <v>7326.4</v>
      </c>
      <c r="H161" s="68"/>
      <c r="I161" s="68"/>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29"/>
      <c r="BA161" s="129"/>
      <c r="BB161" s="129"/>
      <c r="BC161" s="129"/>
      <c r="BD161" s="129"/>
      <c r="BE161" s="129"/>
      <c r="BF161" s="129"/>
      <c r="BG161" s="129"/>
      <c r="BH161" s="129"/>
      <c r="BI161" s="129"/>
      <c r="BJ161" s="129"/>
      <c r="BK161" s="129"/>
      <c r="BL161" s="129"/>
      <c r="BM161" s="129"/>
      <c r="BN161" s="129"/>
      <c r="BO161" s="129"/>
      <c r="BP161" s="129"/>
      <c r="BQ161" s="129"/>
      <c r="BR161" s="129"/>
      <c r="BS161" s="129"/>
      <c r="BT161" s="129"/>
      <c r="BU161" s="129"/>
      <c r="BV161" s="129"/>
      <c r="BW161" s="129"/>
      <c r="BX161" s="129"/>
      <c r="BY161" s="129"/>
      <c r="BZ161" s="129"/>
      <c r="CA161" s="129"/>
      <c r="CB161" s="129"/>
      <c r="CC161" s="129"/>
      <c r="CD161" s="129"/>
      <c r="CE161" s="129"/>
      <c r="CF161" s="129"/>
      <c r="CG161" s="129"/>
      <c r="CH161" s="129"/>
      <c r="CI161" s="129"/>
      <c r="CJ161" s="129"/>
      <c r="CK161" s="129"/>
      <c r="CL161" s="129"/>
      <c r="CM161" s="129"/>
      <c r="CN161" s="129"/>
      <c r="CO161" s="129"/>
      <c r="CP161" s="129"/>
      <c r="CQ161" s="129"/>
      <c r="CR161" s="129"/>
      <c r="CS161" s="129"/>
      <c r="CT161" s="129"/>
      <c r="CU161" s="129"/>
      <c r="CV161" s="129"/>
      <c r="CW161" s="129"/>
      <c r="CX161" s="70"/>
    </row>
    <row r="162" spans="1:102" s="1" customFormat="1" ht="24">
      <c r="A162" s="116">
        <v>521023</v>
      </c>
      <c r="B162" s="103" t="s">
        <v>703</v>
      </c>
      <c r="C162" s="34">
        <v>12158.4</v>
      </c>
      <c r="D162" s="127">
        <v>3</v>
      </c>
      <c r="E162" s="128"/>
      <c r="F162" s="68">
        <v>2701.9</v>
      </c>
      <c r="G162" s="68">
        <v>7326.4</v>
      </c>
      <c r="H162" s="68">
        <v>9742.5</v>
      </c>
      <c r="I162" s="68">
        <v>12158.4</v>
      </c>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29"/>
      <c r="BA162" s="129"/>
      <c r="BB162" s="129"/>
      <c r="BC162" s="129"/>
      <c r="BD162" s="129"/>
      <c r="BE162" s="129"/>
      <c r="BF162" s="129"/>
      <c r="BG162" s="129"/>
      <c r="BH162" s="129"/>
      <c r="BI162" s="129"/>
      <c r="BJ162" s="129"/>
      <c r="BK162" s="129"/>
      <c r="BL162" s="129"/>
      <c r="BM162" s="129"/>
      <c r="BN162" s="129"/>
      <c r="BO162" s="129"/>
      <c r="BP162" s="129"/>
      <c r="BQ162" s="129"/>
      <c r="BR162" s="129"/>
      <c r="BS162" s="129"/>
      <c r="BT162" s="129"/>
      <c r="BU162" s="129"/>
      <c r="BV162" s="129"/>
      <c r="BW162" s="129"/>
      <c r="BX162" s="129"/>
      <c r="BY162" s="129"/>
      <c r="BZ162" s="129"/>
      <c r="CA162" s="129"/>
      <c r="CB162" s="129"/>
      <c r="CC162" s="129"/>
      <c r="CD162" s="129"/>
      <c r="CE162" s="129"/>
      <c r="CF162" s="129"/>
      <c r="CG162" s="129"/>
      <c r="CH162" s="129"/>
      <c r="CI162" s="129"/>
      <c r="CJ162" s="129"/>
      <c r="CK162" s="129"/>
      <c r="CL162" s="129"/>
      <c r="CM162" s="129"/>
      <c r="CN162" s="129"/>
      <c r="CO162" s="129"/>
      <c r="CP162" s="129"/>
      <c r="CQ162" s="129"/>
      <c r="CR162" s="129"/>
      <c r="CS162" s="129"/>
      <c r="CT162" s="129"/>
      <c r="CU162" s="129"/>
      <c r="CV162" s="129"/>
      <c r="CW162" s="129"/>
      <c r="CX162" s="70"/>
    </row>
    <row r="163" spans="1:102" ht="24">
      <c r="A163" s="116">
        <v>521031</v>
      </c>
      <c r="B163" s="103" t="s">
        <v>704</v>
      </c>
      <c r="C163" s="34">
        <v>9537</v>
      </c>
      <c r="D163" s="127">
        <v>1</v>
      </c>
      <c r="E163" s="128"/>
      <c r="F163" s="68">
        <v>6358</v>
      </c>
      <c r="G163" s="68">
        <v>9537</v>
      </c>
      <c r="H163" s="68"/>
      <c r="I163" s="68"/>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29"/>
      <c r="BA163" s="129"/>
      <c r="BB163" s="129"/>
      <c r="BC163" s="129"/>
      <c r="BD163" s="129"/>
      <c r="BE163" s="129"/>
      <c r="BF163" s="129"/>
      <c r="BG163" s="129"/>
      <c r="BH163" s="129"/>
      <c r="BI163" s="129"/>
      <c r="BJ163" s="129"/>
      <c r="BK163" s="129"/>
      <c r="BL163" s="129"/>
      <c r="BM163" s="129"/>
      <c r="BN163" s="129"/>
      <c r="BO163" s="129"/>
      <c r="BP163" s="130"/>
      <c r="BQ163" s="130"/>
      <c r="BR163" s="130"/>
      <c r="BS163" s="130"/>
      <c r="BT163" s="130"/>
      <c r="BU163" s="130"/>
      <c r="BV163" s="130"/>
      <c r="BW163" s="130"/>
      <c r="BX163" s="130"/>
      <c r="BY163" s="130"/>
      <c r="BZ163" s="130"/>
      <c r="CA163" s="130"/>
      <c r="CB163" s="130"/>
      <c r="CC163" s="130"/>
      <c r="CD163" s="130"/>
      <c r="CE163" s="130"/>
      <c r="CF163" s="130"/>
      <c r="CG163" s="130"/>
      <c r="CH163" s="130"/>
      <c r="CI163" s="130"/>
      <c r="CJ163" s="130"/>
      <c r="CK163" s="130"/>
      <c r="CL163" s="130"/>
      <c r="CM163" s="130"/>
      <c r="CN163" s="130"/>
      <c r="CO163" s="130"/>
      <c r="CP163" s="130"/>
      <c r="CQ163" s="130"/>
      <c r="CR163" s="130"/>
      <c r="CS163" s="130"/>
      <c r="CT163" s="130"/>
      <c r="CU163" s="130"/>
      <c r="CV163" s="130"/>
      <c r="CW163" s="130"/>
      <c r="CX163" s="61"/>
    </row>
    <row r="164" spans="1:102" ht="24">
      <c r="A164" s="116">
        <v>521033</v>
      </c>
      <c r="B164" s="103" t="s">
        <v>705</v>
      </c>
      <c r="C164" s="34">
        <v>16019.1</v>
      </c>
      <c r="D164" s="127">
        <v>3</v>
      </c>
      <c r="E164" s="128"/>
      <c r="F164" s="68">
        <v>3559.8</v>
      </c>
      <c r="G164" s="68">
        <v>9537</v>
      </c>
      <c r="H164" s="68">
        <v>12778.2</v>
      </c>
      <c r="I164" s="68">
        <v>16019.1</v>
      </c>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29"/>
      <c r="BA164" s="129"/>
      <c r="BB164" s="129"/>
      <c r="BC164" s="129"/>
      <c r="BD164" s="129"/>
      <c r="BE164" s="129"/>
      <c r="BF164" s="129"/>
      <c r="BG164" s="129"/>
      <c r="BH164" s="129"/>
      <c r="BI164" s="129"/>
      <c r="BJ164" s="129"/>
      <c r="BK164" s="129"/>
      <c r="BL164" s="129"/>
      <c r="BM164" s="129"/>
      <c r="BN164" s="129"/>
      <c r="BO164" s="129"/>
      <c r="BP164" s="130"/>
      <c r="BQ164" s="130"/>
      <c r="BR164" s="130"/>
      <c r="BS164" s="130"/>
      <c r="BT164" s="130"/>
      <c r="BU164" s="130"/>
      <c r="BV164" s="130"/>
      <c r="BW164" s="130"/>
      <c r="BX164" s="130"/>
      <c r="BY164" s="130"/>
      <c r="BZ164" s="130"/>
      <c r="CA164" s="130"/>
      <c r="CB164" s="130"/>
      <c r="CC164" s="130"/>
      <c r="CD164" s="130"/>
      <c r="CE164" s="130"/>
      <c r="CF164" s="130"/>
      <c r="CG164" s="130"/>
      <c r="CH164" s="130"/>
      <c r="CI164" s="130"/>
      <c r="CJ164" s="130"/>
      <c r="CK164" s="130"/>
      <c r="CL164" s="130"/>
      <c r="CM164" s="130"/>
      <c r="CN164" s="130"/>
      <c r="CO164" s="130"/>
      <c r="CP164" s="130"/>
      <c r="CQ164" s="130"/>
      <c r="CR164" s="130"/>
      <c r="CS164" s="130"/>
      <c r="CT164" s="130"/>
      <c r="CU164" s="130"/>
      <c r="CV164" s="130"/>
      <c r="CW164" s="130"/>
      <c r="CX164" s="61"/>
    </row>
    <row r="165" spans="1:102" ht="24">
      <c r="A165" s="116">
        <v>521041</v>
      </c>
      <c r="B165" s="103" t="s">
        <v>706</v>
      </c>
      <c r="C165" s="34">
        <v>5088.8999999999996</v>
      </c>
      <c r="D165" s="127">
        <v>1</v>
      </c>
      <c r="E165" s="128"/>
      <c r="F165" s="68">
        <v>3392.6</v>
      </c>
      <c r="G165" s="68">
        <v>5088.8999999999996</v>
      </c>
      <c r="H165" s="68"/>
      <c r="I165" s="68"/>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29"/>
      <c r="BA165" s="129"/>
      <c r="BB165" s="129"/>
      <c r="BC165" s="129"/>
      <c r="BD165" s="129"/>
      <c r="BE165" s="129"/>
      <c r="BF165" s="129"/>
      <c r="BG165" s="129"/>
      <c r="BH165" s="129"/>
      <c r="BI165" s="129"/>
      <c r="BJ165" s="129"/>
      <c r="BK165" s="129"/>
      <c r="BL165" s="129"/>
      <c r="BM165" s="129"/>
      <c r="BN165" s="129"/>
      <c r="BO165" s="129"/>
      <c r="BP165" s="130"/>
      <c r="BQ165" s="130"/>
      <c r="BR165" s="130"/>
      <c r="BS165" s="130"/>
      <c r="BT165" s="130"/>
      <c r="BU165" s="130"/>
      <c r="BV165" s="130"/>
      <c r="BW165" s="130"/>
      <c r="BX165" s="130"/>
      <c r="BY165" s="130"/>
      <c r="BZ165" s="130"/>
      <c r="CA165" s="130"/>
      <c r="CB165" s="130"/>
      <c r="CC165" s="130"/>
      <c r="CD165" s="130"/>
      <c r="CE165" s="130"/>
      <c r="CF165" s="130"/>
      <c r="CG165" s="130"/>
      <c r="CH165" s="130"/>
      <c r="CI165" s="130"/>
      <c r="CJ165" s="130"/>
      <c r="CK165" s="130"/>
      <c r="CL165" s="130"/>
      <c r="CM165" s="130"/>
      <c r="CN165" s="130"/>
      <c r="CO165" s="130"/>
      <c r="CP165" s="130"/>
      <c r="CQ165" s="130"/>
      <c r="CR165" s="130"/>
      <c r="CS165" s="130"/>
      <c r="CT165" s="130"/>
      <c r="CU165" s="130"/>
      <c r="CV165" s="130"/>
      <c r="CW165" s="130"/>
      <c r="CX165" s="61"/>
    </row>
    <row r="166" spans="1:102" ht="24">
      <c r="A166" s="116">
        <v>521043</v>
      </c>
      <c r="B166" s="103" t="s">
        <v>707</v>
      </c>
      <c r="C166" s="34">
        <v>10020.9</v>
      </c>
      <c r="D166" s="127">
        <v>3</v>
      </c>
      <c r="E166" s="128"/>
      <c r="F166" s="68">
        <v>2226.9</v>
      </c>
      <c r="G166" s="68">
        <v>5088.8999999999996</v>
      </c>
      <c r="H166" s="68">
        <v>7554.9</v>
      </c>
      <c r="I166" s="68">
        <v>10020.9</v>
      </c>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29"/>
      <c r="BA166" s="129"/>
      <c r="BB166" s="129"/>
      <c r="BC166" s="129"/>
      <c r="BD166" s="129"/>
      <c r="BE166" s="129"/>
      <c r="BF166" s="129"/>
      <c r="BG166" s="129"/>
      <c r="BH166" s="129"/>
      <c r="BI166" s="129"/>
      <c r="BJ166" s="129"/>
      <c r="BK166" s="129"/>
      <c r="BL166" s="129"/>
      <c r="BM166" s="129"/>
      <c r="BN166" s="129"/>
      <c r="BO166" s="129"/>
      <c r="BP166" s="130"/>
      <c r="BQ166" s="130"/>
      <c r="BR166" s="130"/>
      <c r="BS166" s="130"/>
      <c r="BT166" s="130"/>
      <c r="BU166" s="130"/>
      <c r="BV166" s="130"/>
      <c r="BW166" s="130"/>
      <c r="BX166" s="130"/>
      <c r="BY166" s="130"/>
      <c r="BZ166" s="130"/>
      <c r="CA166" s="130"/>
      <c r="CB166" s="130"/>
      <c r="CC166" s="130"/>
      <c r="CD166" s="130"/>
      <c r="CE166" s="130"/>
      <c r="CF166" s="130"/>
      <c r="CG166" s="130"/>
      <c r="CH166" s="130"/>
      <c r="CI166" s="130"/>
      <c r="CJ166" s="130"/>
      <c r="CK166" s="130"/>
      <c r="CL166" s="130"/>
      <c r="CM166" s="130"/>
      <c r="CN166" s="130"/>
      <c r="CO166" s="130"/>
      <c r="CP166" s="130"/>
      <c r="CQ166" s="130"/>
      <c r="CR166" s="130"/>
      <c r="CS166" s="130"/>
      <c r="CT166" s="130"/>
      <c r="CU166" s="130"/>
      <c r="CV166" s="130"/>
      <c r="CW166" s="130"/>
      <c r="CX166" s="61"/>
    </row>
    <row r="167" spans="1:102" ht="24">
      <c r="A167" s="116">
        <v>521051</v>
      </c>
      <c r="B167" s="103" t="s">
        <v>708</v>
      </c>
      <c r="C167" s="34">
        <v>6758.7</v>
      </c>
      <c r="D167" s="127">
        <v>1</v>
      </c>
      <c r="E167" s="128"/>
      <c r="F167" s="68">
        <v>4505.8</v>
      </c>
      <c r="G167" s="68">
        <v>6758.7</v>
      </c>
      <c r="H167" s="68"/>
      <c r="I167" s="68"/>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29"/>
      <c r="BA167" s="129"/>
      <c r="BB167" s="129"/>
      <c r="BC167" s="129"/>
      <c r="BD167" s="129"/>
      <c r="BE167" s="129"/>
      <c r="BF167" s="129"/>
      <c r="BG167" s="129"/>
      <c r="BH167" s="129"/>
      <c r="BI167" s="129"/>
      <c r="BJ167" s="129"/>
      <c r="BK167" s="129"/>
      <c r="BL167" s="129"/>
      <c r="BM167" s="129"/>
      <c r="BN167" s="129"/>
      <c r="BO167" s="129"/>
      <c r="BP167" s="130"/>
      <c r="BQ167" s="130"/>
      <c r="BR167" s="130"/>
      <c r="BS167" s="130"/>
      <c r="BT167" s="130"/>
      <c r="BU167" s="130"/>
      <c r="BV167" s="130"/>
      <c r="BW167" s="130"/>
      <c r="BX167" s="130"/>
      <c r="BY167" s="130"/>
      <c r="BZ167" s="130"/>
      <c r="CA167" s="130"/>
      <c r="CB167" s="130"/>
      <c r="CC167" s="130"/>
      <c r="CD167" s="130"/>
      <c r="CE167" s="130"/>
      <c r="CF167" s="130"/>
      <c r="CG167" s="130"/>
      <c r="CH167" s="130"/>
      <c r="CI167" s="130"/>
      <c r="CJ167" s="130"/>
      <c r="CK167" s="130"/>
      <c r="CL167" s="130"/>
      <c r="CM167" s="130"/>
      <c r="CN167" s="130"/>
      <c r="CO167" s="130"/>
      <c r="CP167" s="130"/>
      <c r="CQ167" s="130"/>
      <c r="CR167" s="130"/>
      <c r="CS167" s="130"/>
      <c r="CT167" s="130"/>
      <c r="CU167" s="130"/>
      <c r="CV167" s="130"/>
      <c r="CW167" s="130"/>
      <c r="CX167" s="61"/>
    </row>
    <row r="168" spans="1:102" ht="36">
      <c r="A168" s="116">
        <v>521053</v>
      </c>
      <c r="B168" s="103" t="s">
        <v>709</v>
      </c>
      <c r="C168" s="34">
        <v>11642.4</v>
      </c>
      <c r="D168" s="127">
        <v>3</v>
      </c>
      <c r="E168" s="128"/>
      <c r="F168" s="68">
        <v>2587.1999999999998</v>
      </c>
      <c r="G168" s="68">
        <v>6758.7</v>
      </c>
      <c r="H168" s="68">
        <v>9200.5</v>
      </c>
      <c r="I168" s="68">
        <v>11642.4</v>
      </c>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29"/>
      <c r="BA168" s="129"/>
      <c r="BB168" s="129"/>
      <c r="BC168" s="129"/>
      <c r="BD168" s="129"/>
      <c r="BE168" s="129"/>
      <c r="BF168" s="129"/>
      <c r="BG168" s="129"/>
      <c r="BH168" s="129"/>
      <c r="BI168" s="129"/>
      <c r="BJ168" s="129"/>
      <c r="BK168" s="129"/>
      <c r="BL168" s="129"/>
      <c r="BM168" s="129"/>
      <c r="BN168" s="129"/>
      <c r="BO168" s="129"/>
      <c r="BP168" s="130"/>
      <c r="BQ168" s="130"/>
      <c r="BR168" s="130"/>
      <c r="BS168" s="130"/>
      <c r="BT168" s="130"/>
      <c r="BU168" s="130"/>
      <c r="BV168" s="130"/>
      <c r="BW168" s="130"/>
      <c r="BX168" s="130"/>
      <c r="BY168" s="130"/>
      <c r="BZ168" s="130"/>
      <c r="CA168" s="130"/>
      <c r="CB168" s="130"/>
      <c r="CC168" s="130"/>
      <c r="CD168" s="130"/>
      <c r="CE168" s="130"/>
      <c r="CF168" s="130"/>
      <c r="CG168" s="130"/>
      <c r="CH168" s="130"/>
      <c r="CI168" s="130"/>
      <c r="CJ168" s="130"/>
      <c r="CK168" s="130"/>
      <c r="CL168" s="130"/>
      <c r="CM168" s="130"/>
      <c r="CN168" s="130"/>
      <c r="CO168" s="130"/>
      <c r="CP168" s="130"/>
      <c r="CQ168" s="130"/>
      <c r="CR168" s="130"/>
      <c r="CS168" s="130"/>
      <c r="CT168" s="130"/>
      <c r="CU168" s="130"/>
      <c r="CV168" s="130"/>
      <c r="CW168" s="130"/>
      <c r="CX168" s="61"/>
    </row>
    <row r="169" spans="1:102" ht="24">
      <c r="A169" s="116">
        <v>521061</v>
      </c>
      <c r="B169" s="103" t="s">
        <v>710</v>
      </c>
      <c r="C169" s="34">
        <v>6808.4</v>
      </c>
      <c r="D169" s="127">
        <v>1</v>
      </c>
      <c r="E169" s="128"/>
      <c r="F169" s="68">
        <v>4538.8999999999996</v>
      </c>
      <c r="G169" s="68">
        <v>6808.4</v>
      </c>
      <c r="H169" s="68"/>
      <c r="I169" s="68"/>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29"/>
      <c r="BA169" s="129"/>
      <c r="BB169" s="129"/>
      <c r="BC169" s="129"/>
      <c r="BD169" s="129"/>
      <c r="BE169" s="129"/>
      <c r="BF169" s="129"/>
      <c r="BG169" s="129"/>
      <c r="BH169" s="129"/>
      <c r="BI169" s="129"/>
      <c r="BJ169" s="129"/>
      <c r="BK169" s="129"/>
      <c r="BL169" s="129"/>
      <c r="BM169" s="129"/>
      <c r="BN169" s="129"/>
      <c r="BO169" s="129"/>
      <c r="BP169" s="130"/>
      <c r="BQ169" s="130"/>
      <c r="BR169" s="130"/>
      <c r="BS169" s="130"/>
      <c r="BT169" s="130"/>
      <c r="BU169" s="130"/>
      <c r="BV169" s="130"/>
      <c r="BW169" s="130"/>
      <c r="BX169" s="130"/>
      <c r="BY169" s="130"/>
      <c r="BZ169" s="130"/>
      <c r="CA169" s="130"/>
      <c r="CB169" s="130"/>
      <c r="CC169" s="130"/>
      <c r="CD169" s="130"/>
      <c r="CE169" s="130"/>
      <c r="CF169" s="130"/>
      <c r="CG169" s="130"/>
      <c r="CH169" s="130"/>
      <c r="CI169" s="130"/>
      <c r="CJ169" s="130"/>
      <c r="CK169" s="130"/>
      <c r="CL169" s="130"/>
      <c r="CM169" s="130"/>
      <c r="CN169" s="130"/>
      <c r="CO169" s="130"/>
      <c r="CP169" s="130"/>
      <c r="CQ169" s="130"/>
      <c r="CR169" s="130"/>
      <c r="CS169" s="130"/>
      <c r="CT169" s="130"/>
      <c r="CU169" s="130"/>
      <c r="CV169" s="130"/>
      <c r="CW169" s="130"/>
      <c r="CX169" s="61"/>
    </row>
    <row r="170" spans="1:102" ht="24">
      <c r="A170" s="116">
        <v>521063</v>
      </c>
      <c r="B170" s="103" t="s">
        <v>711</v>
      </c>
      <c r="C170" s="34">
        <v>11445.9</v>
      </c>
      <c r="D170" s="127">
        <v>3</v>
      </c>
      <c r="E170" s="128"/>
      <c r="F170" s="68">
        <v>2543.5</v>
      </c>
      <c r="G170" s="68">
        <v>6808.4</v>
      </c>
      <c r="H170" s="68">
        <v>9127.1</v>
      </c>
      <c r="I170" s="68">
        <v>11445.9</v>
      </c>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29"/>
      <c r="BA170" s="129"/>
      <c r="BB170" s="129"/>
      <c r="BC170" s="129"/>
      <c r="BD170" s="129"/>
      <c r="BE170" s="129"/>
      <c r="BF170" s="129"/>
      <c r="BG170" s="129"/>
      <c r="BH170" s="129"/>
      <c r="BI170" s="129"/>
      <c r="BJ170" s="129"/>
      <c r="BK170" s="129"/>
      <c r="BL170" s="129"/>
      <c r="BM170" s="129"/>
      <c r="BN170" s="129"/>
      <c r="BO170" s="129"/>
      <c r="BP170" s="130"/>
      <c r="BQ170" s="130"/>
      <c r="BR170" s="130"/>
      <c r="BS170" s="130"/>
      <c r="BT170" s="130"/>
      <c r="BU170" s="130"/>
      <c r="BV170" s="130"/>
      <c r="BW170" s="130"/>
      <c r="BX170" s="130"/>
      <c r="BY170" s="130"/>
      <c r="BZ170" s="130"/>
      <c r="CA170" s="130"/>
      <c r="CB170" s="130"/>
      <c r="CC170" s="130"/>
      <c r="CD170" s="130"/>
      <c r="CE170" s="130"/>
      <c r="CF170" s="130"/>
      <c r="CG170" s="130"/>
      <c r="CH170" s="130"/>
      <c r="CI170" s="130"/>
      <c r="CJ170" s="130"/>
      <c r="CK170" s="130"/>
      <c r="CL170" s="130"/>
      <c r="CM170" s="130"/>
      <c r="CN170" s="130"/>
      <c r="CO170" s="130"/>
      <c r="CP170" s="130"/>
      <c r="CQ170" s="130"/>
      <c r="CR170" s="130"/>
      <c r="CS170" s="130"/>
      <c r="CT170" s="130"/>
      <c r="CU170" s="130"/>
      <c r="CV170" s="130"/>
      <c r="CW170" s="130"/>
      <c r="CX170" s="61"/>
    </row>
    <row r="171" spans="1:102" ht="24">
      <c r="A171" s="116">
        <v>521071</v>
      </c>
      <c r="B171" s="103" t="s">
        <v>712</v>
      </c>
      <c r="C171" s="34">
        <v>7500.9</v>
      </c>
      <c r="D171" s="127">
        <v>1</v>
      </c>
      <c r="E171" s="128"/>
      <c r="F171" s="68">
        <v>5000.6000000000004</v>
      </c>
      <c r="G171" s="68">
        <v>7500.9</v>
      </c>
      <c r="H171" s="68"/>
      <c r="I171" s="68"/>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29"/>
      <c r="BA171" s="129"/>
      <c r="BB171" s="129"/>
      <c r="BC171" s="129"/>
      <c r="BD171" s="129"/>
      <c r="BE171" s="129"/>
      <c r="BF171" s="129"/>
      <c r="BG171" s="129"/>
      <c r="BH171" s="129"/>
      <c r="BI171" s="129"/>
      <c r="BJ171" s="129"/>
      <c r="BK171" s="129"/>
      <c r="BL171" s="129"/>
      <c r="BM171" s="129"/>
      <c r="BN171" s="129"/>
      <c r="BO171" s="129"/>
      <c r="BP171" s="130"/>
      <c r="BQ171" s="130"/>
      <c r="BR171" s="130"/>
      <c r="BS171" s="130"/>
      <c r="BT171" s="130"/>
      <c r="BU171" s="130"/>
      <c r="BV171" s="130"/>
      <c r="BW171" s="130"/>
      <c r="BX171" s="130"/>
      <c r="BY171" s="130"/>
      <c r="BZ171" s="130"/>
      <c r="CA171" s="130"/>
      <c r="CB171" s="130"/>
      <c r="CC171" s="130"/>
      <c r="CD171" s="130"/>
      <c r="CE171" s="130"/>
      <c r="CF171" s="130"/>
      <c r="CG171" s="130"/>
      <c r="CH171" s="130"/>
      <c r="CI171" s="130"/>
      <c r="CJ171" s="130"/>
      <c r="CK171" s="130"/>
      <c r="CL171" s="130"/>
      <c r="CM171" s="130"/>
      <c r="CN171" s="130"/>
      <c r="CO171" s="130"/>
      <c r="CP171" s="130"/>
      <c r="CQ171" s="130"/>
      <c r="CR171" s="130"/>
      <c r="CS171" s="130"/>
      <c r="CT171" s="130"/>
      <c r="CU171" s="130"/>
      <c r="CV171" s="130"/>
      <c r="CW171" s="130"/>
      <c r="CX171" s="61"/>
    </row>
    <row r="172" spans="1:102" ht="24">
      <c r="A172" s="116">
        <v>521073</v>
      </c>
      <c r="B172" s="103" t="s">
        <v>713</v>
      </c>
      <c r="C172" s="34">
        <v>13208.7</v>
      </c>
      <c r="D172" s="127">
        <v>3</v>
      </c>
      <c r="E172" s="128"/>
      <c r="F172" s="68">
        <v>2935.3</v>
      </c>
      <c r="G172" s="68">
        <v>7500.9</v>
      </c>
      <c r="H172" s="68">
        <v>10354.799999999999</v>
      </c>
      <c r="I172" s="68">
        <v>13208.7</v>
      </c>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29"/>
      <c r="BA172" s="129"/>
      <c r="BB172" s="129"/>
      <c r="BC172" s="129"/>
      <c r="BD172" s="129"/>
      <c r="BE172" s="129"/>
      <c r="BF172" s="129"/>
      <c r="BG172" s="129"/>
      <c r="BH172" s="129"/>
      <c r="BI172" s="129"/>
      <c r="BJ172" s="129"/>
      <c r="BK172" s="129"/>
      <c r="BL172" s="129"/>
      <c r="BM172" s="129"/>
      <c r="BN172" s="129"/>
      <c r="BO172" s="129"/>
      <c r="BP172" s="130"/>
      <c r="BQ172" s="130"/>
      <c r="BR172" s="130"/>
      <c r="BS172" s="130"/>
      <c r="BT172" s="130"/>
      <c r="BU172" s="130"/>
      <c r="BV172" s="130"/>
      <c r="BW172" s="130"/>
      <c r="BX172" s="130"/>
      <c r="BY172" s="130"/>
      <c r="BZ172" s="130"/>
      <c r="CA172" s="130"/>
      <c r="CB172" s="130"/>
      <c r="CC172" s="130"/>
      <c r="CD172" s="130"/>
      <c r="CE172" s="130"/>
      <c r="CF172" s="130"/>
      <c r="CG172" s="130"/>
      <c r="CH172" s="130"/>
      <c r="CI172" s="130"/>
      <c r="CJ172" s="130"/>
      <c r="CK172" s="130"/>
      <c r="CL172" s="130"/>
      <c r="CM172" s="130"/>
      <c r="CN172" s="130"/>
      <c r="CO172" s="130"/>
      <c r="CP172" s="130"/>
      <c r="CQ172" s="130"/>
      <c r="CR172" s="130"/>
      <c r="CS172" s="130"/>
      <c r="CT172" s="130"/>
      <c r="CU172" s="130"/>
      <c r="CV172" s="130"/>
      <c r="CW172" s="130"/>
      <c r="CX172" s="61"/>
    </row>
    <row r="173" spans="1:102" ht="24">
      <c r="A173" s="116">
        <v>521081</v>
      </c>
      <c r="B173" s="103" t="s">
        <v>714</v>
      </c>
      <c r="C173" s="34">
        <v>6065.1</v>
      </c>
      <c r="D173" s="127">
        <v>1</v>
      </c>
      <c r="E173" s="128"/>
      <c r="F173" s="68">
        <v>4043.4</v>
      </c>
      <c r="G173" s="68">
        <v>6065.1</v>
      </c>
      <c r="H173" s="68"/>
      <c r="I173" s="68"/>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29"/>
      <c r="BA173" s="129"/>
      <c r="BB173" s="129"/>
      <c r="BC173" s="129"/>
      <c r="BD173" s="129"/>
      <c r="BE173" s="129"/>
      <c r="BF173" s="129"/>
      <c r="BG173" s="129"/>
      <c r="BH173" s="129"/>
      <c r="BI173" s="129"/>
      <c r="BJ173" s="129"/>
      <c r="BK173" s="129"/>
      <c r="BL173" s="129"/>
      <c r="BM173" s="129"/>
      <c r="BN173" s="129"/>
      <c r="BO173" s="129"/>
      <c r="BP173" s="130"/>
      <c r="BQ173" s="130"/>
      <c r="BR173" s="130"/>
      <c r="BS173" s="130"/>
      <c r="BT173" s="130"/>
      <c r="BU173" s="130"/>
      <c r="BV173" s="130"/>
      <c r="BW173" s="130"/>
      <c r="BX173" s="130"/>
      <c r="BY173" s="130"/>
      <c r="BZ173" s="130"/>
      <c r="CA173" s="130"/>
      <c r="CB173" s="130"/>
      <c r="CC173" s="130"/>
      <c r="CD173" s="130"/>
      <c r="CE173" s="130"/>
      <c r="CF173" s="130"/>
      <c r="CG173" s="130"/>
      <c r="CH173" s="130"/>
      <c r="CI173" s="130"/>
      <c r="CJ173" s="130"/>
      <c r="CK173" s="130"/>
      <c r="CL173" s="130"/>
      <c r="CM173" s="130"/>
      <c r="CN173" s="130"/>
      <c r="CO173" s="130"/>
      <c r="CP173" s="130"/>
      <c r="CQ173" s="130"/>
      <c r="CR173" s="130"/>
      <c r="CS173" s="130"/>
      <c r="CT173" s="130"/>
      <c r="CU173" s="130"/>
      <c r="CV173" s="130"/>
      <c r="CW173" s="130"/>
      <c r="CX173" s="61"/>
    </row>
    <row r="174" spans="1:102" ht="24">
      <c r="A174" s="116">
        <v>521083</v>
      </c>
      <c r="B174" s="103" t="s">
        <v>715</v>
      </c>
      <c r="C174" s="34">
        <v>10726.2</v>
      </c>
      <c r="D174" s="127">
        <v>3</v>
      </c>
      <c r="E174" s="128"/>
      <c r="F174" s="68">
        <v>2383.6</v>
      </c>
      <c r="G174" s="68">
        <v>6065.1</v>
      </c>
      <c r="H174" s="68">
        <v>8395.6</v>
      </c>
      <c r="I174" s="68">
        <v>10726.2</v>
      </c>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29"/>
      <c r="BA174" s="129"/>
      <c r="BB174" s="129"/>
      <c r="BC174" s="129"/>
      <c r="BD174" s="129"/>
      <c r="BE174" s="129"/>
      <c r="BF174" s="129"/>
      <c r="BG174" s="129"/>
      <c r="BH174" s="129"/>
      <c r="BI174" s="129"/>
      <c r="BJ174" s="129"/>
      <c r="BK174" s="129"/>
      <c r="BL174" s="129"/>
      <c r="BM174" s="129"/>
      <c r="BN174" s="129"/>
      <c r="BO174" s="129"/>
      <c r="BP174" s="130"/>
      <c r="BQ174" s="130"/>
      <c r="BR174" s="130"/>
      <c r="BS174" s="130"/>
      <c r="BT174" s="130"/>
      <c r="BU174" s="130"/>
      <c r="BV174" s="130"/>
      <c r="BW174" s="130"/>
      <c r="BX174" s="130"/>
      <c r="BY174" s="130"/>
      <c r="BZ174" s="130"/>
      <c r="CA174" s="130"/>
      <c r="CB174" s="130"/>
      <c r="CC174" s="130"/>
      <c r="CD174" s="130"/>
      <c r="CE174" s="130"/>
      <c r="CF174" s="130"/>
      <c r="CG174" s="130"/>
      <c r="CH174" s="130"/>
      <c r="CI174" s="130"/>
      <c r="CJ174" s="130"/>
      <c r="CK174" s="130"/>
      <c r="CL174" s="130"/>
      <c r="CM174" s="130"/>
      <c r="CN174" s="130"/>
      <c r="CO174" s="130"/>
      <c r="CP174" s="130"/>
      <c r="CQ174" s="130"/>
      <c r="CR174" s="130"/>
      <c r="CS174" s="130"/>
      <c r="CT174" s="130"/>
      <c r="CU174" s="130"/>
      <c r="CV174" s="130"/>
      <c r="CW174" s="130"/>
      <c r="CX174" s="61"/>
    </row>
    <row r="175" spans="1:102" ht="24">
      <c r="A175" s="116">
        <v>521091</v>
      </c>
      <c r="B175" s="103" t="s">
        <v>716</v>
      </c>
      <c r="C175" s="34">
        <v>8019.9</v>
      </c>
      <c r="D175" s="127">
        <v>1</v>
      </c>
      <c r="E175" s="128"/>
      <c r="F175" s="68">
        <v>5346.6</v>
      </c>
      <c r="G175" s="68">
        <v>8019.9</v>
      </c>
      <c r="H175" s="68"/>
      <c r="I175" s="68"/>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29"/>
      <c r="BA175" s="129"/>
      <c r="BB175" s="129"/>
      <c r="BC175" s="129"/>
      <c r="BD175" s="129"/>
      <c r="BE175" s="129"/>
      <c r="BF175" s="129"/>
      <c r="BG175" s="129"/>
      <c r="BH175" s="129"/>
      <c r="BI175" s="129"/>
      <c r="BJ175" s="129"/>
      <c r="BK175" s="129"/>
      <c r="BL175" s="129"/>
      <c r="BM175" s="129"/>
      <c r="BN175" s="129"/>
      <c r="BO175" s="129"/>
      <c r="BP175" s="130"/>
      <c r="BQ175" s="130"/>
      <c r="BR175" s="130"/>
      <c r="BS175" s="130"/>
      <c r="BT175" s="130"/>
      <c r="BU175" s="130"/>
      <c r="BV175" s="130"/>
      <c r="BW175" s="130"/>
      <c r="BX175" s="130"/>
      <c r="BY175" s="130"/>
      <c r="BZ175" s="130"/>
      <c r="CA175" s="130"/>
      <c r="CB175" s="130"/>
      <c r="CC175" s="130"/>
      <c r="CD175" s="130"/>
      <c r="CE175" s="130"/>
      <c r="CF175" s="130"/>
      <c r="CG175" s="130"/>
      <c r="CH175" s="130"/>
      <c r="CI175" s="130"/>
      <c r="CJ175" s="130"/>
      <c r="CK175" s="130"/>
      <c r="CL175" s="130"/>
      <c r="CM175" s="130"/>
      <c r="CN175" s="130"/>
      <c r="CO175" s="130"/>
      <c r="CP175" s="130"/>
      <c r="CQ175" s="130"/>
      <c r="CR175" s="130"/>
      <c r="CS175" s="130"/>
      <c r="CT175" s="130"/>
      <c r="CU175" s="130"/>
      <c r="CV175" s="130"/>
      <c r="CW175" s="130"/>
      <c r="CX175" s="61"/>
    </row>
    <row r="176" spans="1:102" ht="24">
      <c r="A176" s="116">
        <v>521093</v>
      </c>
      <c r="B176" s="103" t="s">
        <v>717</v>
      </c>
      <c r="C176" s="34">
        <v>14188.8</v>
      </c>
      <c r="D176" s="127">
        <v>3</v>
      </c>
      <c r="E176" s="128"/>
      <c r="F176" s="68">
        <v>3153.1</v>
      </c>
      <c r="G176" s="68">
        <v>8019.9</v>
      </c>
      <c r="H176" s="68">
        <v>11103.6</v>
      </c>
      <c r="I176" s="68">
        <v>14188.8</v>
      </c>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29"/>
      <c r="BA176" s="129"/>
      <c r="BB176" s="129"/>
      <c r="BC176" s="129"/>
      <c r="BD176" s="129"/>
      <c r="BE176" s="129"/>
      <c r="BF176" s="129"/>
      <c r="BG176" s="129"/>
      <c r="BH176" s="129"/>
      <c r="BI176" s="129"/>
      <c r="BJ176" s="129"/>
      <c r="BK176" s="129"/>
      <c r="BL176" s="129"/>
      <c r="BM176" s="129"/>
      <c r="BN176" s="129"/>
      <c r="BO176" s="129"/>
      <c r="BP176" s="130"/>
      <c r="BQ176" s="130"/>
      <c r="BR176" s="130"/>
      <c r="BS176" s="130"/>
      <c r="BT176" s="130"/>
      <c r="BU176" s="130"/>
      <c r="BV176" s="130"/>
      <c r="BW176" s="130"/>
      <c r="BX176" s="130"/>
      <c r="BY176" s="130"/>
      <c r="BZ176" s="130"/>
      <c r="CA176" s="130"/>
      <c r="CB176" s="130"/>
      <c r="CC176" s="130"/>
      <c r="CD176" s="130"/>
      <c r="CE176" s="130"/>
      <c r="CF176" s="130"/>
      <c r="CG176" s="130"/>
      <c r="CH176" s="130"/>
      <c r="CI176" s="130"/>
      <c r="CJ176" s="130"/>
      <c r="CK176" s="130"/>
      <c r="CL176" s="130"/>
      <c r="CM176" s="130"/>
      <c r="CN176" s="130"/>
      <c r="CO176" s="130"/>
      <c r="CP176" s="130"/>
      <c r="CQ176" s="130"/>
      <c r="CR176" s="130"/>
      <c r="CS176" s="130"/>
      <c r="CT176" s="130"/>
      <c r="CU176" s="130"/>
      <c r="CV176" s="130"/>
      <c r="CW176" s="130"/>
      <c r="CX176" s="61"/>
    </row>
    <row r="177" spans="1:102" ht="24">
      <c r="A177" s="98">
        <v>521101</v>
      </c>
      <c r="B177" s="103" t="s">
        <v>718</v>
      </c>
      <c r="C177" s="34">
        <v>7550.9</v>
      </c>
      <c r="D177" s="127">
        <v>1</v>
      </c>
      <c r="E177" s="131"/>
      <c r="F177" s="68">
        <v>5033.8999999999996</v>
      </c>
      <c r="G177" s="68">
        <v>7550.9</v>
      </c>
      <c r="H177" s="68"/>
      <c r="I177" s="68"/>
      <c r="J177" s="14"/>
      <c r="K177" s="14"/>
      <c r="L177" s="129"/>
      <c r="M177" s="129"/>
      <c r="N177" s="129"/>
      <c r="O177" s="129"/>
      <c r="P177" s="129"/>
      <c r="Q177" s="129"/>
      <c r="R177" s="129"/>
      <c r="S177" s="129"/>
      <c r="T177" s="129"/>
      <c r="U177" s="129"/>
      <c r="V177" s="129"/>
      <c r="W177" s="129"/>
      <c r="X177" s="129"/>
      <c r="Y177" s="129"/>
      <c r="Z177" s="129"/>
      <c r="AA177" s="129"/>
      <c r="AB177" s="129"/>
      <c r="AC177" s="129"/>
      <c r="AD177" s="129"/>
      <c r="AE177" s="129"/>
      <c r="AF177" s="129"/>
      <c r="AG177" s="129"/>
      <c r="AH177" s="129"/>
      <c r="AI177" s="129"/>
      <c r="AJ177" s="129"/>
      <c r="AK177" s="129"/>
      <c r="AL177" s="129"/>
      <c r="AM177" s="129"/>
      <c r="AN177" s="129"/>
      <c r="AO177" s="129"/>
      <c r="AP177" s="129"/>
      <c r="AQ177" s="129"/>
      <c r="AR177" s="129"/>
      <c r="AS177" s="129"/>
      <c r="AT177" s="129"/>
      <c r="AU177" s="129"/>
      <c r="AV177" s="129"/>
      <c r="AW177" s="129"/>
      <c r="AX177" s="129"/>
      <c r="AY177" s="129"/>
      <c r="AZ177" s="129"/>
      <c r="BA177" s="129"/>
      <c r="BB177" s="129"/>
      <c r="BC177" s="129"/>
      <c r="BD177" s="129"/>
      <c r="BE177" s="129"/>
      <c r="BF177" s="129"/>
      <c r="BG177" s="129"/>
      <c r="BH177" s="129"/>
      <c r="BI177" s="129"/>
      <c r="BJ177" s="129"/>
      <c r="BK177" s="129"/>
      <c r="BL177" s="129"/>
      <c r="BM177" s="129"/>
      <c r="BN177" s="129"/>
      <c r="BO177" s="129"/>
      <c r="BP177" s="130"/>
      <c r="BQ177" s="130"/>
      <c r="BR177" s="130"/>
      <c r="BS177" s="130"/>
      <c r="BT177" s="130"/>
      <c r="BU177" s="130"/>
      <c r="BV177" s="130"/>
      <c r="BW177" s="130"/>
      <c r="BX177" s="130"/>
      <c r="BY177" s="130"/>
      <c r="BZ177" s="130"/>
      <c r="CA177" s="130"/>
      <c r="CB177" s="130"/>
      <c r="CC177" s="130"/>
      <c r="CD177" s="130"/>
      <c r="CE177" s="130"/>
      <c r="CF177" s="130"/>
      <c r="CG177" s="130"/>
      <c r="CH177" s="130"/>
      <c r="CI177" s="130"/>
      <c r="CJ177" s="130"/>
      <c r="CK177" s="130"/>
      <c r="CL177" s="130"/>
      <c r="CM177" s="130"/>
      <c r="CN177" s="130"/>
      <c r="CO177" s="130"/>
      <c r="CP177" s="130"/>
      <c r="CQ177" s="130"/>
      <c r="CR177" s="130"/>
      <c r="CS177" s="130"/>
      <c r="CT177" s="130"/>
      <c r="CU177" s="130"/>
      <c r="CV177" s="130"/>
      <c r="CW177" s="130"/>
      <c r="CX177" s="61"/>
    </row>
    <row r="178" spans="1:102" ht="36">
      <c r="A178" s="98">
        <v>521103</v>
      </c>
      <c r="B178" s="103" t="s">
        <v>719</v>
      </c>
      <c r="C178" s="34">
        <v>11798.1</v>
      </c>
      <c r="D178" s="127">
        <v>3</v>
      </c>
      <c r="E178" s="131"/>
      <c r="F178" s="68">
        <v>2621.8</v>
      </c>
      <c r="G178" s="68">
        <v>7550.9</v>
      </c>
      <c r="H178" s="68">
        <v>9674.1</v>
      </c>
      <c r="I178" s="68">
        <v>11798.1</v>
      </c>
      <c r="J178" s="14"/>
      <c r="K178" s="14"/>
      <c r="L178" s="129"/>
      <c r="M178" s="129"/>
      <c r="N178" s="129"/>
      <c r="O178" s="129"/>
      <c r="P178" s="129"/>
      <c r="Q178" s="129"/>
      <c r="R178" s="129"/>
      <c r="S178" s="129"/>
      <c r="T178" s="129"/>
      <c r="U178" s="129"/>
      <c r="V178" s="129"/>
      <c r="W178" s="129"/>
      <c r="X178" s="129"/>
      <c r="Y178" s="129"/>
      <c r="Z178" s="129"/>
      <c r="AA178" s="129"/>
      <c r="AB178" s="129"/>
      <c r="AC178" s="129"/>
      <c r="AD178" s="129"/>
      <c r="AE178" s="129"/>
      <c r="AF178" s="129"/>
      <c r="AG178" s="129"/>
      <c r="AH178" s="129"/>
      <c r="AI178" s="129"/>
      <c r="AJ178" s="129"/>
      <c r="AK178" s="129"/>
      <c r="AL178" s="129"/>
      <c r="AM178" s="129"/>
      <c r="AN178" s="129"/>
      <c r="AO178" s="129"/>
      <c r="AP178" s="129"/>
      <c r="AQ178" s="129"/>
      <c r="AR178" s="129"/>
      <c r="AS178" s="129"/>
      <c r="AT178" s="129"/>
      <c r="AU178" s="129"/>
      <c r="AV178" s="129"/>
      <c r="AW178" s="129"/>
      <c r="AX178" s="129"/>
      <c r="AY178" s="129"/>
      <c r="AZ178" s="129"/>
      <c r="BA178" s="129"/>
      <c r="BB178" s="129"/>
      <c r="BC178" s="129"/>
      <c r="BD178" s="129"/>
      <c r="BE178" s="129"/>
      <c r="BF178" s="129"/>
      <c r="BG178" s="129"/>
      <c r="BH178" s="129"/>
      <c r="BI178" s="129"/>
      <c r="BJ178" s="129"/>
      <c r="BK178" s="129"/>
      <c r="BL178" s="129"/>
      <c r="BM178" s="129"/>
      <c r="BN178" s="129"/>
      <c r="BO178" s="129"/>
      <c r="BP178" s="130"/>
      <c r="BQ178" s="130"/>
      <c r="BR178" s="130"/>
      <c r="BS178" s="130"/>
      <c r="BT178" s="130"/>
      <c r="BU178" s="130"/>
      <c r="BV178" s="130"/>
      <c r="BW178" s="130"/>
      <c r="BX178" s="130"/>
      <c r="BY178" s="130"/>
      <c r="BZ178" s="130"/>
      <c r="CA178" s="130"/>
      <c r="CB178" s="130"/>
      <c r="CC178" s="130"/>
      <c r="CD178" s="130"/>
      <c r="CE178" s="130"/>
      <c r="CF178" s="130"/>
      <c r="CG178" s="130"/>
      <c r="CH178" s="130"/>
      <c r="CI178" s="130"/>
      <c r="CJ178" s="130"/>
      <c r="CK178" s="130"/>
      <c r="CL178" s="130"/>
      <c r="CM178" s="130"/>
      <c r="CN178" s="130"/>
      <c r="CO178" s="130"/>
      <c r="CP178" s="130"/>
      <c r="CQ178" s="130"/>
      <c r="CR178" s="130"/>
      <c r="CS178" s="130"/>
      <c r="CT178" s="130"/>
      <c r="CU178" s="130"/>
      <c r="CV178" s="130"/>
      <c r="CW178" s="130"/>
      <c r="CX178" s="61"/>
    </row>
    <row r="179" spans="1:102" ht="24">
      <c r="A179" s="98">
        <v>521111</v>
      </c>
      <c r="B179" s="103" t="s">
        <v>720</v>
      </c>
      <c r="C179" s="34">
        <v>6071.5</v>
      </c>
      <c r="D179" s="127">
        <v>1</v>
      </c>
      <c r="E179" s="131"/>
      <c r="F179" s="68">
        <v>4047.7</v>
      </c>
      <c r="G179" s="68">
        <v>6071.5</v>
      </c>
      <c r="H179" s="68"/>
      <c r="I179" s="68"/>
      <c r="J179" s="14"/>
      <c r="K179" s="14"/>
      <c r="L179" s="129"/>
      <c r="M179" s="129"/>
      <c r="N179" s="129"/>
      <c r="O179" s="129"/>
      <c r="P179" s="129"/>
      <c r="Q179" s="129"/>
      <c r="R179" s="129"/>
      <c r="S179" s="129"/>
      <c r="T179" s="129"/>
      <c r="U179" s="129"/>
      <c r="V179" s="129"/>
      <c r="W179" s="129"/>
      <c r="X179" s="129"/>
      <c r="Y179" s="129"/>
      <c r="Z179" s="129"/>
      <c r="AA179" s="129"/>
      <c r="AB179" s="129"/>
      <c r="AC179" s="129"/>
      <c r="AD179" s="129"/>
      <c r="AE179" s="129"/>
      <c r="AF179" s="129"/>
      <c r="AG179" s="129"/>
      <c r="AH179" s="129"/>
      <c r="AI179" s="129"/>
      <c r="AJ179" s="129"/>
      <c r="AK179" s="129"/>
      <c r="AL179" s="129"/>
      <c r="AM179" s="129"/>
      <c r="AN179" s="129"/>
      <c r="AO179" s="129"/>
      <c r="AP179" s="129"/>
      <c r="AQ179" s="129"/>
      <c r="AR179" s="129"/>
      <c r="AS179" s="129"/>
      <c r="AT179" s="129"/>
      <c r="AU179" s="129"/>
      <c r="AV179" s="129"/>
      <c r="AW179" s="129"/>
      <c r="AX179" s="129"/>
      <c r="AY179" s="129"/>
      <c r="AZ179" s="129"/>
      <c r="BA179" s="129"/>
      <c r="BB179" s="129"/>
      <c r="BC179" s="129"/>
      <c r="BD179" s="129"/>
      <c r="BE179" s="129"/>
      <c r="BF179" s="129"/>
      <c r="BG179" s="129"/>
      <c r="BH179" s="129"/>
      <c r="BI179" s="129"/>
      <c r="BJ179" s="129"/>
      <c r="BK179" s="129"/>
      <c r="BL179" s="129"/>
      <c r="BM179" s="129"/>
      <c r="BN179" s="129"/>
      <c r="BO179" s="129"/>
      <c r="BP179" s="130"/>
      <c r="BQ179" s="130"/>
      <c r="BR179" s="130"/>
      <c r="BS179" s="130"/>
      <c r="BT179" s="130"/>
      <c r="BU179" s="130"/>
      <c r="BV179" s="130"/>
      <c r="BW179" s="130"/>
      <c r="BX179" s="130"/>
      <c r="BY179" s="130"/>
      <c r="BZ179" s="130"/>
      <c r="CA179" s="130"/>
      <c r="CB179" s="130"/>
      <c r="CC179" s="130"/>
      <c r="CD179" s="130"/>
      <c r="CE179" s="130"/>
      <c r="CF179" s="130"/>
      <c r="CG179" s="130"/>
      <c r="CH179" s="130"/>
      <c r="CI179" s="130"/>
      <c r="CJ179" s="130"/>
      <c r="CK179" s="130"/>
      <c r="CL179" s="130"/>
      <c r="CM179" s="130"/>
      <c r="CN179" s="130"/>
      <c r="CO179" s="130"/>
      <c r="CP179" s="130"/>
      <c r="CQ179" s="130"/>
      <c r="CR179" s="130"/>
      <c r="CS179" s="130"/>
      <c r="CT179" s="130"/>
      <c r="CU179" s="130"/>
      <c r="CV179" s="130"/>
      <c r="CW179" s="130"/>
      <c r="CX179" s="61"/>
    </row>
    <row r="180" spans="1:102" ht="24">
      <c r="A180" s="98">
        <v>521113</v>
      </c>
      <c r="B180" s="103" t="s">
        <v>721</v>
      </c>
      <c r="C180" s="34">
        <v>9214.7999999999993</v>
      </c>
      <c r="D180" s="127">
        <v>3</v>
      </c>
      <c r="E180" s="131"/>
      <c r="F180" s="68">
        <v>2047.8</v>
      </c>
      <c r="G180" s="68">
        <v>6071.5</v>
      </c>
      <c r="H180" s="68">
        <v>7643.2</v>
      </c>
      <c r="I180" s="68">
        <v>9214.7999999999993</v>
      </c>
      <c r="J180" s="14"/>
      <c r="K180" s="14"/>
      <c r="L180" s="129"/>
      <c r="M180" s="129"/>
      <c r="N180" s="129"/>
      <c r="O180" s="129"/>
      <c r="P180" s="129"/>
      <c r="Q180" s="129"/>
      <c r="R180" s="129"/>
      <c r="S180" s="129"/>
      <c r="T180" s="129"/>
      <c r="U180" s="129"/>
      <c r="V180" s="129"/>
      <c r="W180" s="129"/>
      <c r="X180" s="129"/>
      <c r="Y180" s="129"/>
      <c r="Z180" s="129"/>
      <c r="AA180" s="129"/>
      <c r="AB180" s="129"/>
      <c r="AC180" s="129"/>
      <c r="AD180" s="129"/>
      <c r="AE180" s="129"/>
      <c r="AF180" s="129"/>
      <c r="AG180" s="129"/>
      <c r="AH180" s="129"/>
      <c r="AI180" s="129"/>
      <c r="AJ180" s="129"/>
      <c r="AK180" s="129"/>
      <c r="AL180" s="129"/>
      <c r="AM180" s="129"/>
      <c r="AN180" s="129"/>
      <c r="AO180" s="129"/>
      <c r="AP180" s="129"/>
      <c r="AQ180" s="129"/>
      <c r="AR180" s="129"/>
      <c r="AS180" s="129"/>
      <c r="AT180" s="129"/>
      <c r="AU180" s="129"/>
      <c r="AV180" s="129"/>
      <c r="AW180" s="129"/>
      <c r="AX180" s="129"/>
      <c r="AY180" s="129"/>
      <c r="AZ180" s="129"/>
      <c r="BA180" s="129"/>
      <c r="BB180" s="129"/>
      <c r="BC180" s="129"/>
      <c r="BD180" s="129"/>
      <c r="BE180" s="129"/>
      <c r="BF180" s="129"/>
      <c r="BG180" s="129"/>
      <c r="BH180" s="129"/>
      <c r="BI180" s="129"/>
      <c r="BJ180" s="129"/>
      <c r="BK180" s="129"/>
      <c r="BL180" s="129"/>
      <c r="BM180" s="129"/>
      <c r="BN180" s="129"/>
      <c r="BO180" s="129"/>
      <c r="BP180" s="130"/>
      <c r="BQ180" s="130"/>
      <c r="BR180" s="130"/>
      <c r="BS180" s="130"/>
      <c r="BT180" s="130"/>
      <c r="BU180" s="130"/>
      <c r="BV180" s="130"/>
      <c r="BW180" s="130"/>
      <c r="BX180" s="130"/>
      <c r="BY180" s="130"/>
      <c r="BZ180" s="130"/>
      <c r="CA180" s="130"/>
      <c r="CB180" s="130"/>
      <c r="CC180" s="130"/>
      <c r="CD180" s="130"/>
      <c r="CE180" s="130"/>
      <c r="CF180" s="130"/>
      <c r="CG180" s="130"/>
      <c r="CH180" s="130"/>
      <c r="CI180" s="130"/>
      <c r="CJ180" s="130"/>
      <c r="CK180" s="130"/>
      <c r="CL180" s="130"/>
      <c r="CM180" s="130"/>
      <c r="CN180" s="130"/>
      <c r="CO180" s="130"/>
      <c r="CP180" s="130"/>
      <c r="CQ180" s="130"/>
      <c r="CR180" s="130"/>
      <c r="CS180" s="130"/>
      <c r="CT180" s="130"/>
      <c r="CU180" s="130"/>
      <c r="CV180" s="130"/>
      <c r="CW180" s="130"/>
      <c r="CX180" s="61"/>
    </row>
    <row r="181" spans="1:102" s="133" customFormat="1" ht="13.2">
      <c r="A181" s="98" t="s">
        <v>722</v>
      </c>
      <c r="B181" s="101" t="s">
        <v>723</v>
      </c>
      <c r="C181" s="34">
        <v>177255.1</v>
      </c>
      <c r="D181" s="127"/>
      <c r="E181" s="131"/>
      <c r="F181" s="103"/>
      <c r="G181" s="132"/>
      <c r="H181" s="132"/>
      <c r="I181" s="132"/>
      <c r="J181" s="129"/>
      <c r="K181" s="129"/>
      <c r="L181" s="129"/>
      <c r="M181" s="129"/>
      <c r="N181" s="129"/>
      <c r="O181" s="129"/>
      <c r="P181" s="129"/>
      <c r="Q181" s="129"/>
      <c r="R181" s="129"/>
      <c r="S181" s="129"/>
      <c r="T181" s="129"/>
      <c r="U181" s="129"/>
      <c r="V181" s="129"/>
      <c r="W181" s="129"/>
      <c r="X181" s="129"/>
      <c r="Y181" s="129"/>
      <c r="Z181" s="129"/>
      <c r="AA181" s="129"/>
      <c r="AB181" s="129"/>
      <c r="AC181" s="129"/>
      <c r="AD181" s="129"/>
      <c r="AE181" s="129"/>
      <c r="AF181" s="129"/>
      <c r="AG181" s="129"/>
      <c r="AH181" s="129"/>
      <c r="AI181" s="129"/>
      <c r="AJ181" s="129"/>
      <c r="AK181" s="129"/>
      <c r="AL181" s="129"/>
      <c r="AM181" s="129"/>
      <c r="AN181" s="129"/>
      <c r="AO181" s="129"/>
      <c r="AP181" s="129"/>
      <c r="AQ181" s="129"/>
      <c r="AR181" s="129"/>
      <c r="AS181" s="129"/>
      <c r="AT181" s="129"/>
      <c r="AU181" s="129"/>
      <c r="AV181" s="129"/>
      <c r="AW181" s="129"/>
      <c r="AX181" s="129"/>
      <c r="AY181" s="129"/>
      <c r="AZ181" s="129"/>
      <c r="BA181" s="129"/>
      <c r="BB181" s="129"/>
      <c r="BC181" s="129"/>
      <c r="BD181" s="129"/>
      <c r="BE181" s="129"/>
      <c r="BF181" s="129"/>
      <c r="BG181" s="129"/>
      <c r="BH181" s="129"/>
      <c r="BI181" s="129"/>
      <c r="BJ181" s="129"/>
      <c r="BK181" s="129"/>
      <c r="BL181" s="129"/>
      <c r="BM181" s="129"/>
      <c r="BN181" s="129"/>
      <c r="BO181" s="129"/>
      <c r="BP181" s="130"/>
      <c r="BQ181" s="130"/>
      <c r="BR181" s="130"/>
      <c r="BS181" s="130"/>
      <c r="BT181" s="130"/>
      <c r="BU181" s="130"/>
      <c r="BV181" s="130"/>
      <c r="BW181" s="130"/>
      <c r="BX181" s="130"/>
      <c r="BY181" s="130"/>
      <c r="BZ181" s="130"/>
      <c r="CA181" s="130"/>
      <c r="CB181" s="130"/>
      <c r="CC181" s="130"/>
      <c r="CD181" s="130"/>
      <c r="CE181" s="130"/>
      <c r="CF181" s="130"/>
      <c r="CG181" s="130"/>
      <c r="CH181" s="130"/>
      <c r="CI181" s="130"/>
      <c r="CJ181" s="130"/>
      <c r="CK181" s="130"/>
      <c r="CL181" s="130"/>
      <c r="CM181" s="130"/>
      <c r="CN181" s="130"/>
      <c r="CO181" s="130"/>
      <c r="CP181" s="130"/>
      <c r="CQ181" s="130"/>
      <c r="CR181" s="130"/>
      <c r="CS181" s="130"/>
      <c r="CT181" s="130"/>
      <c r="CU181" s="130"/>
      <c r="CV181" s="130"/>
      <c r="CW181" s="130"/>
      <c r="CX181" s="61"/>
    </row>
    <row r="182" spans="1:102" ht="26.4">
      <c r="A182" s="92">
        <v>261427</v>
      </c>
      <c r="B182" s="134" t="s">
        <v>724</v>
      </c>
      <c r="C182" s="56">
        <v>80846.399999999994</v>
      </c>
      <c r="D182" s="135">
        <v>16</v>
      </c>
      <c r="E182" s="136"/>
      <c r="F182" s="137"/>
      <c r="G182" s="86">
        <v>5052.8999999999996</v>
      </c>
      <c r="H182" s="86">
        <v>10105.799999999999</v>
      </c>
      <c r="I182" s="86">
        <v>15158.7</v>
      </c>
      <c r="J182" s="86">
        <v>20211.599999999999</v>
      </c>
      <c r="K182" s="86">
        <v>25264.5</v>
      </c>
      <c r="L182" s="86">
        <v>30317.4</v>
      </c>
      <c r="M182" s="86">
        <v>35370.300000000003</v>
      </c>
      <c r="N182" s="86">
        <v>40423.199999999997</v>
      </c>
      <c r="O182" s="86">
        <v>45476.1</v>
      </c>
      <c r="P182" s="86">
        <v>50529</v>
      </c>
      <c r="Q182" s="86">
        <v>55581.9</v>
      </c>
      <c r="R182" s="86">
        <v>60634.8</v>
      </c>
      <c r="S182" s="86">
        <v>65687.7</v>
      </c>
      <c r="T182" s="86">
        <v>70740.600000000006</v>
      </c>
      <c r="U182" s="86">
        <v>75793.5</v>
      </c>
      <c r="V182" s="86">
        <v>80846.399999999994</v>
      </c>
      <c r="W182" s="136"/>
      <c r="X182" s="136"/>
      <c r="Y182" s="136"/>
      <c r="Z182" s="136"/>
      <c r="AA182" s="136"/>
      <c r="AB182" s="136"/>
      <c r="AC182" s="136"/>
      <c r="AD182" s="136"/>
      <c r="AE182" s="136"/>
      <c r="AF182" s="136"/>
      <c r="AG182" s="136"/>
      <c r="AH182" s="136"/>
      <c r="AI182" s="136"/>
      <c r="AJ182" s="136"/>
      <c r="AK182" s="136"/>
      <c r="AL182" s="136"/>
      <c r="AM182" s="136"/>
      <c r="AN182" s="136"/>
      <c r="AO182" s="136"/>
      <c r="AP182" s="136"/>
      <c r="AQ182" s="136"/>
      <c r="AR182" s="136"/>
      <c r="AS182" s="136"/>
      <c r="AT182" s="136"/>
      <c r="AU182" s="136"/>
      <c r="AV182" s="136"/>
      <c r="AW182" s="136"/>
      <c r="AX182" s="136"/>
      <c r="AY182" s="136"/>
      <c r="AZ182" s="136"/>
      <c r="BA182" s="136"/>
      <c r="BB182" s="136"/>
      <c r="BC182" s="136"/>
      <c r="BD182" s="136"/>
      <c r="BE182" s="136"/>
      <c r="BF182" s="136"/>
      <c r="BG182" s="136"/>
      <c r="BH182" s="136"/>
      <c r="BI182" s="136"/>
      <c r="BJ182" s="136"/>
      <c r="BK182" s="136"/>
      <c r="BL182" s="136"/>
      <c r="BM182" s="136"/>
      <c r="BN182" s="136"/>
      <c r="BO182" s="136"/>
      <c r="BP182" s="136"/>
      <c r="BQ182" s="136"/>
      <c r="BR182" s="136"/>
      <c r="BS182" s="136"/>
      <c r="BT182" s="136"/>
      <c r="BU182" s="136"/>
      <c r="BV182" s="136"/>
      <c r="BW182" s="136"/>
      <c r="BX182" s="136"/>
      <c r="BY182" s="136"/>
      <c r="BZ182" s="136"/>
      <c r="CA182" s="136"/>
      <c r="CB182" s="136"/>
      <c r="CC182" s="136"/>
      <c r="CD182" s="136"/>
      <c r="CE182" s="136"/>
      <c r="CF182" s="136"/>
      <c r="CG182" s="136"/>
      <c r="CH182" s="136"/>
      <c r="CI182" s="136"/>
      <c r="CJ182" s="136"/>
      <c r="CK182" s="136"/>
      <c r="CL182" s="136"/>
      <c r="CM182" s="136"/>
      <c r="CN182" s="136"/>
      <c r="CO182" s="136"/>
      <c r="CP182" s="136"/>
      <c r="CQ182" s="136"/>
      <c r="CR182" s="136"/>
      <c r="CS182" s="136"/>
      <c r="CT182" s="136"/>
      <c r="CU182" s="136"/>
      <c r="CV182" s="136"/>
      <c r="CW182" s="136"/>
      <c r="CX182" s="61"/>
    </row>
    <row r="183" spans="1:102" s="88" customFormat="1" ht="30" customHeight="1">
      <c r="A183" s="92">
        <v>261437</v>
      </c>
      <c r="B183" s="91" t="s">
        <v>725</v>
      </c>
      <c r="C183" s="56">
        <v>1052151.8</v>
      </c>
      <c r="D183" s="89">
        <v>14</v>
      </c>
      <c r="E183" s="136"/>
      <c r="F183" s="138"/>
      <c r="G183" s="86">
        <v>102864.5</v>
      </c>
      <c r="H183" s="86">
        <v>205729</v>
      </c>
      <c r="I183" s="86">
        <v>308593.5</v>
      </c>
      <c r="J183" s="86">
        <v>411458</v>
      </c>
      <c r="K183" s="86">
        <v>514322.5</v>
      </c>
      <c r="L183" s="86">
        <v>617187</v>
      </c>
      <c r="M183" s="86">
        <v>720051.5</v>
      </c>
      <c r="N183" s="86">
        <v>822916</v>
      </c>
      <c r="O183" s="86">
        <v>925780.5</v>
      </c>
      <c r="P183" s="86">
        <v>1028645</v>
      </c>
      <c r="Q183" s="86">
        <v>1034521.6</v>
      </c>
      <c r="R183" s="86">
        <v>1040398.2</v>
      </c>
      <c r="S183" s="86">
        <v>1046274.8</v>
      </c>
      <c r="T183" s="86">
        <v>1052151.8</v>
      </c>
      <c r="U183" s="86"/>
      <c r="V183" s="86"/>
      <c r="W183" s="86"/>
      <c r="X183" s="86"/>
      <c r="Y183" s="136"/>
      <c r="Z183" s="136"/>
      <c r="AA183" s="136"/>
      <c r="AB183" s="136"/>
      <c r="AC183" s="136"/>
      <c r="AD183" s="136"/>
      <c r="AE183" s="136"/>
      <c r="AF183" s="136"/>
      <c r="AG183" s="136"/>
      <c r="AH183" s="136"/>
      <c r="AI183" s="136"/>
      <c r="AJ183" s="136"/>
      <c r="AK183" s="136"/>
      <c r="AL183" s="136"/>
      <c r="AM183" s="136"/>
      <c r="AN183" s="136"/>
      <c r="AO183" s="136"/>
      <c r="AP183" s="136"/>
      <c r="AQ183" s="136"/>
      <c r="AR183" s="136"/>
      <c r="AS183" s="136"/>
      <c r="AT183" s="136"/>
      <c r="AU183" s="136"/>
      <c r="AV183" s="136"/>
      <c r="AW183" s="136"/>
      <c r="AX183" s="136"/>
      <c r="AY183" s="136"/>
      <c r="AZ183" s="136"/>
      <c r="BA183" s="136"/>
      <c r="BB183" s="136"/>
      <c r="BC183" s="136"/>
      <c r="BD183" s="136"/>
      <c r="BE183" s="136"/>
      <c r="BF183" s="136"/>
      <c r="BG183" s="136"/>
      <c r="BH183" s="136"/>
      <c r="BI183" s="136"/>
      <c r="BJ183" s="136"/>
      <c r="BK183" s="136"/>
      <c r="BL183" s="136"/>
      <c r="BM183" s="136"/>
      <c r="BN183" s="136"/>
      <c r="BO183" s="136"/>
      <c r="BP183" s="136"/>
      <c r="BQ183" s="136"/>
      <c r="BR183" s="136"/>
      <c r="BS183" s="136"/>
      <c r="BT183" s="136"/>
      <c r="BU183" s="136"/>
      <c r="BV183" s="136"/>
      <c r="BW183" s="136"/>
      <c r="BX183" s="136"/>
      <c r="BY183" s="136"/>
      <c r="BZ183" s="136"/>
      <c r="CA183" s="136"/>
      <c r="CB183" s="136"/>
      <c r="CC183" s="136"/>
      <c r="CD183" s="136"/>
      <c r="CE183" s="136"/>
      <c r="CF183" s="136"/>
      <c r="CG183" s="136"/>
      <c r="CH183" s="136"/>
      <c r="CI183" s="136"/>
      <c r="CJ183" s="136"/>
      <c r="CK183" s="136"/>
      <c r="CL183" s="136"/>
      <c r="CM183" s="136"/>
      <c r="CN183" s="136"/>
      <c r="CO183" s="136"/>
      <c r="CP183" s="136"/>
      <c r="CQ183" s="136"/>
      <c r="CR183" s="136"/>
      <c r="CS183" s="136"/>
      <c r="CT183" s="136"/>
      <c r="CU183" s="136"/>
      <c r="CV183" s="136"/>
      <c r="CW183" s="136"/>
      <c r="CX183" s="87"/>
    </row>
    <row r="184" spans="1:102" s="88" customFormat="1" ht="26.4">
      <c r="A184" s="92">
        <v>261447</v>
      </c>
      <c r="B184" s="91" t="s">
        <v>726</v>
      </c>
      <c r="C184" s="56">
        <v>808149</v>
      </c>
      <c r="D184" s="89">
        <v>10</v>
      </c>
      <c r="E184" s="136"/>
      <c r="F184" s="85"/>
      <c r="G184" s="86">
        <v>153555.79999999999</v>
      </c>
      <c r="H184" s="86">
        <v>307111.59999999998</v>
      </c>
      <c r="I184" s="86">
        <v>460667.4</v>
      </c>
      <c r="J184" s="86">
        <v>614223.19999999995</v>
      </c>
      <c r="K184" s="86">
        <v>767779</v>
      </c>
      <c r="L184" s="86">
        <v>775853</v>
      </c>
      <c r="M184" s="86">
        <v>783927</v>
      </c>
      <c r="N184" s="86">
        <v>792001</v>
      </c>
      <c r="O184" s="86">
        <v>800075</v>
      </c>
      <c r="P184" s="86">
        <v>808149</v>
      </c>
      <c r="Q184" s="136"/>
      <c r="R184" s="136"/>
      <c r="S184" s="136"/>
      <c r="T184" s="136"/>
      <c r="U184" s="136"/>
      <c r="V184" s="136"/>
      <c r="W184" s="136"/>
      <c r="X184" s="136"/>
      <c r="Y184" s="136"/>
      <c r="Z184" s="136"/>
      <c r="AA184" s="136"/>
      <c r="AB184" s="136"/>
      <c r="AC184" s="136"/>
      <c r="AD184" s="136"/>
      <c r="AE184" s="136"/>
      <c r="AF184" s="136"/>
      <c r="AG184" s="136"/>
      <c r="AH184" s="136"/>
      <c r="AI184" s="136"/>
      <c r="AJ184" s="136"/>
      <c r="AK184" s="136"/>
      <c r="AL184" s="136"/>
      <c r="AM184" s="136"/>
      <c r="AN184" s="136"/>
      <c r="AO184" s="136"/>
      <c r="AP184" s="136"/>
      <c r="AQ184" s="136"/>
      <c r="AR184" s="136"/>
      <c r="AS184" s="136"/>
      <c r="AT184" s="136"/>
      <c r="AU184" s="136"/>
      <c r="AV184" s="136"/>
      <c r="AW184" s="136"/>
      <c r="AX184" s="136"/>
      <c r="AY184" s="136"/>
      <c r="AZ184" s="136"/>
      <c r="BA184" s="136"/>
      <c r="BB184" s="136"/>
      <c r="BC184" s="136"/>
      <c r="BD184" s="136"/>
      <c r="BE184" s="136"/>
      <c r="BF184" s="136"/>
      <c r="BG184" s="136"/>
      <c r="BH184" s="136"/>
      <c r="BI184" s="136"/>
      <c r="BJ184" s="136"/>
      <c r="BK184" s="136"/>
      <c r="BL184" s="136"/>
      <c r="BM184" s="136"/>
      <c r="BN184" s="136"/>
      <c r="BO184" s="136"/>
      <c r="BP184" s="136"/>
      <c r="BQ184" s="136"/>
      <c r="BR184" s="136"/>
      <c r="BS184" s="136"/>
      <c r="BT184" s="136"/>
      <c r="BU184" s="136"/>
      <c r="BV184" s="136"/>
      <c r="BW184" s="136"/>
      <c r="BX184" s="136"/>
      <c r="BY184" s="136"/>
      <c r="BZ184" s="136"/>
      <c r="CA184" s="136"/>
      <c r="CB184" s="136"/>
      <c r="CC184" s="136"/>
      <c r="CD184" s="136"/>
      <c r="CE184" s="136"/>
      <c r="CF184" s="136"/>
      <c r="CG184" s="136"/>
      <c r="CH184" s="136"/>
      <c r="CI184" s="136"/>
      <c r="CJ184" s="136"/>
      <c r="CK184" s="136"/>
      <c r="CL184" s="136"/>
      <c r="CM184" s="136"/>
      <c r="CN184" s="136"/>
      <c r="CO184" s="136"/>
      <c r="CP184" s="136"/>
      <c r="CQ184" s="136"/>
      <c r="CR184" s="136"/>
      <c r="CS184" s="136"/>
      <c r="CT184" s="136"/>
      <c r="CU184" s="136"/>
      <c r="CV184" s="136"/>
      <c r="CW184" s="136"/>
      <c r="CX184" s="87"/>
    </row>
    <row r="185" spans="1:102" ht="13.2">
      <c r="A185" s="92">
        <v>261457</v>
      </c>
      <c r="B185" s="134" t="s">
        <v>727</v>
      </c>
      <c r="C185" s="56">
        <v>77011.199999999997</v>
      </c>
      <c r="D185" s="135">
        <v>12</v>
      </c>
      <c r="E185" s="136"/>
      <c r="F185" s="137"/>
      <c r="G185" s="86">
        <v>6417.6</v>
      </c>
      <c r="H185" s="86">
        <v>12835.2</v>
      </c>
      <c r="I185" s="86">
        <v>19252.8</v>
      </c>
      <c r="J185" s="86">
        <v>25670.400000000001</v>
      </c>
      <c r="K185" s="86">
        <v>32088</v>
      </c>
      <c r="L185" s="86">
        <v>38505.599999999999</v>
      </c>
      <c r="M185" s="86">
        <v>44923.199999999997</v>
      </c>
      <c r="N185" s="86">
        <v>51340.800000000003</v>
      </c>
      <c r="O185" s="86">
        <v>57758.400000000001</v>
      </c>
      <c r="P185" s="86">
        <v>64176</v>
      </c>
      <c r="Q185" s="86">
        <v>70593.600000000006</v>
      </c>
      <c r="R185" s="86">
        <v>77011.199999999997</v>
      </c>
      <c r="S185" s="136"/>
      <c r="T185" s="136"/>
      <c r="U185" s="136"/>
      <c r="V185" s="136"/>
      <c r="W185" s="136"/>
      <c r="X185" s="136"/>
      <c r="Y185" s="136"/>
      <c r="Z185" s="136"/>
      <c r="AA185" s="136"/>
      <c r="AB185" s="136"/>
      <c r="AC185" s="136"/>
      <c r="AD185" s="136"/>
      <c r="AE185" s="136"/>
      <c r="AF185" s="136"/>
      <c r="AG185" s="136"/>
      <c r="AH185" s="136"/>
      <c r="AI185" s="136"/>
      <c r="AJ185" s="136"/>
      <c r="AK185" s="136"/>
      <c r="AL185" s="136"/>
      <c r="AM185" s="136"/>
      <c r="AN185" s="136"/>
      <c r="AO185" s="136"/>
      <c r="AP185" s="136"/>
      <c r="AQ185" s="136"/>
      <c r="AR185" s="136"/>
      <c r="AS185" s="136"/>
      <c r="AT185" s="136"/>
      <c r="AU185" s="136"/>
      <c r="AV185" s="136"/>
      <c r="AW185" s="136"/>
      <c r="AX185" s="136"/>
      <c r="AY185" s="136"/>
      <c r="AZ185" s="136"/>
      <c r="BA185" s="136"/>
      <c r="BB185" s="136"/>
      <c r="BC185" s="136"/>
      <c r="BD185" s="136"/>
      <c r="BE185" s="136"/>
      <c r="BF185" s="136"/>
      <c r="BG185" s="136"/>
      <c r="BH185" s="136"/>
      <c r="BI185" s="136"/>
      <c r="BJ185" s="136"/>
      <c r="BK185" s="136"/>
      <c r="BL185" s="136"/>
      <c r="BM185" s="136"/>
      <c r="BN185" s="136"/>
      <c r="BO185" s="136"/>
      <c r="BP185" s="136"/>
      <c r="BQ185" s="136"/>
      <c r="BR185" s="136"/>
      <c r="BS185" s="136"/>
      <c r="BT185" s="136"/>
      <c r="BU185" s="136"/>
      <c r="BV185" s="136"/>
      <c r="BW185" s="136"/>
      <c r="BX185" s="136"/>
      <c r="BY185" s="136"/>
      <c r="BZ185" s="136"/>
      <c r="CA185" s="136"/>
      <c r="CB185" s="136"/>
      <c r="CC185" s="136"/>
      <c r="CD185" s="136"/>
      <c r="CE185" s="136"/>
      <c r="CF185" s="136"/>
      <c r="CG185" s="136"/>
      <c r="CH185" s="136"/>
      <c r="CI185" s="136"/>
      <c r="CJ185" s="136"/>
      <c r="CK185" s="136"/>
      <c r="CL185" s="136"/>
      <c r="CM185" s="136"/>
      <c r="CN185" s="136"/>
      <c r="CO185" s="136"/>
      <c r="CP185" s="136"/>
      <c r="CQ185" s="136"/>
      <c r="CR185" s="136"/>
      <c r="CS185" s="136"/>
      <c r="CT185" s="136"/>
      <c r="CU185" s="136"/>
      <c r="CV185" s="136"/>
      <c r="CW185" s="136"/>
    </row>
    <row r="186" spans="1:102" ht="26.4">
      <c r="A186" s="92">
        <v>261467</v>
      </c>
      <c r="B186" s="134" t="s">
        <v>728</v>
      </c>
      <c r="C186" s="56">
        <v>111480</v>
      </c>
      <c r="D186" s="135">
        <v>8</v>
      </c>
      <c r="E186" s="136"/>
      <c r="F186" s="137"/>
      <c r="G186" s="86">
        <v>69216.460000000006</v>
      </c>
      <c r="H186" s="86">
        <v>75254.06</v>
      </c>
      <c r="I186" s="86">
        <v>81291.66</v>
      </c>
      <c r="J186" s="86">
        <v>87329.26</v>
      </c>
      <c r="K186" s="86">
        <v>93366.86</v>
      </c>
      <c r="L186" s="86">
        <v>99404.46</v>
      </c>
      <c r="M186" s="86">
        <v>105442.06</v>
      </c>
      <c r="N186" s="86">
        <v>111480</v>
      </c>
      <c r="O186" s="136"/>
      <c r="P186" s="136"/>
      <c r="Q186" s="136"/>
      <c r="R186" s="136"/>
      <c r="S186" s="136"/>
      <c r="T186" s="136"/>
      <c r="U186" s="136"/>
      <c r="V186" s="136"/>
      <c r="W186" s="136"/>
      <c r="X186" s="136"/>
      <c r="Y186" s="136"/>
      <c r="Z186" s="136"/>
      <c r="AA186" s="136"/>
      <c r="AB186" s="136"/>
      <c r="AC186" s="136"/>
      <c r="AD186" s="136"/>
      <c r="AE186" s="136"/>
      <c r="AF186" s="136"/>
      <c r="AG186" s="136"/>
      <c r="AH186" s="136"/>
      <c r="AI186" s="136"/>
      <c r="AJ186" s="136"/>
      <c r="AK186" s="136"/>
      <c r="AL186" s="136"/>
      <c r="AM186" s="136"/>
      <c r="AN186" s="136"/>
      <c r="AO186" s="136"/>
      <c r="AP186" s="136"/>
      <c r="AQ186" s="136"/>
      <c r="AR186" s="136"/>
      <c r="AS186" s="136"/>
      <c r="AT186" s="136"/>
      <c r="AU186" s="136"/>
      <c r="AV186" s="136"/>
      <c r="AW186" s="136"/>
      <c r="AX186" s="136"/>
      <c r="AY186" s="136"/>
      <c r="AZ186" s="136"/>
      <c r="BA186" s="136"/>
      <c r="BB186" s="136"/>
      <c r="BC186" s="136"/>
      <c r="BD186" s="136"/>
      <c r="BE186" s="136"/>
      <c r="BF186" s="136"/>
      <c r="BG186" s="136"/>
      <c r="BH186" s="136"/>
      <c r="BI186" s="136"/>
      <c r="BJ186" s="136"/>
      <c r="BK186" s="136"/>
      <c r="BL186" s="136"/>
      <c r="BM186" s="136"/>
      <c r="BN186" s="136"/>
      <c r="BO186" s="136"/>
      <c r="BP186" s="136"/>
      <c r="BQ186" s="136"/>
      <c r="BR186" s="136"/>
      <c r="BS186" s="136"/>
      <c r="BT186" s="136"/>
      <c r="BU186" s="136"/>
      <c r="BV186" s="136"/>
      <c r="BW186" s="136"/>
      <c r="BX186" s="136"/>
      <c r="BY186" s="136"/>
      <c r="BZ186" s="136"/>
      <c r="CA186" s="136"/>
      <c r="CB186" s="136"/>
      <c r="CC186" s="136"/>
      <c r="CD186" s="136"/>
      <c r="CE186" s="136"/>
      <c r="CF186" s="136"/>
      <c r="CG186" s="136"/>
      <c r="CH186" s="136"/>
      <c r="CI186" s="136"/>
      <c r="CJ186" s="136"/>
      <c r="CK186" s="136"/>
      <c r="CL186" s="136"/>
      <c r="CM186" s="136"/>
      <c r="CN186" s="136"/>
      <c r="CO186" s="136"/>
      <c r="CP186" s="136"/>
      <c r="CQ186" s="136"/>
      <c r="CR186" s="136"/>
      <c r="CS186" s="136"/>
      <c r="CT186" s="136"/>
      <c r="CU186" s="136"/>
      <c r="CV186" s="136"/>
      <c r="CW186" s="136"/>
    </row>
    <row r="187" spans="1:102" ht="26.4">
      <c r="A187" s="92">
        <v>261477</v>
      </c>
      <c r="B187" s="134" t="s">
        <v>729</v>
      </c>
      <c r="C187" s="56">
        <v>914493.6</v>
      </c>
      <c r="D187" s="135">
        <v>8</v>
      </c>
      <c r="E187" s="136"/>
      <c r="F187" s="137"/>
      <c r="G187" s="86">
        <v>872230.12</v>
      </c>
      <c r="H187" s="86">
        <v>878267.72</v>
      </c>
      <c r="I187" s="86">
        <v>884305.32</v>
      </c>
      <c r="J187" s="86">
        <v>890342.92</v>
      </c>
      <c r="K187" s="86">
        <v>896380.52</v>
      </c>
      <c r="L187" s="86">
        <v>902418.12</v>
      </c>
      <c r="M187" s="86">
        <v>908455.72</v>
      </c>
      <c r="N187" s="86">
        <v>914493.6</v>
      </c>
      <c r="O187" s="136"/>
      <c r="P187" s="136"/>
      <c r="Q187" s="136"/>
      <c r="R187" s="136"/>
      <c r="S187" s="136"/>
      <c r="T187" s="136"/>
      <c r="U187" s="136"/>
      <c r="V187" s="136"/>
      <c r="W187" s="136"/>
      <c r="X187" s="136"/>
      <c r="Y187" s="136"/>
      <c r="Z187" s="136"/>
      <c r="AA187" s="136"/>
      <c r="AB187" s="136"/>
      <c r="AC187" s="136"/>
      <c r="AD187" s="136"/>
      <c r="AE187" s="136"/>
      <c r="AF187" s="136"/>
      <c r="AG187" s="136"/>
      <c r="AH187" s="136"/>
      <c r="AI187" s="136"/>
      <c r="AJ187" s="136"/>
      <c r="AK187" s="136"/>
      <c r="AL187" s="136"/>
      <c r="AM187" s="136"/>
      <c r="AN187" s="136"/>
      <c r="AO187" s="136"/>
      <c r="AP187" s="136"/>
      <c r="AQ187" s="136"/>
      <c r="AR187" s="136"/>
      <c r="AS187" s="136"/>
      <c r="AT187" s="136"/>
      <c r="AU187" s="136"/>
      <c r="AV187" s="136"/>
      <c r="AW187" s="136"/>
      <c r="AX187" s="136"/>
      <c r="AY187" s="136"/>
      <c r="AZ187" s="136"/>
      <c r="BA187" s="136"/>
      <c r="BB187" s="136"/>
      <c r="BC187" s="136"/>
      <c r="BD187" s="136"/>
      <c r="BE187" s="136"/>
      <c r="BF187" s="136"/>
      <c r="BG187" s="136"/>
      <c r="BH187" s="136"/>
      <c r="BI187" s="136"/>
      <c r="BJ187" s="136"/>
      <c r="BK187" s="136"/>
      <c r="BL187" s="136"/>
      <c r="BM187" s="136"/>
      <c r="BN187" s="136"/>
      <c r="BO187" s="136"/>
      <c r="BP187" s="136"/>
      <c r="BQ187" s="136"/>
      <c r="BR187" s="136"/>
      <c r="BS187" s="136"/>
      <c r="BT187" s="136"/>
      <c r="BU187" s="136"/>
      <c r="BV187" s="136"/>
      <c r="BW187" s="136"/>
      <c r="BX187" s="136"/>
      <c r="BY187" s="136"/>
      <c r="BZ187" s="136"/>
      <c r="CA187" s="136"/>
      <c r="CB187" s="136"/>
      <c r="CC187" s="136"/>
      <c r="CD187" s="136"/>
      <c r="CE187" s="136"/>
      <c r="CF187" s="136"/>
      <c r="CG187" s="136"/>
      <c r="CH187" s="136"/>
      <c r="CI187" s="136"/>
      <c r="CJ187" s="136"/>
      <c r="CK187" s="136"/>
      <c r="CL187" s="136"/>
      <c r="CM187" s="136"/>
      <c r="CN187" s="136"/>
      <c r="CO187" s="136"/>
      <c r="CP187" s="136"/>
      <c r="CQ187" s="136"/>
      <c r="CR187" s="136"/>
      <c r="CS187" s="136"/>
      <c r="CT187" s="136"/>
      <c r="CU187" s="136"/>
      <c r="CV187" s="136"/>
      <c r="CW187" s="136"/>
    </row>
    <row r="188" spans="1:102" s="133" customFormat="1" ht="13.2">
      <c r="A188" s="98">
        <v>271317</v>
      </c>
      <c r="B188" s="123" t="s">
        <v>730</v>
      </c>
      <c r="C188" s="56">
        <v>13434</v>
      </c>
      <c r="D188" s="66">
        <v>2</v>
      </c>
      <c r="E188" s="139"/>
      <c r="F188" s="14"/>
      <c r="G188" s="60">
        <v>6717</v>
      </c>
      <c r="H188" s="60">
        <v>13434</v>
      </c>
      <c r="I188" s="60"/>
      <c r="J188" s="130"/>
      <c r="K188" s="130"/>
      <c r="L188" s="130"/>
      <c r="M188" s="130"/>
      <c r="N188" s="130"/>
      <c r="O188" s="130"/>
      <c r="P188" s="130"/>
      <c r="Q188" s="130"/>
      <c r="R188" s="130"/>
      <c r="S188" s="130"/>
      <c r="T188" s="130"/>
      <c r="U188" s="130"/>
      <c r="V188" s="130"/>
      <c r="W188" s="130"/>
      <c r="X188" s="130"/>
      <c r="Y188" s="130"/>
      <c r="Z188" s="130"/>
      <c r="AA188" s="130"/>
      <c r="AB188" s="130"/>
      <c r="AC188" s="130"/>
      <c r="AD188" s="130"/>
      <c r="AE188" s="130"/>
      <c r="AF188" s="130"/>
      <c r="AG188" s="130"/>
      <c r="AH188" s="130"/>
      <c r="AI188" s="130"/>
      <c r="AJ188" s="130"/>
      <c r="AK188" s="130"/>
      <c r="AL188" s="130"/>
      <c r="AM188" s="130"/>
      <c r="AN188" s="130"/>
      <c r="AO188" s="130"/>
      <c r="AP188" s="130"/>
      <c r="AQ188" s="130"/>
      <c r="AR188" s="130"/>
      <c r="AS188" s="130"/>
      <c r="AT188" s="130"/>
      <c r="AU188" s="130"/>
      <c r="AV188" s="130"/>
      <c r="AW188" s="130"/>
      <c r="AX188" s="130"/>
      <c r="AY188" s="130"/>
      <c r="AZ188" s="130"/>
      <c r="BA188" s="130"/>
      <c r="BB188" s="130"/>
      <c r="BC188" s="130"/>
      <c r="BD188" s="130"/>
      <c r="BE188" s="130"/>
      <c r="BF188" s="130"/>
      <c r="BG188" s="130"/>
      <c r="BH188" s="130"/>
      <c r="BI188" s="130"/>
      <c r="BJ188" s="130"/>
      <c r="BK188" s="130"/>
      <c r="BL188" s="130"/>
      <c r="BM188" s="130"/>
      <c r="BN188" s="130"/>
      <c r="BO188" s="130"/>
      <c r="BP188" s="130"/>
      <c r="BQ188" s="130"/>
      <c r="BR188" s="130"/>
      <c r="BS188" s="130"/>
      <c r="BT188" s="130"/>
      <c r="BU188" s="130"/>
      <c r="BV188" s="130"/>
      <c r="BW188" s="130"/>
      <c r="BX188" s="130"/>
      <c r="BY188" s="130"/>
      <c r="BZ188" s="130"/>
      <c r="CA188" s="130"/>
      <c r="CB188" s="130"/>
      <c r="CC188" s="130"/>
      <c r="CD188" s="130"/>
      <c r="CE188" s="130"/>
      <c r="CF188" s="130"/>
      <c r="CG188" s="130"/>
      <c r="CH188" s="130"/>
      <c r="CI188" s="130"/>
      <c r="CJ188" s="130"/>
      <c r="CK188" s="130"/>
      <c r="CL188" s="130"/>
      <c r="CM188" s="130"/>
      <c r="CN188" s="130"/>
      <c r="CO188" s="130"/>
      <c r="CP188" s="130"/>
      <c r="CQ188" s="130"/>
      <c r="CR188" s="130"/>
      <c r="CS188" s="130"/>
      <c r="CT188" s="130"/>
      <c r="CU188" s="130"/>
      <c r="CV188" s="130"/>
      <c r="CW188" s="130"/>
      <c r="CX188" s="61"/>
    </row>
    <row r="189" spans="1:102" ht="24">
      <c r="A189" s="116">
        <v>331017</v>
      </c>
      <c r="B189" s="123" t="s">
        <v>731</v>
      </c>
      <c r="C189" s="34">
        <v>28640.5</v>
      </c>
      <c r="D189" s="140">
        <v>35</v>
      </c>
      <c r="E189" s="141"/>
      <c r="F189" s="37"/>
      <c r="G189" s="37">
        <v>818.3</v>
      </c>
      <c r="H189" s="37">
        <v>1636.6</v>
      </c>
      <c r="I189" s="37">
        <v>2454.9</v>
      </c>
      <c r="J189" s="37">
        <v>3273.2</v>
      </c>
      <c r="K189" s="37">
        <v>4091.5</v>
      </c>
      <c r="L189" s="37">
        <v>4909.8</v>
      </c>
      <c r="M189" s="37">
        <v>5728.1</v>
      </c>
      <c r="N189" s="37">
        <v>6546.4</v>
      </c>
      <c r="O189" s="37">
        <v>7364.7</v>
      </c>
      <c r="P189" s="37">
        <v>8183</v>
      </c>
      <c r="Q189" s="37">
        <v>9001.2999999999993</v>
      </c>
      <c r="R189" s="37">
        <v>9819.6</v>
      </c>
      <c r="S189" s="37">
        <v>10637.9</v>
      </c>
      <c r="T189" s="37">
        <v>11456.2</v>
      </c>
      <c r="U189" s="37">
        <v>12274.5</v>
      </c>
      <c r="V189" s="37">
        <v>13092.8</v>
      </c>
      <c r="W189" s="37">
        <v>13911.1</v>
      </c>
      <c r="X189" s="37">
        <v>14729.4</v>
      </c>
      <c r="Y189" s="37">
        <v>15547.7</v>
      </c>
      <c r="Z189" s="37">
        <v>16366</v>
      </c>
      <c r="AA189" s="37">
        <v>17184.3</v>
      </c>
      <c r="AB189" s="37">
        <v>18002.599999999999</v>
      </c>
      <c r="AC189" s="37">
        <v>18820.900000000001</v>
      </c>
      <c r="AD189" s="37">
        <v>19639.2</v>
      </c>
      <c r="AE189" s="37">
        <v>20457.5</v>
      </c>
      <c r="AF189" s="37">
        <v>21275.8</v>
      </c>
      <c r="AG189" s="37">
        <v>22094.1</v>
      </c>
      <c r="AH189" s="37">
        <v>22912.400000000001</v>
      </c>
      <c r="AI189" s="37">
        <v>23730.7</v>
      </c>
      <c r="AJ189" s="37">
        <v>24549</v>
      </c>
      <c r="AK189" s="37">
        <v>25367.3</v>
      </c>
      <c r="AL189" s="37">
        <v>26185.599999999999</v>
      </c>
      <c r="AM189" s="37">
        <v>27003.9</v>
      </c>
      <c r="AN189" s="37">
        <v>27822.2</v>
      </c>
      <c r="AO189" s="37">
        <v>28640.5</v>
      </c>
      <c r="AP189" s="130"/>
      <c r="AQ189" s="130"/>
      <c r="AR189" s="130"/>
      <c r="AS189" s="130"/>
      <c r="AT189" s="130"/>
      <c r="AU189" s="130"/>
      <c r="AV189" s="130"/>
      <c r="AW189" s="130"/>
      <c r="AX189" s="130"/>
      <c r="AY189" s="130"/>
      <c r="AZ189" s="130"/>
      <c r="BA189" s="130"/>
      <c r="BB189" s="130"/>
      <c r="BC189" s="130"/>
      <c r="BD189" s="130"/>
      <c r="BE189" s="130"/>
      <c r="BF189" s="130"/>
      <c r="BG189" s="130"/>
      <c r="BH189" s="130"/>
      <c r="BI189" s="130"/>
      <c r="BJ189" s="130"/>
      <c r="BK189" s="130"/>
      <c r="BL189" s="130"/>
      <c r="BM189" s="130"/>
      <c r="BN189" s="130"/>
      <c r="BO189" s="130"/>
      <c r="BP189" s="130"/>
      <c r="BQ189" s="130"/>
      <c r="BR189" s="130"/>
      <c r="BS189" s="130"/>
      <c r="BT189" s="130"/>
      <c r="BU189" s="130"/>
      <c r="BV189" s="130"/>
      <c r="BW189" s="130"/>
      <c r="BX189" s="130"/>
      <c r="BY189" s="130"/>
      <c r="BZ189" s="130"/>
      <c r="CA189" s="130"/>
      <c r="CB189" s="130"/>
      <c r="CC189" s="130"/>
      <c r="CD189" s="130"/>
      <c r="CE189" s="130"/>
      <c r="CF189" s="130"/>
      <c r="CG189" s="130"/>
      <c r="CH189" s="130"/>
      <c r="CI189" s="130"/>
      <c r="CJ189" s="130"/>
      <c r="CK189" s="130"/>
      <c r="CL189" s="130"/>
      <c r="CM189" s="130"/>
      <c r="CN189" s="130"/>
      <c r="CO189" s="130"/>
      <c r="CP189" s="130"/>
      <c r="CQ189" s="130"/>
      <c r="CR189" s="130"/>
      <c r="CS189" s="130"/>
      <c r="CT189" s="130"/>
      <c r="CU189" s="130"/>
      <c r="CV189" s="130"/>
      <c r="CW189" s="130"/>
      <c r="CX189" s="61"/>
    </row>
    <row r="190" spans="1:102" ht="24">
      <c r="A190" s="116">
        <v>331027</v>
      </c>
      <c r="B190" s="123" t="s">
        <v>732</v>
      </c>
      <c r="C190" s="34">
        <v>20626.5</v>
      </c>
      <c r="D190" s="140">
        <v>15</v>
      </c>
      <c r="E190" s="141"/>
      <c r="F190" s="37"/>
      <c r="G190" s="37">
        <v>1375.1</v>
      </c>
      <c r="H190" s="37">
        <v>2750.2</v>
      </c>
      <c r="I190" s="37">
        <v>4125.3</v>
      </c>
      <c r="J190" s="37">
        <v>5500.4</v>
      </c>
      <c r="K190" s="37">
        <v>6875.5</v>
      </c>
      <c r="L190" s="37">
        <v>8250.6</v>
      </c>
      <c r="M190" s="37">
        <v>9625.7000000000007</v>
      </c>
      <c r="N190" s="37">
        <v>11000.8</v>
      </c>
      <c r="O190" s="37">
        <v>12375.9</v>
      </c>
      <c r="P190" s="37">
        <v>13751</v>
      </c>
      <c r="Q190" s="37">
        <v>15126.1</v>
      </c>
      <c r="R190" s="37">
        <v>16501.2</v>
      </c>
      <c r="S190" s="37">
        <v>17876.3</v>
      </c>
      <c r="T190" s="37">
        <v>19251.400000000001</v>
      </c>
      <c r="U190" s="37">
        <v>20626.5</v>
      </c>
      <c r="V190" s="37"/>
      <c r="W190" s="37"/>
      <c r="X190" s="37"/>
      <c r="Y190" s="37"/>
      <c r="Z190" s="37"/>
      <c r="AA190" s="37"/>
      <c r="AB190" s="37"/>
      <c r="AC190" s="37"/>
      <c r="AD190" s="37"/>
      <c r="AE190" s="37"/>
      <c r="AF190" s="37"/>
      <c r="AG190" s="37"/>
      <c r="AH190" s="37"/>
      <c r="AI190" s="37"/>
      <c r="AJ190" s="37"/>
      <c r="AK190" s="37"/>
      <c r="AL190" s="37"/>
      <c r="AM190" s="37"/>
      <c r="AN190" s="37"/>
      <c r="AO190" s="37"/>
      <c r="AP190" s="130"/>
      <c r="AQ190" s="130"/>
      <c r="AR190" s="130"/>
      <c r="AS190" s="130"/>
      <c r="AT190" s="130"/>
      <c r="AU190" s="130"/>
      <c r="AV190" s="130"/>
      <c r="AW190" s="130"/>
      <c r="AX190" s="130"/>
      <c r="AY190" s="130"/>
      <c r="AZ190" s="130"/>
      <c r="BA190" s="130"/>
      <c r="BB190" s="130"/>
      <c r="BC190" s="130"/>
      <c r="BD190" s="130"/>
      <c r="BE190" s="130"/>
      <c r="BF190" s="130"/>
      <c r="BG190" s="130"/>
      <c r="BH190" s="130"/>
      <c r="BI190" s="130"/>
      <c r="BJ190" s="130"/>
      <c r="BK190" s="130"/>
      <c r="BL190" s="130"/>
      <c r="BM190" s="130"/>
      <c r="BN190" s="130"/>
      <c r="BO190" s="130"/>
      <c r="BP190" s="130"/>
      <c r="BQ190" s="130"/>
      <c r="BR190" s="130"/>
      <c r="BS190" s="130"/>
      <c r="BT190" s="130"/>
      <c r="BU190" s="130"/>
      <c r="BV190" s="130"/>
      <c r="BW190" s="130"/>
      <c r="BX190" s="130"/>
      <c r="BY190" s="130"/>
      <c r="BZ190" s="130"/>
      <c r="CA190" s="130"/>
      <c r="CB190" s="130"/>
      <c r="CC190" s="130"/>
      <c r="CD190" s="130"/>
      <c r="CE190" s="130"/>
      <c r="CF190" s="130"/>
      <c r="CG190" s="130"/>
      <c r="CH190" s="130"/>
      <c r="CI190" s="130"/>
      <c r="CJ190" s="130"/>
      <c r="CK190" s="130"/>
      <c r="CL190" s="130"/>
      <c r="CM190" s="130"/>
      <c r="CN190" s="130"/>
      <c r="CO190" s="130"/>
      <c r="CP190" s="130"/>
      <c r="CQ190" s="130"/>
      <c r="CR190" s="130"/>
      <c r="CS190" s="130"/>
      <c r="CT190" s="130"/>
      <c r="CU190" s="130"/>
      <c r="CV190" s="130"/>
      <c r="CW190" s="130"/>
      <c r="CX190" s="61"/>
    </row>
    <row r="191" spans="1:102" ht="24">
      <c r="A191" s="116">
        <v>331037</v>
      </c>
      <c r="B191" s="123" t="s">
        <v>733</v>
      </c>
      <c r="C191" s="34">
        <v>21252</v>
      </c>
      <c r="D191" s="140">
        <v>15</v>
      </c>
      <c r="E191" s="141"/>
      <c r="F191" s="37"/>
      <c r="G191" s="37">
        <v>1416.8</v>
      </c>
      <c r="H191" s="37">
        <v>2833.6</v>
      </c>
      <c r="I191" s="37">
        <v>4250.3999999999996</v>
      </c>
      <c r="J191" s="37">
        <v>5667.2</v>
      </c>
      <c r="K191" s="37">
        <v>7084</v>
      </c>
      <c r="L191" s="37">
        <v>8500.7999999999993</v>
      </c>
      <c r="M191" s="37">
        <v>9917.6</v>
      </c>
      <c r="N191" s="37">
        <v>11334.4</v>
      </c>
      <c r="O191" s="37">
        <v>12751.2</v>
      </c>
      <c r="P191" s="37">
        <v>14168</v>
      </c>
      <c r="Q191" s="37">
        <v>15584.8</v>
      </c>
      <c r="R191" s="37">
        <v>17001.599999999999</v>
      </c>
      <c r="S191" s="37">
        <v>18418.400000000001</v>
      </c>
      <c r="T191" s="37">
        <v>19835.2</v>
      </c>
      <c r="U191" s="37">
        <v>21252</v>
      </c>
      <c r="V191" s="37"/>
      <c r="W191" s="37"/>
      <c r="X191" s="37"/>
      <c r="Y191" s="37"/>
      <c r="Z191" s="37"/>
      <c r="AA191" s="37"/>
      <c r="AB191" s="37"/>
      <c r="AC191" s="37"/>
      <c r="AD191" s="37"/>
      <c r="AE191" s="37"/>
      <c r="AF191" s="37"/>
      <c r="AG191" s="37"/>
      <c r="AH191" s="37"/>
      <c r="AI191" s="37"/>
      <c r="AJ191" s="37"/>
      <c r="AK191" s="37"/>
      <c r="AL191" s="37"/>
      <c r="AM191" s="37"/>
      <c r="AN191" s="37"/>
      <c r="AO191" s="37"/>
      <c r="AP191" s="130"/>
      <c r="AQ191" s="130"/>
      <c r="AR191" s="130"/>
      <c r="AS191" s="130"/>
      <c r="AT191" s="130"/>
      <c r="AU191" s="130"/>
      <c r="AV191" s="130"/>
      <c r="AW191" s="130"/>
      <c r="AX191" s="130"/>
      <c r="AY191" s="130"/>
      <c r="AZ191" s="130"/>
      <c r="BA191" s="130"/>
      <c r="BB191" s="130"/>
      <c r="BC191" s="130"/>
      <c r="BD191" s="130"/>
      <c r="BE191" s="130"/>
      <c r="BF191" s="130"/>
      <c r="BG191" s="130"/>
      <c r="BH191" s="130"/>
      <c r="BI191" s="130"/>
      <c r="BJ191" s="130"/>
      <c r="BK191" s="130"/>
      <c r="BL191" s="130"/>
      <c r="BM191" s="130"/>
      <c r="BN191" s="130"/>
      <c r="BO191" s="130"/>
      <c r="BP191" s="130"/>
      <c r="BQ191" s="130"/>
      <c r="BR191" s="130"/>
      <c r="BS191" s="130"/>
      <c r="BT191" s="130"/>
      <c r="BU191" s="130"/>
      <c r="BV191" s="130"/>
      <c r="BW191" s="130"/>
      <c r="BX191" s="130"/>
      <c r="BY191" s="130"/>
      <c r="BZ191" s="100"/>
      <c r="CA191" s="100"/>
      <c r="CB191" s="100"/>
      <c r="CC191" s="100"/>
      <c r="CD191" s="100"/>
      <c r="CE191" s="100"/>
      <c r="CF191" s="100"/>
      <c r="CG191" s="100"/>
      <c r="CH191" s="100"/>
      <c r="CI191" s="100"/>
      <c r="CJ191" s="100"/>
      <c r="CK191" s="100"/>
      <c r="CL191" s="100"/>
      <c r="CM191" s="100"/>
      <c r="CN191" s="100"/>
      <c r="CO191" s="100"/>
      <c r="CP191" s="100"/>
      <c r="CQ191" s="100"/>
      <c r="CR191" s="100"/>
      <c r="CS191" s="100"/>
      <c r="CT191" s="100"/>
      <c r="CU191" s="100"/>
      <c r="CV191" s="100"/>
      <c r="CW191" s="100"/>
      <c r="CX191" s="61"/>
    </row>
    <row r="192" spans="1:102" s="133" customFormat="1" ht="24">
      <c r="A192" s="98">
        <v>271305</v>
      </c>
      <c r="B192" s="101" t="s">
        <v>734</v>
      </c>
      <c r="C192" s="56">
        <v>56260.71</v>
      </c>
      <c r="D192" s="127"/>
      <c r="E192" s="139"/>
      <c r="F192" s="103"/>
      <c r="G192" s="142"/>
      <c r="H192" s="142"/>
      <c r="I192" s="142"/>
      <c r="J192" s="130"/>
      <c r="K192" s="130"/>
      <c r="L192" s="130"/>
      <c r="M192" s="130"/>
      <c r="N192" s="130"/>
      <c r="O192" s="130"/>
      <c r="P192" s="130"/>
      <c r="Q192" s="130"/>
      <c r="R192" s="130"/>
      <c r="S192" s="130"/>
      <c r="T192" s="130"/>
      <c r="U192" s="130"/>
      <c r="V192" s="130"/>
      <c r="W192" s="130"/>
      <c r="X192" s="130"/>
      <c r="Y192" s="130"/>
      <c r="Z192" s="130"/>
      <c r="AA192" s="130"/>
      <c r="AB192" s="130"/>
      <c r="AC192" s="130"/>
      <c r="AD192" s="130"/>
      <c r="AE192" s="130"/>
      <c r="AF192" s="130"/>
      <c r="AG192" s="130"/>
      <c r="AH192" s="130"/>
      <c r="AI192" s="130"/>
      <c r="AJ192" s="130"/>
      <c r="AK192" s="130"/>
      <c r="AL192" s="130"/>
      <c r="AM192" s="130"/>
      <c r="AN192" s="130"/>
      <c r="AO192" s="130"/>
      <c r="AP192" s="130"/>
      <c r="AQ192" s="130"/>
      <c r="AR192" s="130"/>
      <c r="AS192" s="130"/>
      <c r="AT192" s="130"/>
      <c r="AU192" s="130"/>
      <c r="AV192" s="130"/>
      <c r="AW192" s="130"/>
      <c r="AX192" s="130"/>
      <c r="AY192" s="130"/>
      <c r="AZ192" s="130"/>
      <c r="BA192" s="130"/>
      <c r="BB192" s="130"/>
      <c r="BC192" s="130"/>
      <c r="BD192" s="130"/>
      <c r="BE192" s="130"/>
      <c r="BF192" s="130"/>
      <c r="BG192" s="130"/>
      <c r="BH192" s="130"/>
      <c r="BI192" s="130"/>
      <c r="BJ192" s="130"/>
      <c r="BK192" s="130"/>
      <c r="BL192" s="130"/>
      <c r="BM192" s="130"/>
      <c r="BN192" s="130"/>
      <c r="BO192" s="130"/>
      <c r="BP192" s="130"/>
      <c r="BQ192" s="130"/>
      <c r="BR192" s="130"/>
      <c r="BS192" s="130"/>
      <c r="BT192" s="130"/>
      <c r="BU192" s="130"/>
      <c r="BV192" s="130"/>
      <c r="BW192" s="130"/>
      <c r="BX192" s="130"/>
      <c r="BY192" s="130"/>
      <c r="BZ192" s="130"/>
      <c r="CA192" s="130"/>
      <c r="CB192" s="130"/>
      <c r="CC192" s="130"/>
      <c r="CD192" s="130"/>
      <c r="CE192" s="130"/>
      <c r="CF192" s="130"/>
      <c r="CG192" s="130"/>
      <c r="CH192" s="130"/>
      <c r="CI192" s="130"/>
      <c r="CJ192" s="130"/>
      <c r="CK192" s="130"/>
      <c r="CL192" s="130"/>
      <c r="CM192" s="130"/>
      <c r="CN192" s="130"/>
      <c r="CO192" s="130"/>
      <c r="CP192" s="130"/>
      <c r="CQ192" s="130"/>
      <c r="CR192" s="130"/>
      <c r="CS192" s="130"/>
      <c r="CT192" s="130"/>
      <c r="CU192" s="130"/>
      <c r="CV192" s="130"/>
      <c r="CW192" s="130"/>
      <c r="CX192" s="61"/>
    </row>
    <row r="193" spans="1:102" s="133" customFormat="1" ht="24">
      <c r="A193" s="98">
        <v>271306</v>
      </c>
      <c r="B193" s="101" t="s">
        <v>735</v>
      </c>
      <c r="C193" s="56">
        <v>66067.22</v>
      </c>
      <c r="D193" s="127"/>
      <c r="E193" s="139"/>
      <c r="F193" s="103"/>
      <c r="G193" s="142"/>
      <c r="H193" s="142"/>
      <c r="I193" s="142"/>
      <c r="J193" s="130"/>
      <c r="K193" s="130"/>
      <c r="L193" s="130"/>
      <c r="M193" s="130"/>
      <c r="N193" s="130"/>
      <c r="O193" s="130"/>
      <c r="P193" s="130"/>
      <c r="Q193" s="130"/>
      <c r="R193" s="130"/>
      <c r="S193" s="130"/>
      <c r="T193" s="130"/>
      <c r="U193" s="130"/>
      <c r="V193" s="130"/>
      <c r="W193" s="130"/>
      <c r="X193" s="130"/>
      <c r="Y193" s="130"/>
      <c r="Z193" s="130"/>
      <c r="AA193" s="130"/>
      <c r="AB193" s="130"/>
      <c r="AC193" s="130"/>
      <c r="AD193" s="130"/>
      <c r="AE193" s="130"/>
      <c r="AF193" s="130"/>
      <c r="AG193" s="130"/>
      <c r="AH193" s="130"/>
      <c r="AI193" s="130"/>
      <c r="AJ193" s="130"/>
      <c r="AK193" s="130"/>
      <c r="AL193" s="130"/>
      <c r="AM193" s="130"/>
      <c r="AN193" s="130"/>
      <c r="AO193" s="130"/>
      <c r="AP193" s="130"/>
      <c r="AQ193" s="130"/>
      <c r="AR193" s="130"/>
      <c r="AS193" s="130"/>
      <c r="AT193" s="130"/>
      <c r="AU193" s="130"/>
      <c r="AV193" s="130"/>
      <c r="AW193" s="130"/>
      <c r="AX193" s="130"/>
      <c r="AY193" s="130"/>
      <c r="AZ193" s="130"/>
      <c r="BA193" s="130"/>
      <c r="BB193" s="130"/>
      <c r="BC193" s="130"/>
      <c r="BD193" s="130"/>
      <c r="BE193" s="130"/>
      <c r="BF193" s="130"/>
      <c r="BG193" s="130"/>
      <c r="BH193" s="130"/>
      <c r="BI193" s="130"/>
      <c r="BJ193" s="130"/>
      <c r="BK193" s="130"/>
      <c r="BL193" s="130"/>
      <c r="BM193" s="130"/>
      <c r="BN193" s="130"/>
      <c r="BO193" s="130"/>
      <c r="BP193" s="130"/>
      <c r="BQ193" s="130"/>
      <c r="BR193" s="130"/>
      <c r="BS193" s="130"/>
      <c r="BT193" s="130"/>
      <c r="BU193" s="130"/>
      <c r="BV193" s="130"/>
      <c r="BW193" s="130"/>
      <c r="BX193" s="130"/>
      <c r="BY193" s="130"/>
      <c r="BZ193" s="130"/>
      <c r="CA193" s="130"/>
      <c r="CB193" s="130"/>
      <c r="CC193" s="130"/>
      <c r="CD193" s="130"/>
      <c r="CE193" s="130"/>
      <c r="CF193" s="130"/>
      <c r="CG193" s="130"/>
      <c r="CH193" s="130"/>
      <c r="CI193" s="130"/>
      <c r="CJ193" s="130"/>
      <c r="CK193" s="130"/>
      <c r="CL193" s="130"/>
      <c r="CM193" s="130"/>
      <c r="CN193" s="130"/>
      <c r="CO193" s="130"/>
      <c r="CP193" s="130"/>
      <c r="CQ193" s="130"/>
      <c r="CR193" s="130"/>
      <c r="CS193" s="130"/>
      <c r="CT193" s="130"/>
      <c r="CU193" s="130"/>
      <c r="CV193" s="130"/>
      <c r="CW193" s="130"/>
      <c r="CX193" s="61"/>
    </row>
    <row r="194" spans="1:102" s="133" customFormat="1" ht="24">
      <c r="A194" s="98">
        <v>271307</v>
      </c>
      <c r="B194" s="101" t="s">
        <v>736</v>
      </c>
      <c r="C194" s="29">
        <v>59949.61</v>
      </c>
      <c r="D194" s="127"/>
      <c r="E194" s="139"/>
      <c r="F194" s="103"/>
      <c r="G194" s="142"/>
      <c r="H194" s="142"/>
      <c r="I194" s="142"/>
      <c r="J194" s="130"/>
      <c r="K194" s="130"/>
      <c r="L194" s="130"/>
      <c r="M194" s="130"/>
      <c r="N194" s="130"/>
      <c r="O194" s="130"/>
      <c r="P194" s="130"/>
      <c r="Q194" s="130"/>
      <c r="R194" s="130"/>
      <c r="S194" s="130"/>
      <c r="T194" s="130"/>
      <c r="U194" s="130"/>
      <c r="V194" s="130"/>
      <c r="W194" s="130"/>
      <c r="X194" s="130"/>
      <c r="Y194" s="130"/>
      <c r="Z194" s="130"/>
      <c r="AA194" s="130"/>
      <c r="AB194" s="130"/>
      <c r="AC194" s="130"/>
      <c r="AD194" s="130"/>
      <c r="AE194" s="130"/>
      <c r="AF194" s="130"/>
      <c r="AG194" s="130"/>
      <c r="AH194" s="130"/>
      <c r="AI194" s="130"/>
      <c r="AJ194" s="130"/>
      <c r="AK194" s="130"/>
      <c r="AL194" s="130"/>
      <c r="AM194" s="130"/>
      <c r="AN194" s="130"/>
      <c r="AO194" s="130"/>
      <c r="AP194" s="130"/>
      <c r="AQ194" s="130"/>
      <c r="AR194" s="130"/>
      <c r="AS194" s="130"/>
      <c r="AT194" s="130"/>
      <c r="AU194" s="130"/>
      <c r="AV194" s="130"/>
      <c r="AW194" s="130"/>
      <c r="AX194" s="130"/>
      <c r="AY194" s="130"/>
      <c r="AZ194" s="130"/>
      <c r="BA194" s="130"/>
      <c r="BB194" s="130"/>
      <c r="BC194" s="130"/>
      <c r="BD194" s="130"/>
      <c r="BE194" s="130"/>
      <c r="BF194" s="130"/>
      <c r="BG194" s="130"/>
      <c r="BH194" s="130"/>
      <c r="BI194" s="130"/>
      <c r="BJ194" s="130"/>
      <c r="BK194" s="130"/>
      <c r="BL194" s="130"/>
      <c r="BM194" s="130"/>
      <c r="BN194" s="130"/>
      <c r="BO194" s="130"/>
      <c r="BP194" s="130"/>
      <c r="BQ194" s="130"/>
      <c r="BR194" s="130"/>
      <c r="BS194" s="130"/>
      <c r="BT194" s="130"/>
      <c r="BU194" s="130"/>
      <c r="BV194" s="130"/>
      <c r="BW194" s="130"/>
      <c r="BX194" s="130"/>
      <c r="BY194" s="130"/>
      <c r="BZ194" s="130"/>
      <c r="CA194" s="130"/>
      <c r="CB194" s="130"/>
      <c r="CC194" s="130"/>
      <c r="CD194" s="130"/>
      <c r="CE194" s="130"/>
      <c r="CF194" s="130"/>
      <c r="CG194" s="130"/>
      <c r="CH194" s="130"/>
      <c r="CI194" s="130"/>
      <c r="CJ194" s="130"/>
      <c r="CK194" s="130"/>
      <c r="CL194" s="130"/>
      <c r="CM194" s="130"/>
      <c r="CN194" s="130"/>
      <c r="CO194" s="130"/>
      <c r="CP194" s="130"/>
      <c r="CQ194" s="130"/>
      <c r="CR194" s="130"/>
      <c r="CS194" s="130"/>
      <c r="CT194" s="130"/>
      <c r="CU194" s="130"/>
      <c r="CV194" s="130"/>
      <c r="CW194" s="130"/>
      <c r="CX194" s="61"/>
    </row>
    <row r="195" spans="1:102" s="133" customFormat="1" ht="24">
      <c r="A195" s="98">
        <v>271308</v>
      </c>
      <c r="B195" s="101" t="s">
        <v>737</v>
      </c>
      <c r="C195" s="29">
        <v>67755.710000000006</v>
      </c>
      <c r="D195" s="127"/>
      <c r="E195" s="139"/>
      <c r="F195" s="103"/>
      <c r="G195" s="142"/>
      <c r="H195" s="142"/>
      <c r="I195" s="142"/>
      <c r="J195" s="130"/>
      <c r="K195" s="130"/>
      <c r="L195" s="130"/>
      <c r="M195" s="130"/>
      <c r="N195" s="130"/>
      <c r="O195" s="130"/>
      <c r="P195" s="130"/>
      <c r="Q195" s="130"/>
      <c r="R195" s="130"/>
      <c r="S195" s="130"/>
      <c r="T195" s="130"/>
      <c r="U195" s="130"/>
      <c r="V195" s="130"/>
      <c r="W195" s="130"/>
      <c r="X195" s="130"/>
      <c r="Y195" s="130"/>
      <c r="Z195" s="130"/>
      <c r="AA195" s="130"/>
      <c r="AB195" s="130"/>
      <c r="AC195" s="130"/>
      <c r="AD195" s="130"/>
      <c r="AE195" s="130"/>
      <c r="AF195" s="130"/>
      <c r="AG195" s="130"/>
      <c r="AH195" s="130"/>
      <c r="AI195" s="130"/>
      <c r="AJ195" s="130"/>
      <c r="AK195" s="130"/>
      <c r="AL195" s="130"/>
      <c r="AM195" s="130"/>
      <c r="AN195" s="130"/>
      <c r="AO195" s="130"/>
      <c r="AP195" s="130"/>
      <c r="AQ195" s="130"/>
      <c r="AR195" s="130"/>
      <c r="AS195" s="130"/>
      <c r="AT195" s="130"/>
      <c r="AU195" s="130"/>
      <c r="AV195" s="130"/>
      <c r="AW195" s="130"/>
      <c r="AX195" s="130"/>
      <c r="AY195" s="130"/>
      <c r="AZ195" s="130"/>
      <c r="BA195" s="130"/>
      <c r="BB195" s="130"/>
      <c r="BC195" s="130"/>
      <c r="BD195" s="130"/>
      <c r="BE195" s="130"/>
      <c r="BF195" s="130"/>
      <c r="BG195" s="130"/>
      <c r="BH195" s="130"/>
      <c r="BI195" s="130"/>
      <c r="BJ195" s="130"/>
      <c r="BK195" s="130"/>
      <c r="BL195" s="130"/>
      <c r="BM195" s="130"/>
      <c r="BN195" s="130"/>
      <c r="BO195" s="130"/>
      <c r="BP195" s="130"/>
      <c r="BQ195" s="130"/>
      <c r="BR195" s="130"/>
      <c r="BS195" s="130"/>
      <c r="BT195" s="130"/>
      <c r="BU195" s="130"/>
      <c r="BV195" s="130"/>
      <c r="BW195" s="130"/>
      <c r="BX195" s="130"/>
      <c r="BY195" s="130"/>
      <c r="BZ195" s="130"/>
      <c r="CA195" s="130"/>
      <c r="CB195" s="130"/>
      <c r="CC195" s="130"/>
      <c r="CD195" s="130"/>
      <c r="CE195" s="130"/>
      <c r="CF195" s="130"/>
      <c r="CG195" s="130"/>
      <c r="CH195" s="130"/>
      <c r="CI195" s="130"/>
      <c r="CJ195" s="130"/>
      <c r="CK195" s="130"/>
      <c r="CL195" s="130"/>
      <c r="CM195" s="130"/>
      <c r="CN195" s="130"/>
      <c r="CO195" s="130"/>
      <c r="CP195" s="130"/>
      <c r="CQ195" s="130"/>
      <c r="CR195" s="130"/>
      <c r="CS195" s="130"/>
      <c r="CT195" s="130"/>
      <c r="CU195" s="130"/>
      <c r="CV195" s="130"/>
      <c r="CW195" s="130"/>
      <c r="CX195" s="61"/>
    </row>
    <row r="196" spans="1:102">
      <c r="E196" s="51"/>
    </row>
    <row r="197" spans="1:102">
      <c r="E197" s="51"/>
    </row>
    <row r="198" spans="1:102">
      <c r="A198" s="288" t="s">
        <v>738</v>
      </c>
      <c r="B198" s="288"/>
      <c r="C198" s="288"/>
      <c r="D198" s="288"/>
    </row>
    <row r="199" spans="1:102" hidden="1">
      <c r="A199" s="286" t="s">
        <v>739</v>
      </c>
      <c r="B199" s="286"/>
      <c r="C199" s="286"/>
      <c r="D199" s="286"/>
    </row>
    <row r="200" spans="1:102" ht="30.6" hidden="1" customHeight="1"/>
    <row r="201" spans="1:102" ht="25.2" hidden="1" customHeight="1">
      <c r="A201" s="286" t="s">
        <v>740</v>
      </c>
      <c r="B201" s="286"/>
      <c r="C201" s="286"/>
      <c r="D201" s="286"/>
    </row>
    <row r="202" spans="1:102" ht="25.2" hidden="1" customHeight="1">
      <c r="A202" s="286" t="s">
        <v>741</v>
      </c>
      <c r="B202" s="286"/>
      <c r="C202" s="286"/>
      <c r="D202" s="286"/>
    </row>
    <row r="203" spans="1:102" s="147" customFormat="1" ht="25.2" hidden="1" customHeight="1">
      <c r="A203" s="286" t="s">
        <v>742</v>
      </c>
      <c r="B203" s="286"/>
      <c r="C203" s="286"/>
      <c r="D203" s="286"/>
      <c r="E203" s="145"/>
      <c r="F203" s="146"/>
    </row>
    <row r="204" spans="1:102" s="147" customFormat="1" ht="25.2" hidden="1" customHeight="1">
      <c r="A204" s="286" t="s">
        <v>743</v>
      </c>
      <c r="B204" s="286"/>
      <c r="C204" s="286"/>
      <c r="D204" s="286"/>
      <c r="E204" s="145"/>
      <c r="F204" s="146"/>
    </row>
    <row r="205" spans="1:102" hidden="1"/>
    <row r="206" spans="1:102" hidden="1">
      <c r="A206" s="286" t="s">
        <v>744</v>
      </c>
      <c r="B206" s="286"/>
      <c r="C206" s="286"/>
      <c r="D206" s="286"/>
    </row>
    <row r="207" spans="1:102" hidden="1"/>
    <row r="208" spans="1:102" hidden="1">
      <c r="A208" s="286" t="s">
        <v>745</v>
      </c>
      <c r="B208" s="286"/>
      <c r="C208" s="286"/>
      <c r="D208" s="286"/>
    </row>
    <row r="209" spans="1:143" hidden="1"/>
    <row r="210" spans="1:143" s="1" customFormat="1" hidden="1">
      <c r="A210" s="143"/>
      <c r="B210" s="144"/>
      <c r="C210" s="144"/>
      <c r="D210" s="144"/>
      <c r="E210" s="145"/>
      <c r="G210" s="51"/>
      <c r="H210" s="51"/>
      <c r="I210" s="51"/>
      <c r="J210" s="51"/>
      <c r="K210" s="51"/>
      <c r="L210" s="51"/>
      <c r="M210" s="51"/>
      <c r="N210" s="51"/>
      <c r="O210" s="51"/>
      <c r="P210" s="51"/>
      <c r="Q210" s="51"/>
      <c r="R210" s="51"/>
      <c r="S210" s="51"/>
      <c r="T210" s="51"/>
      <c r="U210" s="51"/>
      <c r="V210" s="51"/>
      <c r="W210" s="51"/>
      <c r="X210" s="51"/>
      <c r="Y210" s="51"/>
      <c r="Z210" s="51"/>
      <c r="AA210" s="51"/>
      <c r="AB210" s="51"/>
      <c r="AC210" s="51"/>
      <c r="AD210" s="51"/>
      <c r="AE210" s="51"/>
      <c r="AF210" s="51"/>
      <c r="AG210" s="51"/>
      <c r="AH210" s="51"/>
      <c r="AI210" s="51"/>
      <c r="AJ210" s="51"/>
      <c r="AK210" s="51"/>
      <c r="AL210" s="51"/>
      <c r="AM210" s="51"/>
      <c r="AN210" s="51"/>
      <c r="AO210" s="51"/>
      <c r="AP210" s="51"/>
      <c r="AQ210" s="51"/>
      <c r="AR210" s="51"/>
      <c r="AS210" s="51"/>
      <c r="AT210" s="51"/>
      <c r="AU210" s="51"/>
      <c r="AV210" s="51"/>
      <c r="AW210" s="51"/>
      <c r="AX210" s="51"/>
      <c r="AY210" s="51"/>
      <c r="AZ210" s="51"/>
      <c r="BA210" s="51"/>
      <c r="BB210" s="51"/>
      <c r="BC210" s="51"/>
      <c r="BD210" s="51"/>
      <c r="BE210" s="51"/>
      <c r="BF210" s="51"/>
      <c r="BG210" s="51"/>
      <c r="BH210" s="51"/>
      <c r="BI210" s="51"/>
      <c r="BJ210" s="51"/>
      <c r="BK210" s="51"/>
      <c r="BL210" s="51"/>
      <c r="BM210" s="51"/>
      <c r="BN210" s="51"/>
      <c r="BO210" s="51"/>
      <c r="BP210" s="51"/>
      <c r="BQ210" s="51"/>
      <c r="BR210" s="51"/>
      <c r="BS210" s="51"/>
      <c r="BT210" s="51"/>
      <c r="BU210" s="51"/>
      <c r="BV210" s="51"/>
      <c r="BW210" s="51"/>
      <c r="BX210" s="51"/>
      <c r="BY210" s="51"/>
      <c r="BZ210" s="51"/>
      <c r="CA210" s="51"/>
      <c r="CB210" s="51"/>
      <c r="CC210" s="51"/>
      <c r="CD210" s="51"/>
      <c r="CE210" s="51"/>
      <c r="CF210" s="51"/>
      <c r="CG210" s="51"/>
      <c r="CH210" s="51"/>
      <c r="CI210" s="51"/>
      <c r="CJ210" s="51"/>
      <c r="CK210" s="51"/>
      <c r="CL210" s="51"/>
      <c r="CM210" s="51"/>
      <c r="CN210" s="51"/>
      <c r="CO210" s="51"/>
      <c r="CP210" s="51"/>
      <c r="CQ210" s="51"/>
      <c r="CR210" s="51"/>
      <c r="CS210" s="51"/>
      <c r="CT210" s="51"/>
      <c r="CU210" s="51"/>
      <c r="CV210" s="51"/>
      <c r="CW210" s="51"/>
      <c r="CX210" s="51"/>
      <c r="CY210" s="51"/>
      <c r="CZ210" s="51"/>
      <c r="DA210" s="51"/>
      <c r="DB210" s="51"/>
      <c r="DC210" s="51"/>
      <c r="DD210" s="51"/>
      <c r="DE210" s="51"/>
      <c r="DF210" s="51"/>
      <c r="DG210" s="51"/>
      <c r="DH210" s="51"/>
      <c r="DI210" s="51"/>
      <c r="DJ210" s="51"/>
      <c r="DK210" s="51"/>
      <c r="DL210" s="51"/>
      <c r="DM210" s="51"/>
      <c r="DN210" s="51"/>
      <c r="DO210" s="51"/>
      <c r="DP210" s="51"/>
      <c r="DQ210" s="51"/>
      <c r="DR210" s="51"/>
      <c r="DS210" s="51"/>
      <c r="DT210" s="51"/>
      <c r="DU210" s="51"/>
      <c r="DV210" s="51"/>
      <c r="DW210" s="51"/>
      <c r="DX210" s="51"/>
      <c r="DY210" s="51"/>
      <c r="DZ210" s="51"/>
      <c r="EA210" s="51"/>
      <c r="EB210" s="51"/>
      <c r="EC210" s="51"/>
      <c r="ED210" s="51"/>
      <c r="EE210" s="51"/>
      <c r="EF210" s="51"/>
      <c r="EG210" s="51"/>
      <c r="EH210" s="51"/>
      <c r="EI210" s="51"/>
      <c r="EJ210" s="51"/>
      <c r="EK210" s="51"/>
      <c r="EL210" s="51"/>
      <c r="EM210" s="51"/>
    </row>
    <row r="211" spans="1:143" s="1" customFormat="1" ht="40.799999999999997" hidden="1" customHeight="1">
      <c r="A211" s="148" t="s">
        <v>746</v>
      </c>
      <c r="B211" s="148"/>
      <c r="C211" s="148"/>
      <c r="D211" s="148"/>
      <c r="E211" s="148"/>
      <c r="G211" s="51"/>
      <c r="H211" s="51"/>
      <c r="I211" s="51"/>
      <c r="J211" s="51"/>
      <c r="K211" s="51"/>
      <c r="L211" s="51"/>
      <c r="M211" s="51"/>
      <c r="N211" s="51"/>
      <c r="O211" s="51"/>
      <c r="P211" s="51"/>
      <c r="Q211" s="51"/>
      <c r="R211" s="51"/>
      <c r="S211" s="51"/>
      <c r="T211" s="51"/>
      <c r="U211" s="51"/>
      <c r="V211" s="51"/>
      <c r="W211" s="51"/>
      <c r="X211" s="51"/>
      <c r="Y211" s="51"/>
      <c r="Z211" s="51"/>
      <c r="AA211" s="51"/>
      <c r="AB211" s="51"/>
      <c r="AC211" s="51"/>
      <c r="AD211" s="51"/>
      <c r="AE211" s="51"/>
      <c r="AF211" s="51"/>
      <c r="AG211" s="51"/>
      <c r="AH211" s="51"/>
      <c r="AI211" s="51"/>
      <c r="AJ211" s="51"/>
      <c r="AK211" s="51"/>
      <c r="AL211" s="51"/>
      <c r="AM211" s="51"/>
      <c r="AN211" s="51"/>
      <c r="AO211" s="51"/>
      <c r="AP211" s="51"/>
      <c r="AQ211" s="51"/>
      <c r="AR211" s="51"/>
      <c r="AS211" s="51"/>
      <c r="AT211" s="51"/>
      <c r="AU211" s="51"/>
      <c r="AV211" s="51"/>
      <c r="AW211" s="51"/>
      <c r="AX211" s="51"/>
      <c r="AY211" s="51"/>
      <c r="AZ211" s="51"/>
      <c r="BA211" s="51"/>
      <c r="BB211" s="51"/>
      <c r="BC211" s="51"/>
      <c r="BD211" s="51"/>
      <c r="BE211" s="51"/>
      <c r="BF211" s="51"/>
      <c r="BG211" s="51"/>
      <c r="BH211" s="51"/>
      <c r="BI211" s="51"/>
      <c r="BJ211" s="51"/>
      <c r="BK211" s="51"/>
      <c r="BL211" s="51"/>
      <c r="BM211" s="51"/>
      <c r="BN211" s="51"/>
      <c r="BO211" s="51"/>
      <c r="BP211" s="51"/>
      <c r="BQ211" s="51"/>
      <c r="BR211" s="51"/>
      <c r="BS211" s="51"/>
      <c r="BT211" s="51"/>
      <c r="BU211" s="51"/>
      <c r="BV211" s="51"/>
      <c r="BW211" s="51"/>
      <c r="BX211" s="51"/>
      <c r="BY211" s="51"/>
      <c r="BZ211" s="51"/>
      <c r="CA211" s="51"/>
      <c r="CB211" s="51"/>
      <c r="CC211" s="51"/>
      <c r="CD211" s="51"/>
      <c r="CE211" s="51"/>
      <c r="CF211" s="51"/>
      <c r="CG211" s="51"/>
      <c r="CH211" s="51"/>
      <c r="CI211" s="51"/>
      <c r="CJ211" s="51"/>
      <c r="CK211" s="51"/>
      <c r="CL211" s="51"/>
      <c r="CM211" s="51"/>
      <c r="CN211" s="51"/>
      <c r="CO211" s="51"/>
      <c r="CP211" s="51"/>
      <c r="CQ211" s="51"/>
      <c r="CR211" s="51"/>
      <c r="CS211" s="51"/>
      <c r="CT211" s="51"/>
      <c r="CU211" s="51"/>
      <c r="CV211" s="51"/>
      <c r="CW211" s="51"/>
      <c r="CX211" s="51"/>
      <c r="CY211" s="51"/>
      <c r="CZ211" s="51"/>
      <c r="DA211" s="51"/>
      <c r="DB211" s="51"/>
      <c r="DC211" s="51"/>
      <c r="DD211" s="51"/>
      <c r="DE211" s="51"/>
      <c r="DF211" s="51"/>
      <c r="DG211" s="51"/>
      <c r="DH211" s="51"/>
      <c r="DI211" s="51"/>
      <c r="DJ211" s="51"/>
      <c r="DK211" s="51"/>
      <c r="DL211" s="51"/>
      <c r="DM211" s="51"/>
      <c r="DN211" s="51"/>
      <c r="DO211" s="51"/>
      <c r="DP211" s="51"/>
      <c r="DQ211" s="51"/>
      <c r="DR211" s="51"/>
      <c r="DS211" s="51"/>
      <c r="DT211" s="51"/>
      <c r="DU211" s="51"/>
      <c r="DV211" s="51"/>
      <c r="DW211" s="51"/>
      <c r="DX211" s="51"/>
      <c r="DY211" s="51"/>
      <c r="DZ211" s="51"/>
      <c r="EA211" s="51"/>
      <c r="EB211" s="51"/>
      <c r="EC211" s="51"/>
      <c r="ED211" s="51"/>
      <c r="EE211" s="51"/>
      <c r="EF211" s="51"/>
      <c r="EG211" s="51"/>
      <c r="EH211" s="51"/>
      <c r="EI211" s="51"/>
      <c r="EJ211" s="51"/>
      <c r="EK211" s="51"/>
      <c r="EL211" s="51"/>
      <c r="EM211" s="51"/>
    </row>
  </sheetData>
  <autoFilter ref="A5:EM195"/>
  <mergeCells count="33">
    <mergeCell ref="D1:H1"/>
    <mergeCell ref="O2:S2"/>
    <mergeCell ref="AE2:AH2"/>
    <mergeCell ref="AV2:AZ2"/>
    <mergeCell ref="BL2:BO2"/>
    <mergeCell ref="CK2:CM2"/>
    <mergeCell ref="CT2:CW2"/>
    <mergeCell ref="D3:S3"/>
    <mergeCell ref="T3:AI3"/>
    <mergeCell ref="AJ3:AZ3"/>
    <mergeCell ref="BA3:BR3"/>
    <mergeCell ref="BS3:CI3"/>
    <mergeCell ref="CJ3:CW3"/>
    <mergeCell ref="BT2:BV2"/>
    <mergeCell ref="CF2:CI2"/>
    <mergeCell ref="A208:D208"/>
    <mergeCell ref="AJ4:AZ4"/>
    <mergeCell ref="BA4:BR4"/>
    <mergeCell ref="BS4:CI4"/>
    <mergeCell ref="CJ4:CW4"/>
    <mergeCell ref="A198:D198"/>
    <mergeCell ref="A199:D199"/>
    <mergeCell ref="A4:A5"/>
    <mergeCell ref="B4:B5"/>
    <mergeCell ref="C4:C5"/>
    <mergeCell ref="E4:E5"/>
    <mergeCell ref="G4:S4"/>
    <mergeCell ref="T4:AI4"/>
    <mergeCell ref="A201:D201"/>
    <mergeCell ref="A202:D202"/>
    <mergeCell ref="A203:D203"/>
    <mergeCell ref="A204:D204"/>
    <mergeCell ref="A206:D206"/>
  </mergeCells>
  <conditionalFormatting sqref="D189:D191 B189:B191 F42:CW42 F49:CW53">
    <cfRule type="cellIs" dxfId="1099" priority="218" operator="equal">
      <formula>C89</formula>
    </cfRule>
  </conditionalFormatting>
  <conditionalFormatting sqref="G61:CW63">
    <cfRule type="cellIs" dxfId="1098" priority="217" operator="equal">
      <formula>H106</formula>
    </cfRule>
  </conditionalFormatting>
  <conditionalFormatting sqref="G108:CW128 G149:CW158 G139:CW139 G34:CW41 G52:CW58">
    <cfRule type="cellIs" dxfId="1097" priority="216" operator="equal">
      <formula>$C34</formula>
    </cfRule>
  </conditionalFormatting>
  <conditionalFormatting sqref="G59:CW60">
    <cfRule type="cellIs" dxfId="1096" priority="215" operator="equal">
      <formula>$C59</formula>
    </cfRule>
  </conditionalFormatting>
  <conditionalFormatting sqref="G64:CW79">
    <cfRule type="cellIs" dxfId="1095" priority="214" operator="equal">
      <formula>$C64</formula>
    </cfRule>
  </conditionalFormatting>
  <conditionalFormatting sqref="G92:CW105">
    <cfRule type="cellIs" dxfId="1094" priority="213" operator="equal">
      <formula>$C92</formula>
    </cfRule>
  </conditionalFormatting>
  <conditionalFormatting sqref="G132:CW138">
    <cfRule type="cellIs" dxfId="1093" priority="212" operator="equal">
      <formula>$C132</formula>
    </cfRule>
  </conditionalFormatting>
  <conditionalFormatting sqref="G140:CW146">
    <cfRule type="cellIs" dxfId="1092" priority="211" operator="equal">
      <formula>$C140</formula>
    </cfRule>
  </conditionalFormatting>
  <conditionalFormatting sqref="G189:G191 H189:AO189 H190:U191">
    <cfRule type="cellIs" dxfId="1091" priority="210" stopIfTrue="1" operator="equal">
      <formula>#REF!*$D189</formula>
    </cfRule>
  </conditionalFormatting>
  <conditionalFormatting sqref="G189:G191 H189:AO189 H190:U191">
    <cfRule type="cellIs" dxfId="1090" priority="209" operator="equal">
      <formula>$C189</formula>
    </cfRule>
  </conditionalFormatting>
  <conditionalFormatting sqref="G6:CW6">
    <cfRule type="cellIs" dxfId="1089" priority="208" operator="equal">
      <formula>$C6</formula>
    </cfRule>
  </conditionalFormatting>
  <conditionalFormatting sqref="G11:CW15">
    <cfRule type="cellIs" dxfId="1088" priority="207" operator="equal">
      <formula>$C11</formula>
    </cfRule>
  </conditionalFormatting>
  <conditionalFormatting sqref="G160:G180 G6:CW52 G53:G158 H53:CW180">
    <cfRule type="cellIs" dxfId="1087" priority="206" stopIfTrue="1" operator="equal">
      <formula>$C6</formula>
    </cfRule>
  </conditionalFormatting>
  <conditionalFormatting sqref="F45:CW47">
    <cfRule type="cellIs" dxfId="1086" priority="205" operator="equal">
      <formula>G92</formula>
    </cfRule>
  </conditionalFormatting>
  <conditionalFormatting sqref="G182:CW187">
    <cfRule type="cellIs" dxfId="1085" priority="204" operator="equal">
      <formula>$C182</formula>
    </cfRule>
  </conditionalFormatting>
  <conditionalFormatting sqref="G182:CW187">
    <cfRule type="cellIs" dxfId="1084" priority="203" operator="equal">
      <formula>$C182</formula>
    </cfRule>
  </conditionalFormatting>
  <conditionalFormatting sqref="G182:CW187">
    <cfRule type="cellIs" dxfId="1083" priority="202" operator="equal">
      <formula>$C182</formula>
    </cfRule>
  </conditionalFormatting>
  <conditionalFormatting sqref="E83:CW91">
    <cfRule type="cellIs" dxfId="1082" priority="201" operator="equal">
      <formula>F127</formula>
    </cfRule>
  </conditionalFormatting>
  <conditionalFormatting sqref="E82:CW82 G106:CW106">
    <cfRule type="cellIs" dxfId="1081" priority="200" operator="equal">
      <formula>#REF!</formula>
    </cfRule>
  </conditionalFormatting>
  <conditionalFormatting sqref="G129:CW131">
    <cfRule type="cellIs" dxfId="1080" priority="199" operator="equal">
      <formula>H174</formula>
    </cfRule>
  </conditionalFormatting>
  <conditionalFormatting sqref="D189:F191 H189:CW191">
    <cfRule type="cellIs" dxfId="1079" priority="198" operator="equal">
      <formula>E236</formula>
    </cfRule>
  </conditionalFormatting>
  <conditionalFormatting sqref="F48:CW48">
    <cfRule type="cellIs" dxfId="1078" priority="197" operator="equal">
      <formula>G96</formula>
    </cfRule>
  </conditionalFormatting>
  <conditionalFormatting sqref="F44:CW44">
    <cfRule type="cellIs" dxfId="1077" priority="196" operator="equal">
      <formula>G92</formula>
    </cfRule>
  </conditionalFormatting>
  <conditionalFormatting sqref="F43:CW43">
    <cfRule type="cellIs" dxfId="1076" priority="195" operator="equal">
      <formula>G92</formula>
    </cfRule>
  </conditionalFormatting>
  <conditionalFormatting sqref="G184:P184 G183:X183 G48:CW48 G43:CW44">
    <cfRule type="cellIs" dxfId="1075" priority="194" operator="equal">
      <formula>#REF!</formula>
    </cfRule>
  </conditionalFormatting>
  <conditionalFormatting sqref="F48:CW48">
    <cfRule type="cellIs" dxfId="1074" priority="193" operator="equal">
      <formula>G103</formula>
    </cfRule>
  </conditionalFormatting>
  <conditionalFormatting sqref="G48:CW48">
    <cfRule type="cellIs" dxfId="1073" priority="192" stopIfTrue="1" operator="equal">
      <formula>$C48</formula>
    </cfRule>
  </conditionalFormatting>
  <conditionalFormatting sqref="Q184:CW184 Y183:CW183">
    <cfRule type="cellIs" dxfId="1072" priority="191" operator="equal">
      <formula>$C183</formula>
    </cfRule>
  </conditionalFormatting>
  <conditionalFormatting sqref="Q184:CW184 Y183:CW183">
    <cfRule type="cellIs" dxfId="1071" priority="190" operator="equal">
      <formula>$C183</formula>
    </cfRule>
  </conditionalFormatting>
  <conditionalFormatting sqref="Q184:CW184 Y183:CW183">
    <cfRule type="cellIs" dxfId="1070" priority="189" operator="equal">
      <formula>$C183</formula>
    </cfRule>
  </conditionalFormatting>
  <conditionalFormatting sqref="M184:P184">
    <cfRule type="cellIs" dxfId="1069" priority="188" stopIfTrue="1" operator="equal">
      <formula>$C184</formula>
    </cfRule>
  </conditionalFormatting>
  <conditionalFormatting sqref="G183:O183 G184:L184">
    <cfRule type="cellIs" dxfId="1068" priority="187" stopIfTrue="1" operator="equal">
      <formula>$C183</formula>
    </cfRule>
  </conditionalFormatting>
  <conditionalFormatting sqref="P183:X183">
    <cfRule type="cellIs" dxfId="1067" priority="186" stopIfTrue="1" operator="equal">
      <formula>$C183</formula>
    </cfRule>
  </conditionalFormatting>
  <conditionalFormatting sqref="H188">
    <cfRule type="cellIs" dxfId="1066" priority="185" operator="equal">
      <formula>13434</formula>
    </cfRule>
  </conditionalFormatting>
  <conditionalFormatting sqref="G158:CW158">
    <cfRule type="cellIs" dxfId="1065" priority="184" operator="equal">
      <formula>$C158</formula>
    </cfRule>
  </conditionalFormatting>
  <conditionalFormatting sqref="G158:CW158">
    <cfRule type="cellIs" dxfId="1064" priority="183" stopIfTrue="1" operator="equal">
      <formula>$C158</formula>
    </cfRule>
  </conditionalFormatting>
  <conditionalFormatting sqref="T158:CW158">
    <cfRule type="cellIs" dxfId="1063" priority="182" operator="equal">
      <formula>$C158</formula>
    </cfRule>
  </conditionalFormatting>
  <conditionalFormatting sqref="T158:CW158">
    <cfRule type="cellIs" dxfId="1062" priority="181" stopIfTrue="1" operator="equal">
      <formula>$C158</formula>
    </cfRule>
  </conditionalFormatting>
  <conditionalFormatting sqref="G32:CW37">
    <cfRule type="cellIs" dxfId="1061" priority="180" operator="equal">
      <formula>$C32</formula>
    </cfRule>
  </conditionalFormatting>
  <conditionalFormatting sqref="G38:CW38">
    <cfRule type="cellIs" dxfId="1060" priority="179" operator="equal">
      <formula>$C38</formula>
    </cfRule>
  </conditionalFormatting>
  <conditionalFormatting sqref="G39:CW39">
    <cfRule type="cellIs" dxfId="1059" priority="178" operator="equal">
      <formula>$C39</formula>
    </cfRule>
  </conditionalFormatting>
  <conditionalFormatting sqref="G49:CW49">
    <cfRule type="cellIs" dxfId="1058" priority="177" operator="equal">
      <formula>$C49</formula>
    </cfRule>
  </conditionalFormatting>
  <conditionalFormatting sqref="G50:CW50">
    <cfRule type="cellIs" dxfId="1057" priority="176" operator="equal">
      <formula>$C50</formula>
    </cfRule>
  </conditionalFormatting>
  <conditionalFormatting sqref="G51:CW51">
    <cfRule type="cellIs" dxfId="1056" priority="175" operator="equal">
      <formula>$C51</formula>
    </cfRule>
  </conditionalFormatting>
  <conditionalFormatting sqref="G64:CW64">
    <cfRule type="cellIs" dxfId="1055" priority="174" operator="equal">
      <formula>$C64</formula>
    </cfRule>
  </conditionalFormatting>
  <conditionalFormatting sqref="G65:CW65">
    <cfRule type="cellIs" dxfId="1054" priority="173" operator="equal">
      <formula>$C65</formula>
    </cfRule>
  </conditionalFormatting>
  <conditionalFormatting sqref="G66:CW66">
    <cfRule type="cellIs" dxfId="1053" priority="172" operator="equal">
      <formula>$C66</formula>
    </cfRule>
  </conditionalFormatting>
  <conditionalFormatting sqref="G158:CW158">
    <cfRule type="cellIs" dxfId="1052" priority="171" operator="equal">
      <formula>$C158</formula>
    </cfRule>
  </conditionalFormatting>
  <conditionalFormatting sqref="G67:CW67">
    <cfRule type="cellIs" dxfId="1051" priority="170" operator="equal">
      <formula>$C67</formula>
    </cfRule>
  </conditionalFormatting>
  <conditionalFormatting sqref="G68:CW68">
    <cfRule type="cellIs" dxfId="1050" priority="169" operator="equal">
      <formula>$C68</formula>
    </cfRule>
  </conditionalFormatting>
  <conditionalFormatting sqref="G69:CW69 O70:U71">
    <cfRule type="cellIs" dxfId="1049" priority="168" operator="equal">
      <formula>$C69</formula>
    </cfRule>
  </conditionalFormatting>
  <conditionalFormatting sqref="G70:CW70">
    <cfRule type="cellIs" dxfId="1048" priority="167" operator="equal">
      <formula>$C70</formula>
    </cfRule>
  </conditionalFormatting>
  <conditionalFormatting sqref="G71:CW71">
    <cfRule type="cellIs" dxfId="1047" priority="166" operator="equal">
      <formula>$C71</formula>
    </cfRule>
  </conditionalFormatting>
  <conditionalFormatting sqref="G72:CW72">
    <cfRule type="cellIs" dxfId="1046" priority="165" operator="equal">
      <formula>$C72</formula>
    </cfRule>
  </conditionalFormatting>
  <conditionalFormatting sqref="G73:CW73">
    <cfRule type="cellIs" dxfId="1045" priority="164" operator="equal">
      <formula>$C73</formula>
    </cfRule>
  </conditionalFormatting>
  <conditionalFormatting sqref="G74:CW74">
    <cfRule type="cellIs" dxfId="1044" priority="163" operator="equal">
      <formula>$C74</formula>
    </cfRule>
  </conditionalFormatting>
  <conditionalFormatting sqref="G75:CW75">
    <cfRule type="cellIs" dxfId="1043" priority="162" operator="equal">
      <formula>$C75</formula>
    </cfRule>
  </conditionalFormatting>
  <conditionalFormatting sqref="G76:CW76">
    <cfRule type="cellIs" dxfId="1042" priority="161" operator="equal">
      <formula>$C76</formula>
    </cfRule>
  </conditionalFormatting>
  <conditionalFormatting sqref="G77:CW77">
    <cfRule type="cellIs" dxfId="1041" priority="160" operator="equal">
      <formula>$C77</formula>
    </cfRule>
  </conditionalFormatting>
  <conditionalFormatting sqref="G78:CW78">
    <cfRule type="cellIs" dxfId="1040" priority="159" operator="equal">
      <formula>$C78</formula>
    </cfRule>
  </conditionalFormatting>
  <conditionalFormatting sqref="G79:CW79">
    <cfRule type="cellIs" dxfId="1039" priority="158" operator="equal">
      <formula>$C79</formula>
    </cfRule>
  </conditionalFormatting>
  <conditionalFormatting sqref="G80:CW80">
    <cfRule type="cellIs" dxfId="1038" priority="157" operator="equal">
      <formula>$C80</formula>
    </cfRule>
  </conditionalFormatting>
  <conditionalFormatting sqref="G81:CW81">
    <cfRule type="cellIs" dxfId="1037" priority="156" operator="equal">
      <formula>$C81</formula>
    </cfRule>
  </conditionalFormatting>
  <conditionalFormatting sqref="G82:CW82">
    <cfRule type="cellIs" dxfId="1036" priority="155" operator="equal">
      <formula>$C82</formula>
    </cfRule>
  </conditionalFormatting>
  <conditionalFormatting sqref="G83:CW83">
    <cfRule type="cellIs" dxfId="1035" priority="154" operator="equal">
      <formula>$C83</formula>
    </cfRule>
  </conditionalFormatting>
  <conditionalFormatting sqref="G84:CW84">
    <cfRule type="cellIs" dxfId="1034" priority="153" operator="equal">
      <formula>$C84</formula>
    </cfRule>
  </conditionalFormatting>
  <conditionalFormatting sqref="G85:CW85">
    <cfRule type="cellIs" dxfId="1033" priority="152" operator="equal">
      <formula>$C85</formula>
    </cfRule>
  </conditionalFormatting>
  <conditionalFormatting sqref="G88:CW88">
    <cfRule type="cellIs" dxfId="1032" priority="151" operator="equal">
      <formula>$C88</formula>
    </cfRule>
  </conditionalFormatting>
  <conditionalFormatting sqref="G89:CW89">
    <cfRule type="cellIs" dxfId="1031" priority="150" operator="equal">
      <formula>$C89</formula>
    </cfRule>
  </conditionalFormatting>
  <conditionalFormatting sqref="G90:CW90">
    <cfRule type="cellIs" dxfId="1030" priority="149" operator="equal">
      <formula>$C90</formula>
    </cfRule>
  </conditionalFormatting>
  <conditionalFormatting sqref="G91:CW91">
    <cfRule type="cellIs" dxfId="1029" priority="148" operator="equal">
      <formula>$C91</formula>
    </cfRule>
  </conditionalFormatting>
  <conditionalFormatting sqref="G92:CW92">
    <cfRule type="cellIs" dxfId="1028" priority="147" operator="equal">
      <formula>$C92</formula>
    </cfRule>
  </conditionalFormatting>
  <conditionalFormatting sqref="G93:CW93">
    <cfRule type="cellIs" dxfId="1027" priority="146" operator="equal">
      <formula>$C93</formula>
    </cfRule>
  </conditionalFormatting>
  <conditionalFormatting sqref="G94:CW94 N95:V95">
    <cfRule type="cellIs" dxfId="1026" priority="145" operator="equal">
      <formula>$C94</formula>
    </cfRule>
  </conditionalFormatting>
  <conditionalFormatting sqref="G95:CW95">
    <cfRule type="cellIs" dxfId="1025" priority="144" operator="equal">
      <formula>$C95</formula>
    </cfRule>
  </conditionalFormatting>
  <conditionalFormatting sqref="G96:CW96">
    <cfRule type="cellIs" dxfId="1024" priority="143" operator="equal">
      <formula>$C96</formula>
    </cfRule>
  </conditionalFormatting>
  <conditionalFormatting sqref="G97:CW97">
    <cfRule type="cellIs" dxfId="1023" priority="142" operator="equal">
      <formula>$C97</formula>
    </cfRule>
  </conditionalFormatting>
  <conditionalFormatting sqref="G98:CW98">
    <cfRule type="cellIs" dxfId="1022" priority="141" operator="equal">
      <formula>$C98</formula>
    </cfRule>
  </conditionalFormatting>
  <conditionalFormatting sqref="G99:CW99">
    <cfRule type="cellIs" dxfId="1021" priority="140" operator="equal">
      <formula>$C99</formula>
    </cfRule>
  </conditionalFormatting>
  <conditionalFormatting sqref="G100:CW100">
    <cfRule type="cellIs" dxfId="1020" priority="139" operator="equal">
      <formula>$C100</formula>
    </cfRule>
  </conditionalFormatting>
  <conditionalFormatting sqref="G101:CW101">
    <cfRule type="cellIs" dxfId="1019" priority="138" operator="equal">
      <formula>$C101</formula>
    </cfRule>
  </conditionalFormatting>
  <conditionalFormatting sqref="G102:CW102">
    <cfRule type="cellIs" dxfId="1018" priority="137" operator="equal">
      <formula>$C102</formula>
    </cfRule>
  </conditionalFormatting>
  <conditionalFormatting sqref="G103:CW103">
    <cfRule type="cellIs" dxfId="1017" priority="136" operator="equal">
      <formula>$C103</formula>
    </cfRule>
  </conditionalFormatting>
  <conditionalFormatting sqref="G104:CW104">
    <cfRule type="cellIs" dxfId="1016" priority="135" operator="equal">
      <formula>$C104</formula>
    </cfRule>
  </conditionalFormatting>
  <conditionalFormatting sqref="G105:CW105">
    <cfRule type="cellIs" dxfId="1015" priority="134" operator="equal">
      <formula>$C105</formula>
    </cfRule>
  </conditionalFormatting>
  <conditionalFormatting sqref="G106:CW106">
    <cfRule type="cellIs" dxfId="1014" priority="133" operator="equal">
      <formula>$C106</formula>
    </cfRule>
  </conditionalFormatting>
  <conditionalFormatting sqref="G107:CW107">
    <cfRule type="cellIs" dxfId="1013" priority="132" operator="equal">
      <formula>$C107</formula>
    </cfRule>
  </conditionalFormatting>
  <conditionalFormatting sqref="G108:CW108">
    <cfRule type="cellIs" dxfId="1012" priority="131" operator="equal">
      <formula>$C108</formula>
    </cfRule>
  </conditionalFormatting>
  <conditionalFormatting sqref="G109:CW109">
    <cfRule type="cellIs" dxfId="1011" priority="130" operator="equal">
      <formula>$C109</formula>
    </cfRule>
  </conditionalFormatting>
  <conditionalFormatting sqref="G110:CW110">
    <cfRule type="cellIs" dxfId="1010" priority="129" operator="equal">
      <formula>$C110</formula>
    </cfRule>
  </conditionalFormatting>
  <conditionalFormatting sqref="G111:CW111">
    <cfRule type="cellIs" dxfId="1009" priority="128" operator="equal">
      <formula>$C111</formula>
    </cfRule>
  </conditionalFormatting>
  <conditionalFormatting sqref="G112:CW112">
    <cfRule type="cellIs" dxfId="1008" priority="127" operator="equal">
      <formula>$C112</formula>
    </cfRule>
  </conditionalFormatting>
  <conditionalFormatting sqref="G113:CW113">
    <cfRule type="cellIs" dxfId="1007" priority="126" operator="equal">
      <formula>$C113</formula>
    </cfRule>
  </conditionalFormatting>
  <conditionalFormatting sqref="G114:CW114">
    <cfRule type="cellIs" dxfId="1006" priority="125" operator="equal">
      <formula>$C114</formula>
    </cfRule>
  </conditionalFormatting>
  <conditionalFormatting sqref="G115:CW115">
    <cfRule type="cellIs" dxfId="1005" priority="124" operator="equal">
      <formula>$C115</formula>
    </cfRule>
  </conditionalFormatting>
  <conditionalFormatting sqref="G116:CW116">
    <cfRule type="cellIs" dxfId="1004" priority="123" operator="equal">
      <formula>$C116</formula>
    </cfRule>
  </conditionalFormatting>
  <conditionalFormatting sqref="G117:CW117">
    <cfRule type="cellIs" dxfId="1003" priority="122" operator="equal">
      <formula>$C117</formula>
    </cfRule>
  </conditionalFormatting>
  <conditionalFormatting sqref="G118:CW118">
    <cfRule type="cellIs" dxfId="1002" priority="121" operator="equal">
      <formula>$C118</formula>
    </cfRule>
  </conditionalFormatting>
  <conditionalFormatting sqref="G119:CW119">
    <cfRule type="cellIs" dxfId="1001" priority="120" operator="equal">
      <formula>$C119</formula>
    </cfRule>
  </conditionalFormatting>
  <conditionalFormatting sqref="G120:CW120">
    <cfRule type="cellIs" dxfId="1000" priority="119" operator="equal">
      <formula>$C120</formula>
    </cfRule>
  </conditionalFormatting>
  <conditionalFormatting sqref="G122:CW122">
    <cfRule type="cellIs" dxfId="999" priority="118" operator="equal">
      <formula>$C122</formula>
    </cfRule>
  </conditionalFormatting>
  <conditionalFormatting sqref="G123:CW123">
    <cfRule type="cellIs" dxfId="998" priority="117" operator="equal">
      <formula>$C123</formula>
    </cfRule>
  </conditionalFormatting>
  <conditionalFormatting sqref="G124:CW124">
    <cfRule type="cellIs" dxfId="997" priority="116" operator="equal">
      <formula>$C124</formula>
    </cfRule>
  </conditionalFormatting>
  <conditionalFormatting sqref="G125:CW125">
    <cfRule type="cellIs" dxfId="996" priority="115" operator="equal">
      <formula>$C125</formula>
    </cfRule>
  </conditionalFormatting>
  <conditionalFormatting sqref="G126:CW126">
    <cfRule type="cellIs" dxfId="995" priority="114" operator="equal">
      <formula>$C126</formula>
    </cfRule>
  </conditionalFormatting>
  <conditionalFormatting sqref="G127:CW127">
    <cfRule type="cellIs" dxfId="994" priority="113" operator="equal">
      <formula>$C127</formula>
    </cfRule>
  </conditionalFormatting>
  <conditionalFormatting sqref="G128:CW128">
    <cfRule type="cellIs" dxfId="993" priority="112" operator="equal">
      <formula>$C128</formula>
    </cfRule>
  </conditionalFormatting>
  <conditionalFormatting sqref="G129:CW129">
    <cfRule type="cellIs" dxfId="992" priority="111" operator="equal">
      <formula>$C129</formula>
    </cfRule>
  </conditionalFormatting>
  <conditionalFormatting sqref="G130:CW130">
    <cfRule type="cellIs" dxfId="991" priority="110" operator="equal">
      <formula>$C130</formula>
    </cfRule>
  </conditionalFormatting>
  <conditionalFormatting sqref="G131:CW131">
    <cfRule type="cellIs" dxfId="990" priority="109" operator="equal">
      <formula>$C131</formula>
    </cfRule>
  </conditionalFormatting>
  <conditionalFormatting sqref="G138:CW138">
    <cfRule type="cellIs" dxfId="989" priority="108" operator="equal">
      <formula>$C138</formula>
    </cfRule>
  </conditionalFormatting>
  <conditionalFormatting sqref="G140:CW140">
    <cfRule type="cellIs" dxfId="988" priority="107" operator="equal">
      <formula>$C140</formula>
    </cfRule>
  </conditionalFormatting>
  <conditionalFormatting sqref="G141:CW141">
    <cfRule type="cellIs" dxfId="987" priority="106" operator="equal">
      <formula>$C141</formula>
    </cfRule>
  </conditionalFormatting>
  <conditionalFormatting sqref="G142:CW142">
    <cfRule type="cellIs" dxfId="986" priority="105" operator="equal">
      <formula>$C142</formula>
    </cfRule>
  </conditionalFormatting>
  <conditionalFormatting sqref="G143:CW143">
    <cfRule type="cellIs" dxfId="985" priority="104" operator="equal">
      <formula>$C143</formula>
    </cfRule>
  </conditionalFormatting>
  <conditionalFormatting sqref="G144:CW144">
    <cfRule type="cellIs" dxfId="984" priority="103" operator="equal">
      <formula>$C144</formula>
    </cfRule>
  </conditionalFormatting>
  <conditionalFormatting sqref="G145:CW145">
    <cfRule type="cellIs" dxfId="983" priority="102" operator="equal">
      <formula>$C145</formula>
    </cfRule>
  </conditionalFormatting>
  <conditionalFormatting sqref="G146:CW146">
    <cfRule type="cellIs" dxfId="982" priority="101" operator="equal">
      <formula>$C146</formula>
    </cfRule>
  </conditionalFormatting>
  <conditionalFormatting sqref="G147:CW147">
    <cfRule type="cellIs" dxfId="981" priority="100" operator="equal">
      <formula>$C147</formula>
    </cfRule>
  </conditionalFormatting>
  <conditionalFormatting sqref="G148:CW148">
    <cfRule type="cellIs" dxfId="980" priority="99" operator="equal">
      <formula>$C148</formula>
    </cfRule>
  </conditionalFormatting>
  <conditionalFormatting sqref="G149:CW149">
    <cfRule type="cellIs" dxfId="979" priority="98" operator="equal">
      <formula>$C149</formula>
    </cfRule>
  </conditionalFormatting>
  <conditionalFormatting sqref="G150:CW150">
    <cfRule type="cellIs" dxfId="978" priority="97" operator="equal">
      <formula>$C150</formula>
    </cfRule>
  </conditionalFormatting>
  <conditionalFormatting sqref="G151:CW151">
    <cfRule type="cellIs" dxfId="977" priority="96" operator="equal">
      <formula>$C151</formula>
    </cfRule>
  </conditionalFormatting>
  <conditionalFormatting sqref="G152:CW152">
    <cfRule type="cellIs" dxfId="976" priority="95" operator="equal">
      <formula>$C152</formula>
    </cfRule>
  </conditionalFormatting>
  <conditionalFormatting sqref="G153:CW153">
    <cfRule type="cellIs" dxfId="975" priority="94" operator="equal">
      <formula>$C153</formula>
    </cfRule>
  </conditionalFormatting>
  <conditionalFormatting sqref="G154:CW154">
    <cfRule type="cellIs" dxfId="974" priority="93" operator="equal">
      <formula>$C154</formula>
    </cfRule>
  </conditionalFormatting>
  <conditionalFormatting sqref="G107:CW107">
    <cfRule type="cellIs" dxfId="973" priority="92" operator="equal">
      <formula>H149</formula>
    </cfRule>
  </conditionalFormatting>
  <conditionalFormatting sqref="G159">
    <cfRule type="cellIs" dxfId="972" priority="91" stopIfTrue="1" operator="equal">
      <formula>$C159</formula>
    </cfRule>
  </conditionalFormatting>
  <conditionalFormatting sqref="I160">
    <cfRule type="cellIs" dxfId="971" priority="90" stopIfTrue="1" operator="equal">
      <formula>$C160</formula>
    </cfRule>
  </conditionalFormatting>
  <conditionalFormatting sqref="I160">
    <cfRule type="cellIs" dxfId="970" priority="89" stopIfTrue="1" operator="equal">
      <formula>$C160</formula>
    </cfRule>
  </conditionalFormatting>
  <conditionalFormatting sqref="G161">
    <cfRule type="cellIs" dxfId="969" priority="88" stopIfTrue="1" operator="equal">
      <formula>$C161</formula>
    </cfRule>
  </conditionalFormatting>
  <conditionalFormatting sqref="I162">
    <cfRule type="cellIs" dxfId="968" priority="87" stopIfTrue="1" operator="equal">
      <formula>$C162</formula>
    </cfRule>
  </conditionalFormatting>
  <conditionalFormatting sqref="I162">
    <cfRule type="cellIs" dxfId="967" priority="86" stopIfTrue="1" operator="equal">
      <formula>$C162</formula>
    </cfRule>
  </conditionalFormatting>
  <conditionalFormatting sqref="G163">
    <cfRule type="cellIs" dxfId="966" priority="85" stopIfTrue="1" operator="equal">
      <formula>$C163</formula>
    </cfRule>
  </conditionalFormatting>
  <conditionalFormatting sqref="I164">
    <cfRule type="cellIs" dxfId="965" priority="84" stopIfTrue="1" operator="equal">
      <formula>$C164</formula>
    </cfRule>
  </conditionalFormatting>
  <conditionalFormatting sqref="I164">
    <cfRule type="cellIs" dxfId="964" priority="83" stopIfTrue="1" operator="equal">
      <formula>$C164</formula>
    </cfRule>
  </conditionalFormatting>
  <conditionalFormatting sqref="G165">
    <cfRule type="cellIs" dxfId="963" priority="82" stopIfTrue="1" operator="equal">
      <formula>$C165</formula>
    </cfRule>
  </conditionalFormatting>
  <conditionalFormatting sqref="I166">
    <cfRule type="cellIs" dxfId="962" priority="81" stopIfTrue="1" operator="equal">
      <formula>$C166</formula>
    </cfRule>
  </conditionalFormatting>
  <conditionalFormatting sqref="I166">
    <cfRule type="cellIs" dxfId="961" priority="80" stopIfTrue="1" operator="equal">
      <formula>$C166</formula>
    </cfRule>
  </conditionalFormatting>
  <conditionalFormatting sqref="G165 G167">
    <cfRule type="cellIs" dxfId="960" priority="79" stopIfTrue="1" operator="equal">
      <formula>$C165</formula>
    </cfRule>
  </conditionalFormatting>
  <conditionalFormatting sqref="I166 I168">
    <cfRule type="cellIs" dxfId="959" priority="78" stopIfTrue="1" operator="equal">
      <formula>$C166</formula>
    </cfRule>
  </conditionalFormatting>
  <conditionalFormatting sqref="I166 I168">
    <cfRule type="cellIs" dxfId="958" priority="77" stopIfTrue="1" operator="equal">
      <formula>$C166</formula>
    </cfRule>
  </conditionalFormatting>
  <conditionalFormatting sqref="G169">
    <cfRule type="cellIs" dxfId="957" priority="76" stopIfTrue="1" operator="equal">
      <formula>$C169</formula>
    </cfRule>
  </conditionalFormatting>
  <conditionalFormatting sqref="I170">
    <cfRule type="cellIs" dxfId="956" priority="75" stopIfTrue="1" operator="equal">
      <formula>$C170</formula>
    </cfRule>
  </conditionalFormatting>
  <conditionalFormatting sqref="I170">
    <cfRule type="cellIs" dxfId="955" priority="74" stopIfTrue="1" operator="equal">
      <formula>$C170</formula>
    </cfRule>
  </conditionalFormatting>
  <conditionalFormatting sqref="G171">
    <cfRule type="cellIs" dxfId="954" priority="73" stopIfTrue="1" operator="equal">
      <formula>$C171</formula>
    </cfRule>
  </conditionalFormatting>
  <conditionalFormatting sqref="I172">
    <cfRule type="cellIs" dxfId="953" priority="72" stopIfTrue="1" operator="equal">
      <formula>$C172</formula>
    </cfRule>
  </conditionalFormatting>
  <conditionalFormatting sqref="I172">
    <cfRule type="cellIs" dxfId="952" priority="71" stopIfTrue="1" operator="equal">
      <formula>$C172</formula>
    </cfRule>
  </conditionalFormatting>
  <conditionalFormatting sqref="G171 G173">
    <cfRule type="cellIs" dxfId="951" priority="70" stopIfTrue="1" operator="equal">
      <formula>$C171</formula>
    </cfRule>
  </conditionalFormatting>
  <conditionalFormatting sqref="I172 I174">
    <cfRule type="cellIs" dxfId="950" priority="69" stopIfTrue="1" operator="equal">
      <formula>$C172</formula>
    </cfRule>
  </conditionalFormatting>
  <conditionalFormatting sqref="I172 I174">
    <cfRule type="cellIs" dxfId="949" priority="68" stopIfTrue="1" operator="equal">
      <formula>$C172</formula>
    </cfRule>
  </conditionalFormatting>
  <conditionalFormatting sqref="G175">
    <cfRule type="cellIs" dxfId="948" priority="67" stopIfTrue="1" operator="equal">
      <formula>$C175</formula>
    </cfRule>
  </conditionalFormatting>
  <conditionalFormatting sqref="I176">
    <cfRule type="cellIs" dxfId="947" priority="66" stopIfTrue="1" operator="equal">
      <formula>$C176</formula>
    </cfRule>
  </conditionalFormatting>
  <conditionalFormatting sqref="I176">
    <cfRule type="cellIs" dxfId="946" priority="65" stopIfTrue="1" operator="equal">
      <formula>$C176</formula>
    </cfRule>
  </conditionalFormatting>
  <conditionalFormatting sqref="G177">
    <cfRule type="cellIs" dxfId="945" priority="64" stopIfTrue="1" operator="equal">
      <formula>$C177</formula>
    </cfRule>
  </conditionalFormatting>
  <conditionalFormatting sqref="I178">
    <cfRule type="cellIs" dxfId="944" priority="63" stopIfTrue="1" operator="equal">
      <formula>$C178</formula>
    </cfRule>
  </conditionalFormatting>
  <conditionalFormatting sqref="I178">
    <cfRule type="cellIs" dxfId="943" priority="62" stopIfTrue="1" operator="equal">
      <formula>$C178</formula>
    </cfRule>
  </conditionalFormatting>
  <conditionalFormatting sqref="G179">
    <cfRule type="cellIs" dxfId="942" priority="61" stopIfTrue="1" operator="equal">
      <formula>$C179</formula>
    </cfRule>
  </conditionalFormatting>
  <conditionalFormatting sqref="I180">
    <cfRule type="cellIs" dxfId="941" priority="60" stopIfTrue="1" operator="equal">
      <formula>$C180</formula>
    </cfRule>
  </conditionalFormatting>
  <conditionalFormatting sqref="I180">
    <cfRule type="cellIs" dxfId="940" priority="59" stopIfTrue="1" operator="equal">
      <formula>$C180</formula>
    </cfRule>
  </conditionalFormatting>
  <conditionalFormatting sqref="G182:V182 G185:R185 G186:N187 F53">
    <cfRule type="cellIs" dxfId="939" priority="58" operator="equal">
      <formula>#REF!</formula>
    </cfRule>
  </conditionalFormatting>
  <conditionalFormatting sqref="G182:O182">
    <cfRule type="cellIs" dxfId="938" priority="57" stopIfTrue="1" operator="equal">
      <formula>$C182</formula>
    </cfRule>
  </conditionalFormatting>
  <conditionalFormatting sqref="P182:S182">
    <cfRule type="cellIs" dxfId="937" priority="56" stopIfTrue="1" operator="equal">
      <formula>$C182</formula>
    </cfRule>
  </conditionalFormatting>
  <conditionalFormatting sqref="T182:V182">
    <cfRule type="cellIs" dxfId="936" priority="55" stopIfTrue="1" operator="equal">
      <formula>$C182</formula>
    </cfRule>
  </conditionalFormatting>
  <conditionalFormatting sqref="M185:P185">
    <cfRule type="cellIs" dxfId="935" priority="54" stopIfTrue="1" operator="equal">
      <formula>$C185</formula>
    </cfRule>
  </conditionalFormatting>
  <conditionalFormatting sqref="G185:L185">
    <cfRule type="cellIs" dxfId="934" priority="53" stopIfTrue="1" operator="equal">
      <formula>$C185</formula>
    </cfRule>
  </conditionalFormatting>
  <conditionalFormatting sqref="Q185:R185">
    <cfRule type="cellIs" dxfId="933" priority="52" stopIfTrue="1" operator="equal">
      <formula>$C185</formula>
    </cfRule>
  </conditionalFormatting>
  <conditionalFormatting sqref="M186:N186">
    <cfRule type="cellIs" dxfId="932" priority="51" stopIfTrue="1" operator="equal">
      <formula>$C186</formula>
    </cfRule>
  </conditionalFormatting>
  <conditionalFormatting sqref="G186:L186">
    <cfRule type="cellIs" dxfId="931" priority="50" stopIfTrue="1" operator="equal">
      <formula>$C186</formula>
    </cfRule>
  </conditionalFormatting>
  <conditionalFormatting sqref="M187:N187">
    <cfRule type="cellIs" dxfId="930" priority="49" stopIfTrue="1" operator="equal">
      <formula>$C187</formula>
    </cfRule>
  </conditionalFormatting>
  <conditionalFormatting sqref="G187:L187">
    <cfRule type="cellIs" dxfId="929" priority="48" stopIfTrue="1" operator="equal">
      <formula>$C187</formula>
    </cfRule>
  </conditionalFormatting>
  <conditionalFormatting sqref="F58:CW58">
    <cfRule type="cellIs" dxfId="928" priority="47" operator="equal">
      <formula>G100</formula>
    </cfRule>
  </conditionalFormatting>
  <conditionalFormatting sqref="F57:CW57">
    <cfRule type="cellIs" dxfId="927" priority="46" operator="equal">
      <formula>G100</formula>
    </cfRule>
  </conditionalFormatting>
  <conditionalFormatting sqref="F56:CW56">
    <cfRule type="cellIs" dxfId="926" priority="45" operator="equal">
      <formula>G100</formula>
    </cfRule>
  </conditionalFormatting>
  <conditionalFormatting sqref="F55:CW55">
    <cfRule type="cellIs" dxfId="925" priority="44" operator="equal">
      <formula>G100</formula>
    </cfRule>
  </conditionalFormatting>
  <conditionalFormatting sqref="F54:CW54">
    <cfRule type="cellIs" dxfId="924" priority="43" operator="equal">
      <formula>G100</formula>
    </cfRule>
  </conditionalFormatting>
  <conditionalFormatting sqref="BA54:CW58">
    <cfRule type="cellIs" dxfId="923" priority="42" operator="equal">
      <formula>BB101</formula>
    </cfRule>
  </conditionalFormatting>
  <conditionalFormatting sqref="F41:CW41">
    <cfRule type="cellIs" dxfId="922" priority="41" operator="equal">
      <formula>G100</formula>
    </cfRule>
  </conditionalFormatting>
  <conditionalFormatting sqref="F40:CW40">
    <cfRule type="cellIs" dxfId="921" priority="40" operator="equal">
      <formula>G100</formula>
    </cfRule>
  </conditionalFormatting>
  <conditionalFormatting sqref="Y58:CW58">
    <cfRule type="cellIs" dxfId="920" priority="39" stopIfTrue="1" operator="equal">
      <formula>$C58</formula>
    </cfRule>
  </conditionalFormatting>
  <conditionalFormatting sqref="S55:CW55">
    <cfRule type="cellIs" dxfId="919" priority="38" stopIfTrue="1" operator="equal">
      <formula>$C55</formula>
    </cfRule>
  </conditionalFormatting>
  <conditionalFormatting sqref="G57:W57">
    <cfRule type="cellIs" dxfId="918" priority="37" stopIfTrue="1" operator="equal">
      <formula>$C57</formula>
    </cfRule>
  </conditionalFormatting>
  <conditionalFormatting sqref="X57">
    <cfRule type="cellIs" dxfId="917" priority="35" operator="equal">
      <formula>"$C$21"</formula>
    </cfRule>
    <cfRule type="cellIs" dxfId="916" priority="36" stopIfTrue="1" operator="equal">
      <formula>$C57</formula>
    </cfRule>
  </conditionalFormatting>
  <conditionalFormatting sqref="Y57:CW57">
    <cfRule type="cellIs" dxfId="915" priority="34" stopIfTrue="1" operator="equal">
      <formula>$C57</formula>
    </cfRule>
  </conditionalFormatting>
  <conditionalFormatting sqref="S54:CW54">
    <cfRule type="cellIs" dxfId="914" priority="33" operator="equal">
      <formula>T82</formula>
    </cfRule>
  </conditionalFormatting>
  <conditionalFormatting sqref="F56 F58 F54">
    <cfRule type="cellIs" dxfId="913" priority="32" operator="equal">
      <formula>#REF!</formula>
    </cfRule>
  </conditionalFormatting>
  <conditionalFormatting sqref="G54:Q54 S54:CW54">
    <cfRule type="cellIs" dxfId="912" priority="31" stopIfTrue="1" operator="equal">
      <formula>$C54</formula>
    </cfRule>
  </conditionalFormatting>
  <conditionalFormatting sqref="G54:Q54">
    <cfRule type="cellIs" dxfId="911" priority="30" operator="equal">
      <formula>H82</formula>
    </cfRule>
  </conditionalFormatting>
  <conditionalFormatting sqref="G56:Q56">
    <cfRule type="cellIs" dxfId="910" priority="29" stopIfTrue="1" operator="equal">
      <formula>$C56</formula>
    </cfRule>
  </conditionalFormatting>
  <conditionalFormatting sqref="G56:Q56">
    <cfRule type="cellIs" dxfId="909" priority="28" operator="equal">
      <formula>H84</formula>
    </cfRule>
  </conditionalFormatting>
  <conditionalFormatting sqref="R54">
    <cfRule type="cellIs" dxfId="908" priority="26" operator="equal">
      <formula>"$C$21"</formula>
    </cfRule>
    <cfRule type="cellIs" dxfId="907" priority="27" stopIfTrue="1" operator="equal">
      <formula>$C54</formula>
    </cfRule>
  </conditionalFormatting>
  <conditionalFormatting sqref="R54">
    <cfRule type="cellIs" dxfId="906" priority="25" operator="equal">
      <formula>S82</formula>
    </cfRule>
  </conditionalFormatting>
  <conditionalFormatting sqref="R56">
    <cfRule type="cellIs" dxfId="905" priority="23" operator="equal">
      <formula>"$C$21"</formula>
    </cfRule>
    <cfRule type="cellIs" dxfId="904" priority="24" stopIfTrue="1" operator="equal">
      <formula>$C56</formula>
    </cfRule>
  </conditionalFormatting>
  <conditionalFormatting sqref="R56">
    <cfRule type="cellIs" dxfId="903" priority="22" operator="equal">
      <formula>S84</formula>
    </cfRule>
  </conditionalFormatting>
  <conditionalFormatting sqref="S56:CW56">
    <cfRule type="cellIs" dxfId="902" priority="21" stopIfTrue="1" operator="equal">
      <formula>$C56</formula>
    </cfRule>
  </conditionalFormatting>
  <conditionalFormatting sqref="S56:CW56">
    <cfRule type="cellIs" dxfId="901" priority="20" operator="equal">
      <formula>T84</formula>
    </cfRule>
  </conditionalFormatting>
  <conditionalFormatting sqref="G58:W58">
    <cfRule type="cellIs" dxfId="900" priority="19" stopIfTrue="1" operator="equal">
      <formula>$C58</formula>
    </cfRule>
  </conditionalFormatting>
  <conditionalFormatting sqref="G58:W58">
    <cfRule type="cellIs" dxfId="899" priority="18" operator="equal">
      <formula>H86</formula>
    </cfRule>
  </conditionalFormatting>
  <conditionalFormatting sqref="X58">
    <cfRule type="cellIs" dxfId="898" priority="16" operator="equal">
      <formula>"$C$21"</formula>
    </cfRule>
    <cfRule type="cellIs" dxfId="897" priority="17" stopIfTrue="1" operator="equal">
      <formula>$C58</formula>
    </cfRule>
  </conditionalFormatting>
  <conditionalFormatting sqref="X58">
    <cfRule type="cellIs" dxfId="896" priority="15" operator="equal">
      <formula>Y86</formula>
    </cfRule>
  </conditionalFormatting>
  <conditionalFormatting sqref="Y58:CW58">
    <cfRule type="cellIs" dxfId="895" priority="14" operator="equal">
      <formula>Z86</formula>
    </cfRule>
  </conditionalFormatting>
  <conditionalFormatting sqref="G53:R53">
    <cfRule type="cellIs" dxfId="894" priority="13" stopIfTrue="1" operator="equal">
      <formula>$C53</formula>
    </cfRule>
  </conditionalFormatting>
  <conditionalFormatting sqref="S53:CW53">
    <cfRule type="cellIs" dxfId="893" priority="12" stopIfTrue="1" operator="equal">
      <formula>$C53</formula>
    </cfRule>
  </conditionalFormatting>
  <conditionalFormatting sqref="G55:R55">
    <cfRule type="cellIs" dxfId="892" priority="11" stopIfTrue="1" operator="equal">
      <formula>$C55</formula>
    </cfRule>
  </conditionalFormatting>
  <conditionalFormatting sqref="G55:R55">
    <cfRule type="cellIs" dxfId="891" priority="10" operator="equal">
      <formula>H84</formula>
    </cfRule>
  </conditionalFormatting>
  <conditionalFormatting sqref="F55 F57">
    <cfRule type="cellIs" dxfId="890" priority="9" operator="equal">
      <formula>#REF!</formula>
    </cfRule>
  </conditionalFormatting>
  <conditionalFormatting sqref="S55:CW55">
    <cfRule type="cellIs" dxfId="889" priority="8" operator="equal">
      <formula>T84</formula>
    </cfRule>
  </conditionalFormatting>
  <conditionalFormatting sqref="G57:W57">
    <cfRule type="cellIs" dxfId="888" priority="7" operator="equal">
      <formula>H84</formula>
    </cfRule>
  </conditionalFormatting>
  <conditionalFormatting sqref="X57">
    <cfRule type="cellIs" dxfId="887" priority="6" operator="equal">
      <formula>Y84</formula>
    </cfRule>
  </conditionalFormatting>
  <conditionalFormatting sqref="Y57:CW57">
    <cfRule type="cellIs" dxfId="886" priority="5" operator="equal">
      <formula>Z84</formula>
    </cfRule>
  </conditionalFormatting>
  <conditionalFormatting sqref="G53:R53">
    <cfRule type="cellIs" dxfId="885" priority="4" operator="equal">
      <formula>H80</formula>
    </cfRule>
  </conditionalFormatting>
  <conditionalFormatting sqref="S53:CW53">
    <cfRule type="cellIs" dxfId="884" priority="3" operator="equal">
      <formula>T80</formula>
    </cfRule>
  </conditionalFormatting>
  <conditionalFormatting sqref="G40:CW41">
    <cfRule type="cellIs" dxfId="883" priority="2" operator="equal">
      <formula>H87</formula>
    </cfRule>
  </conditionalFormatting>
  <conditionalFormatting sqref="F41">
    <cfRule type="cellIs" dxfId="882" priority="1" operator="equal">
      <formula>G88</formula>
    </cfRule>
  </conditionalFormatting>
  <printOptions horizontalCentered="1"/>
  <pageMargins left="0.11811023622047245" right="0.11811023622047245" top="0.6692913385826772" bottom="0.27559055118110237" header="0.11811023622047245" footer="0.11811023622047245"/>
  <pageSetup paperSize="9" scale="85" pageOrder="overThenDown" orientation="landscape" r:id="rId1"/>
  <headerFooter>
    <oddFooter>&amp;R&amp;P</oddFooter>
  </headerFooter>
  <colBreaks count="5" manualBreakCount="5">
    <brk id="18" min="1" max="146" man="1"/>
    <brk id="34" min="1" max="146" man="1"/>
    <brk id="52" max="1048575" man="1"/>
    <brk id="70" max="1048575" man="1"/>
    <brk id="87" min="1" max="146" man="1"/>
  </colBreaks>
</worksheet>
</file>

<file path=xl/worksheets/sheet3.xml><?xml version="1.0" encoding="utf-8"?>
<worksheet xmlns="http://schemas.openxmlformats.org/spreadsheetml/2006/main" xmlns:r="http://schemas.openxmlformats.org/officeDocument/2006/relationships">
  <dimension ref="A1:AZ504"/>
  <sheetViews>
    <sheetView view="pageBreakPreview" zoomScale="96" zoomScaleNormal="70" zoomScaleSheetLayoutView="96" workbookViewId="0">
      <pane xSplit="2" ySplit="7" topLeftCell="C8" activePane="bottomRight" state="frozen"/>
      <selection activeCell="I97" sqref="I97"/>
      <selection pane="topRight" activeCell="I97" sqref="I97"/>
      <selection pane="bottomLeft" activeCell="I97" sqref="I97"/>
      <selection pane="bottomRight" activeCell="F1" sqref="F1:J1"/>
    </sheetView>
  </sheetViews>
  <sheetFormatPr defaultColWidth="8.88671875" defaultRowHeight="12" outlineLevelRow="2"/>
  <cols>
    <col min="1" max="1" width="8.88671875" style="1" bestFit="1" customWidth="1"/>
    <col min="2" max="2" width="41.6640625" style="7" customWidth="1"/>
    <col min="3" max="3" width="12.109375" style="7" customWidth="1"/>
    <col min="4" max="4" width="13" style="7" customWidth="1"/>
    <col min="5" max="5" width="7.33203125" style="1" customWidth="1"/>
    <col min="6" max="6" width="5.5546875" style="1" customWidth="1"/>
    <col min="7" max="7" width="6" style="1" bestFit="1" customWidth="1"/>
    <col min="8" max="8" width="9.88671875" style="1" customWidth="1"/>
    <col min="9" max="9" width="11.33203125" style="1" customWidth="1"/>
    <col min="10" max="10" width="10.5546875" style="1" customWidth="1"/>
    <col min="11" max="11" width="8.6640625" style="1" bestFit="1" customWidth="1"/>
    <col min="12" max="12" width="9" style="1" bestFit="1" customWidth="1"/>
    <col min="13" max="17" width="9.6640625" style="1" bestFit="1" customWidth="1"/>
    <col min="18" max="18" width="9" style="1" bestFit="1" customWidth="1"/>
    <col min="19" max="33" width="9.6640625" style="1" bestFit="1" customWidth="1"/>
    <col min="34" max="49" width="10.33203125" style="1" bestFit="1" customWidth="1"/>
    <col min="50" max="16384" width="8.88671875" style="1"/>
  </cols>
  <sheetData>
    <row r="1" spans="1:52" ht="60" customHeight="1">
      <c r="F1" s="272" t="s">
        <v>748</v>
      </c>
      <c r="G1" s="272"/>
      <c r="H1" s="272"/>
      <c r="I1" s="272"/>
      <c r="J1" s="272"/>
    </row>
    <row r="2" spans="1:52" ht="36.75" customHeight="1">
      <c r="A2" s="149"/>
      <c r="C2" s="70"/>
      <c r="D2" s="1"/>
      <c r="N2" s="305" t="s">
        <v>749</v>
      </c>
      <c r="O2" s="305"/>
      <c r="P2" s="305"/>
      <c r="Q2" s="305"/>
      <c r="R2" s="150"/>
      <c r="S2" s="150"/>
      <c r="T2" s="150"/>
      <c r="U2" s="150"/>
      <c r="V2" s="150"/>
      <c r="AA2" s="150"/>
      <c r="AB2" s="150"/>
      <c r="AC2" s="150"/>
      <c r="AD2" s="150"/>
      <c r="AE2" s="305" t="s">
        <v>749</v>
      </c>
      <c r="AF2" s="305"/>
      <c r="AG2" s="305"/>
      <c r="AH2" s="305"/>
      <c r="AP2" s="150"/>
      <c r="AQ2" s="150"/>
      <c r="AR2" s="150"/>
      <c r="AS2" s="305" t="s">
        <v>749</v>
      </c>
      <c r="AT2" s="305"/>
      <c r="AU2" s="305"/>
      <c r="AV2" s="305"/>
      <c r="AW2" s="305"/>
      <c r="AX2" s="305"/>
      <c r="AY2" s="305"/>
      <c r="AZ2" s="305"/>
    </row>
    <row r="3" spans="1:52" ht="13.2">
      <c r="A3" s="151"/>
      <c r="C3" s="295"/>
      <c r="D3" s="295"/>
      <c r="E3" s="295"/>
      <c r="F3" s="295"/>
      <c r="G3" s="295"/>
      <c r="H3" s="295"/>
      <c r="I3" s="295"/>
      <c r="J3" s="295"/>
      <c r="K3" s="295"/>
      <c r="L3" s="295"/>
      <c r="M3" s="295"/>
      <c r="N3" s="295"/>
      <c r="O3" s="295"/>
      <c r="AF3" s="152"/>
      <c r="AG3" s="152"/>
      <c r="AH3" s="152"/>
      <c r="AI3" s="152"/>
      <c r="AJ3" s="152"/>
      <c r="AK3" s="152"/>
      <c r="AL3" s="152"/>
      <c r="AM3" s="152"/>
      <c r="AN3" s="152"/>
      <c r="AO3" s="152"/>
      <c r="AP3" s="152"/>
      <c r="AQ3" s="152"/>
      <c r="AR3" s="152"/>
      <c r="AS3" s="152"/>
    </row>
    <row r="4" spans="1:52" ht="40.5" customHeight="1">
      <c r="C4" s="295" t="s">
        <v>750</v>
      </c>
      <c r="D4" s="295"/>
      <c r="E4" s="295"/>
      <c r="F4" s="295"/>
      <c r="G4" s="295"/>
      <c r="H4" s="295"/>
      <c r="I4" s="295"/>
      <c r="J4" s="295"/>
      <c r="K4" s="295"/>
      <c r="L4" s="295"/>
      <c r="M4" s="295"/>
      <c r="N4" s="295"/>
      <c r="O4" s="295"/>
      <c r="P4" s="295"/>
      <c r="Q4" s="295"/>
      <c r="R4" s="295"/>
      <c r="S4" s="295"/>
      <c r="U4" s="295" t="s">
        <v>751</v>
      </c>
      <c r="V4" s="295"/>
      <c r="W4" s="295"/>
      <c r="X4" s="295"/>
      <c r="Y4" s="295"/>
      <c r="Z4" s="295"/>
      <c r="AA4" s="295"/>
      <c r="AB4" s="295"/>
      <c r="AC4" s="295"/>
      <c r="AD4" s="295"/>
      <c r="AE4" s="295"/>
      <c r="AF4" s="295"/>
      <c r="AG4" s="295"/>
      <c r="AH4" s="295"/>
      <c r="AI4" s="152"/>
      <c r="AJ4" s="152"/>
      <c r="AK4" s="295" t="s">
        <v>751</v>
      </c>
      <c r="AL4" s="295"/>
      <c r="AM4" s="295"/>
      <c r="AN4" s="295"/>
      <c r="AO4" s="295"/>
      <c r="AP4" s="295"/>
      <c r="AQ4" s="295"/>
      <c r="AR4" s="295"/>
      <c r="AS4" s="295"/>
      <c r="AT4" s="295"/>
      <c r="AU4" s="295"/>
      <c r="AV4" s="295"/>
      <c r="AW4" s="295"/>
      <c r="AX4" s="152"/>
    </row>
    <row r="5" spans="1:52" s="3" customFormat="1" ht="19.2" customHeight="1">
      <c r="A5" s="1"/>
      <c r="B5" s="153" t="s">
        <v>497</v>
      </c>
      <c r="C5" s="48"/>
      <c r="D5" s="48"/>
      <c r="E5" s="7"/>
      <c r="G5" s="7"/>
      <c r="H5" s="297"/>
      <c r="I5" s="297"/>
      <c r="J5" s="149"/>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
      <c r="AN5" s="1"/>
      <c r="AO5" s="1"/>
      <c r="AP5" s="1"/>
      <c r="AQ5" s="1"/>
      <c r="AR5" s="1"/>
      <c r="AS5" s="1"/>
      <c r="AT5" s="1"/>
      <c r="AU5" s="1"/>
      <c r="AV5" s="1"/>
      <c r="AW5" s="1"/>
    </row>
    <row r="6" spans="1:52" s="155" customFormat="1" ht="26.25" customHeight="1">
      <c r="A6" s="290" t="s">
        <v>496</v>
      </c>
      <c r="B6" s="298" t="s">
        <v>752</v>
      </c>
      <c r="C6" s="154" t="s">
        <v>753</v>
      </c>
      <c r="D6" s="299" t="s">
        <v>495</v>
      </c>
      <c r="E6" s="301" t="s">
        <v>494</v>
      </c>
      <c r="F6" s="302">
        <v>0.8</v>
      </c>
      <c r="G6" s="302">
        <v>1.2</v>
      </c>
      <c r="H6" s="302" t="s">
        <v>498</v>
      </c>
      <c r="I6" s="303" t="s">
        <v>499</v>
      </c>
      <c r="J6" s="281" t="s">
        <v>500</v>
      </c>
      <c r="K6" s="282"/>
      <c r="L6" s="282"/>
      <c r="M6" s="282"/>
      <c r="N6" s="283"/>
      <c r="O6" s="281" t="s">
        <v>500</v>
      </c>
      <c r="P6" s="282"/>
      <c r="Q6" s="282"/>
      <c r="R6" s="282"/>
      <c r="S6" s="282"/>
      <c r="T6" s="282"/>
      <c r="U6" s="282"/>
      <c r="V6" s="282"/>
      <c r="W6" s="282"/>
      <c r="X6" s="282"/>
      <c r="Y6" s="282"/>
      <c r="Z6" s="282" t="s">
        <v>500</v>
      </c>
      <c r="AA6" s="282"/>
      <c r="AB6" s="282"/>
      <c r="AC6" s="282"/>
      <c r="AD6" s="282"/>
      <c r="AE6" s="282"/>
      <c r="AF6" s="282"/>
      <c r="AG6" s="282"/>
      <c r="AH6" s="282"/>
      <c r="AI6" s="282"/>
      <c r="AJ6" s="282"/>
      <c r="AK6" s="282"/>
      <c r="AL6" s="282" t="s">
        <v>500</v>
      </c>
      <c r="AM6" s="282"/>
      <c r="AN6" s="282"/>
      <c r="AO6" s="282"/>
      <c r="AP6" s="282"/>
      <c r="AQ6" s="282"/>
      <c r="AR6" s="282"/>
      <c r="AS6" s="282"/>
      <c r="AT6" s="282"/>
      <c r="AU6" s="282"/>
      <c r="AV6" s="282"/>
      <c r="AW6" s="283"/>
    </row>
    <row r="7" spans="1:52" s="157" customFormat="1" ht="12" customHeight="1">
      <c r="A7" s="290"/>
      <c r="B7" s="298"/>
      <c r="C7" s="156"/>
      <c r="D7" s="300"/>
      <c r="E7" s="301"/>
      <c r="F7" s="302"/>
      <c r="G7" s="302"/>
      <c r="H7" s="302"/>
      <c r="I7" s="304"/>
      <c r="J7" s="20">
        <v>1</v>
      </c>
      <c r="K7" s="20">
        <v>2</v>
      </c>
      <c r="L7" s="20">
        <v>3</v>
      </c>
      <c r="M7" s="20">
        <v>4</v>
      </c>
      <c r="N7" s="20">
        <v>5</v>
      </c>
      <c r="O7" s="20">
        <v>6</v>
      </c>
      <c r="P7" s="20">
        <v>7</v>
      </c>
      <c r="Q7" s="20">
        <v>8</v>
      </c>
      <c r="R7" s="20">
        <v>9</v>
      </c>
      <c r="S7" s="20">
        <v>10</v>
      </c>
      <c r="T7" s="20">
        <v>11</v>
      </c>
      <c r="U7" s="20">
        <v>12</v>
      </c>
      <c r="V7" s="20">
        <v>13</v>
      </c>
      <c r="W7" s="20">
        <v>14</v>
      </c>
      <c r="X7" s="20">
        <v>15</v>
      </c>
      <c r="Y7" s="20">
        <v>16</v>
      </c>
      <c r="Z7" s="20">
        <v>17</v>
      </c>
      <c r="AA7" s="20">
        <v>18</v>
      </c>
      <c r="AB7" s="20">
        <v>19</v>
      </c>
      <c r="AC7" s="20">
        <v>20</v>
      </c>
      <c r="AD7" s="20">
        <v>21</v>
      </c>
      <c r="AE7" s="20">
        <v>22</v>
      </c>
      <c r="AF7" s="20">
        <v>23</v>
      </c>
      <c r="AG7" s="20">
        <v>24</v>
      </c>
      <c r="AH7" s="20">
        <v>25</v>
      </c>
      <c r="AI7" s="20">
        <v>26</v>
      </c>
      <c r="AJ7" s="20">
        <v>27</v>
      </c>
      <c r="AK7" s="20">
        <v>28</v>
      </c>
      <c r="AL7" s="20">
        <v>29</v>
      </c>
      <c r="AM7" s="20">
        <v>30</v>
      </c>
      <c r="AN7" s="20">
        <v>31</v>
      </c>
      <c r="AO7" s="20">
        <v>32</v>
      </c>
      <c r="AP7" s="20">
        <v>33</v>
      </c>
      <c r="AQ7" s="20">
        <v>34</v>
      </c>
      <c r="AR7" s="20">
        <v>35</v>
      </c>
      <c r="AS7" s="20">
        <v>36</v>
      </c>
      <c r="AT7" s="20">
        <v>37</v>
      </c>
      <c r="AU7" s="20">
        <v>38</v>
      </c>
      <c r="AV7" s="20">
        <v>39</v>
      </c>
      <c r="AW7" s="20">
        <v>40</v>
      </c>
    </row>
    <row r="8" spans="1:52" ht="13.2">
      <c r="A8" s="158">
        <v>212010</v>
      </c>
      <c r="B8" s="159" t="s">
        <v>493</v>
      </c>
      <c r="C8" s="56">
        <v>85138.2</v>
      </c>
      <c r="D8" s="29">
        <v>5321.1</v>
      </c>
      <c r="E8" s="160">
        <v>16</v>
      </c>
      <c r="F8" s="13">
        <v>13</v>
      </c>
      <c r="G8" s="13">
        <v>20</v>
      </c>
      <c r="H8" s="161">
        <v>2660.6</v>
      </c>
      <c r="I8" s="162">
        <v>3547.4</v>
      </c>
      <c r="J8" s="14">
        <v>5321.1</v>
      </c>
      <c r="K8" s="14">
        <v>10642.2</v>
      </c>
      <c r="L8" s="14">
        <v>15963.3</v>
      </c>
      <c r="M8" s="14">
        <v>21284.400000000001</v>
      </c>
      <c r="N8" s="14">
        <v>26605.5</v>
      </c>
      <c r="O8" s="14">
        <v>31926.6</v>
      </c>
      <c r="P8" s="14">
        <v>37247.699999999997</v>
      </c>
      <c r="Q8" s="14">
        <v>42568.800000000003</v>
      </c>
      <c r="R8" s="14">
        <v>47889.9</v>
      </c>
      <c r="S8" s="14">
        <v>53211</v>
      </c>
      <c r="T8" s="14">
        <v>58532.1</v>
      </c>
      <c r="U8" s="14">
        <v>63853.2</v>
      </c>
      <c r="V8" s="14">
        <v>85138.2</v>
      </c>
      <c r="W8" s="14">
        <v>85138.2</v>
      </c>
      <c r="X8" s="14">
        <v>85138.2</v>
      </c>
      <c r="Y8" s="14">
        <v>85138.2</v>
      </c>
      <c r="Z8" s="14">
        <v>85138.2</v>
      </c>
      <c r="AA8" s="14">
        <v>85138.2</v>
      </c>
      <c r="AB8" s="14">
        <v>85138.2</v>
      </c>
      <c r="AC8" s="14">
        <v>85138.2</v>
      </c>
      <c r="AD8" s="14">
        <v>87798.2</v>
      </c>
      <c r="AE8" s="14">
        <v>90458.8</v>
      </c>
      <c r="AF8" s="14">
        <v>93119.4</v>
      </c>
      <c r="AG8" s="14">
        <v>95780</v>
      </c>
      <c r="AH8" s="14">
        <v>98440.6</v>
      </c>
      <c r="AI8" s="14">
        <v>101101.2</v>
      </c>
      <c r="AJ8" s="14">
        <v>103761.8</v>
      </c>
      <c r="AK8" s="14">
        <v>106422.39999999999</v>
      </c>
      <c r="AL8" s="14">
        <v>109083</v>
      </c>
      <c r="AM8" s="14">
        <v>111743.6</v>
      </c>
      <c r="AN8" s="14">
        <v>114404.2</v>
      </c>
      <c r="AO8" s="14">
        <v>117064.8</v>
      </c>
      <c r="AP8" s="14">
        <v>119725.4</v>
      </c>
      <c r="AQ8" s="14">
        <v>122386</v>
      </c>
      <c r="AR8" s="14">
        <v>125046.6</v>
      </c>
      <c r="AS8" s="14">
        <v>127707.2</v>
      </c>
      <c r="AT8" s="14">
        <v>130367.8</v>
      </c>
      <c r="AU8" s="14">
        <v>133028.4</v>
      </c>
      <c r="AV8" s="14">
        <v>135689</v>
      </c>
      <c r="AW8" s="14">
        <v>138349.6</v>
      </c>
    </row>
    <row r="9" spans="1:52" ht="13.2">
      <c r="A9" s="158">
        <v>212020</v>
      </c>
      <c r="B9" s="159" t="s">
        <v>492</v>
      </c>
      <c r="C9" s="56">
        <v>121531.7</v>
      </c>
      <c r="D9" s="29">
        <v>4674.3</v>
      </c>
      <c r="E9" s="163">
        <v>26</v>
      </c>
      <c r="F9" s="13">
        <v>21</v>
      </c>
      <c r="G9" s="13">
        <v>32</v>
      </c>
      <c r="H9" s="161">
        <v>2337.1999999999998</v>
      </c>
      <c r="I9" s="162">
        <v>3116.2</v>
      </c>
      <c r="J9" s="14">
        <v>4674.3</v>
      </c>
      <c r="K9" s="14">
        <v>9348.6</v>
      </c>
      <c r="L9" s="14">
        <v>14022.9</v>
      </c>
      <c r="M9" s="14">
        <v>18697.2</v>
      </c>
      <c r="N9" s="14">
        <v>23371.5</v>
      </c>
      <c r="O9" s="14">
        <v>28045.8</v>
      </c>
      <c r="P9" s="14">
        <v>32720.1</v>
      </c>
      <c r="Q9" s="14">
        <v>37394.400000000001</v>
      </c>
      <c r="R9" s="14">
        <v>42068.7</v>
      </c>
      <c r="S9" s="14">
        <v>46743</v>
      </c>
      <c r="T9" s="14">
        <v>51417.3</v>
      </c>
      <c r="U9" s="14">
        <v>56091.6</v>
      </c>
      <c r="V9" s="14">
        <v>60765.9</v>
      </c>
      <c r="W9" s="14">
        <v>65440.2</v>
      </c>
      <c r="X9" s="14">
        <v>70114.5</v>
      </c>
      <c r="Y9" s="14">
        <v>74788.800000000003</v>
      </c>
      <c r="Z9" s="14">
        <v>79463.100000000006</v>
      </c>
      <c r="AA9" s="14">
        <v>84137.4</v>
      </c>
      <c r="AB9" s="14">
        <v>88811.7</v>
      </c>
      <c r="AC9" s="14">
        <v>93486</v>
      </c>
      <c r="AD9" s="14">
        <v>121531.7</v>
      </c>
      <c r="AE9" s="14">
        <v>121531.7</v>
      </c>
      <c r="AF9" s="14">
        <v>121531.7</v>
      </c>
      <c r="AG9" s="14">
        <v>121531.7</v>
      </c>
      <c r="AH9" s="14">
        <v>121531.7</v>
      </c>
      <c r="AI9" s="14">
        <v>121531.7</v>
      </c>
      <c r="AJ9" s="14">
        <v>121531.7</v>
      </c>
      <c r="AK9" s="14">
        <v>121531.7</v>
      </c>
      <c r="AL9" s="14">
        <v>121531.7</v>
      </c>
      <c r="AM9" s="14">
        <v>121531.7</v>
      </c>
      <c r="AN9" s="14">
        <v>121531.7</v>
      </c>
      <c r="AO9" s="14">
        <v>121531.7</v>
      </c>
      <c r="AP9" s="14">
        <v>123869</v>
      </c>
      <c r="AQ9" s="14">
        <v>126206.2</v>
      </c>
      <c r="AR9" s="14">
        <v>128543.4</v>
      </c>
      <c r="AS9" s="14">
        <v>130880.6</v>
      </c>
      <c r="AT9" s="14">
        <v>133217.79999999999</v>
      </c>
      <c r="AU9" s="14">
        <v>135555</v>
      </c>
      <c r="AV9" s="14">
        <v>137892.20000000001</v>
      </c>
      <c r="AW9" s="14">
        <v>140229.4</v>
      </c>
    </row>
    <row r="10" spans="1:52" ht="13.2">
      <c r="A10" s="158">
        <v>212030</v>
      </c>
      <c r="B10" s="159" t="s">
        <v>754</v>
      </c>
      <c r="C10" s="56">
        <v>65944.5</v>
      </c>
      <c r="D10" s="29">
        <v>5495.4</v>
      </c>
      <c r="E10" s="163">
        <v>12</v>
      </c>
      <c r="F10" s="13">
        <v>10</v>
      </c>
      <c r="G10" s="13">
        <v>15</v>
      </c>
      <c r="H10" s="161">
        <v>2747.7</v>
      </c>
      <c r="I10" s="162">
        <v>3663.6</v>
      </c>
      <c r="J10" s="14">
        <v>5495.4</v>
      </c>
      <c r="K10" s="14">
        <v>10990.8</v>
      </c>
      <c r="L10" s="14">
        <v>16486.2</v>
      </c>
      <c r="M10" s="14">
        <v>21981.599999999999</v>
      </c>
      <c r="N10" s="14">
        <v>27477</v>
      </c>
      <c r="O10" s="14">
        <v>32972.400000000001</v>
      </c>
      <c r="P10" s="14">
        <v>38467.800000000003</v>
      </c>
      <c r="Q10" s="14">
        <v>43963.199999999997</v>
      </c>
      <c r="R10" s="14">
        <v>49458.6</v>
      </c>
      <c r="S10" s="14">
        <v>65944.5</v>
      </c>
      <c r="T10" s="14">
        <v>65944.5</v>
      </c>
      <c r="U10" s="14">
        <v>65944.5</v>
      </c>
      <c r="V10" s="14">
        <v>65944.5</v>
      </c>
      <c r="W10" s="14">
        <v>65944.5</v>
      </c>
      <c r="X10" s="14">
        <v>65944.5</v>
      </c>
      <c r="Y10" s="14">
        <v>68692.5</v>
      </c>
      <c r="Z10" s="14">
        <v>71440.2</v>
      </c>
      <c r="AA10" s="14">
        <v>74187.899999999994</v>
      </c>
      <c r="AB10" s="14">
        <v>76935.600000000006</v>
      </c>
      <c r="AC10" s="14">
        <v>79683.3</v>
      </c>
      <c r="AD10" s="14">
        <v>82431</v>
      </c>
      <c r="AE10" s="14">
        <v>85178.7</v>
      </c>
      <c r="AF10" s="14">
        <v>87926.399999999994</v>
      </c>
      <c r="AG10" s="14">
        <v>90674.1</v>
      </c>
      <c r="AH10" s="14">
        <v>93421.8</v>
      </c>
      <c r="AI10" s="14">
        <v>96169.5</v>
      </c>
      <c r="AJ10" s="14">
        <v>98917.2</v>
      </c>
      <c r="AK10" s="14">
        <v>101664.9</v>
      </c>
      <c r="AL10" s="14">
        <v>104412.6</v>
      </c>
      <c r="AM10" s="14">
        <v>107160.3</v>
      </c>
      <c r="AN10" s="14">
        <v>109908</v>
      </c>
      <c r="AO10" s="14">
        <v>112655.7</v>
      </c>
      <c r="AP10" s="14">
        <v>115403.4</v>
      </c>
      <c r="AQ10" s="14">
        <v>118151.1</v>
      </c>
      <c r="AR10" s="14">
        <v>120898.8</v>
      </c>
      <c r="AS10" s="14">
        <v>123646.5</v>
      </c>
      <c r="AT10" s="14">
        <v>126394.2</v>
      </c>
      <c r="AU10" s="14">
        <v>129141.9</v>
      </c>
      <c r="AV10" s="14">
        <v>131889.60000000001</v>
      </c>
      <c r="AW10" s="14">
        <v>134637.29999999999</v>
      </c>
    </row>
    <row r="11" spans="1:52" ht="13.2">
      <c r="A11" s="158">
        <v>212040</v>
      </c>
      <c r="B11" s="159" t="s">
        <v>491</v>
      </c>
      <c r="C11" s="56">
        <v>98140</v>
      </c>
      <c r="D11" s="29">
        <v>4907</v>
      </c>
      <c r="E11" s="163">
        <v>20</v>
      </c>
      <c r="F11" s="13">
        <v>16</v>
      </c>
      <c r="G11" s="13">
        <v>24</v>
      </c>
      <c r="H11" s="161">
        <v>2453.5</v>
      </c>
      <c r="I11" s="162">
        <v>3271.3</v>
      </c>
      <c r="J11" s="14">
        <v>4907</v>
      </c>
      <c r="K11" s="14">
        <v>9814</v>
      </c>
      <c r="L11" s="14">
        <v>14721</v>
      </c>
      <c r="M11" s="14">
        <v>19628</v>
      </c>
      <c r="N11" s="14">
        <v>24535</v>
      </c>
      <c r="O11" s="14">
        <v>29442</v>
      </c>
      <c r="P11" s="14">
        <v>34349</v>
      </c>
      <c r="Q11" s="14">
        <v>39256</v>
      </c>
      <c r="R11" s="14">
        <v>44163</v>
      </c>
      <c r="S11" s="14">
        <v>49070</v>
      </c>
      <c r="T11" s="14">
        <v>53977</v>
      </c>
      <c r="U11" s="14">
        <v>58884</v>
      </c>
      <c r="V11" s="14">
        <v>63791</v>
      </c>
      <c r="W11" s="14">
        <v>68698</v>
      </c>
      <c r="X11" s="14">
        <v>73605</v>
      </c>
      <c r="Y11" s="14">
        <v>98140</v>
      </c>
      <c r="Z11" s="14">
        <v>98140</v>
      </c>
      <c r="AA11" s="14">
        <v>98140</v>
      </c>
      <c r="AB11" s="14">
        <v>98140</v>
      </c>
      <c r="AC11" s="14">
        <v>98140</v>
      </c>
      <c r="AD11" s="14">
        <v>98140</v>
      </c>
      <c r="AE11" s="14">
        <v>98140</v>
      </c>
      <c r="AF11" s="14">
        <v>98140</v>
      </c>
      <c r="AG11" s="14">
        <v>98140</v>
      </c>
      <c r="AH11" s="14">
        <v>100593.5</v>
      </c>
      <c r="AI11" s="14">
        <v>103047</v>
      </c>
      <c r="AJ11" s="14">
        <v>105500.5</v>
      </c>
      <c r="AK11" s="14">
        <v>107954</v>
      </c>
      <c r="AL11" s="14">
        <v>110407.5</v>
      </c>
      <c r="AM11" s="14">
        <v>112861</v>
      </c>
      <c r="AN11" s="14">
        <v>115314.5</v>
      </c>
      <c r="AO11" s="14">
        <v>117768</v>
      </c>
      <c r="AP11" s="14">
        <v>120221.5</v>
      </c>
      <c r="AQ11" s="14">
        <v>122675</v>
      </c>
      <c r="AR11" s="14">
        <v>125128.5</v>
      </c>
      <c r="AS11" s="14">
        <v>127582</v>
      </c>
      <c r="AT11" s="14">
        <v>130035.5</v>
      </c>
      <c r="AU11" s="14">
        <v>132489</v>
      </c>
      <c r="AV11" s="14">
        <v>134942.5</v>
      </c>
      <c r="AW11" s="14">
        <v>137396</v>
      </c>
    </row>
    <row r="12" spans="1:52" ht="13.2">
      <c r="A12" s="158">
        <v>212050</v>
      </c>
      <c r="B12" s="159" t="s">
        <v>490</v>
      </c>
      <c r="C12" s="56">
        <v>52352.7</v>
      </c>
      <c r="D12" s="29">
        <v>4759.3</v>
      </c>
      <c r="E12" s="163">
        <v>11</v>
      </c>
      <c r="F12" s="13">
        <v>9</v>
      </c>
      <c r="G12" s="13">
        <v>14</v>
      </c>
      <c r="H12" s="161">
        <v>2379.6999999999998</v>
      </c>
      <c r="I12" s="162">
        <v>3172.9</v>
      </c>
      <c r="J12" s="14">
        <v>4759.3</v>
      </c>
      <c r="K12" s="14">
        <v>9518.6</v>
      </c>
      <c r="L12" s="14">
        <v>14277.9</v>
      </c>
      <c r="M12" s="14">
        <v>19037.2</v>
      </c>
      <c r="N12" s="14">
        <v>23796.5</v>
      </c>
      <c r="O12" s="14">
        <v>28555.8</v>
      </c>
      <c r="P12" s="14">
        <v>33315.1</v>
      </c>
      <c r="Q12" s="14">
        <v>38074.400000000001</v>
      </c>
      <c r="R12" s="14">
        <v>52352.7</v>
      </c>
      <c r="S12" s="14">
        <v>52352.7</v>
      </c>
      <c r="T12" s="14">
        <v>52352.7</v>
      </c>
      <c r="U12" s="14">
        <v>52352.7</v>
      </c>
      <c r="V12" s="14">
        <v>52352.7</v>
      </c>
      <c r="W12" s="14">
        <v>52352.7</v>
      </c>
      <c r="X12" s="14">
        <v>54732</v>
      </c>
      <c r="Y12" s="14">
        <v>57111.7</v>
      </c>
      <c r="Z12" s="14">
        <v>59491.4</v>
      </c>
      <c r="AA12" s="14">
        <v>61871.1</v>
      </c>
      <c r="AB12" s="14">
        <v>64250.8</v>
      </c>
      <c r="AC12" s="14">
        <v>66630.5</v>
      </c>
      <c r="AD12" s="14">
        <v>69010.2</v>
      </c>
      <c r="AE12" s="14">
        <v>71389.899999999994</v>
      </c>
      <c r="AF12" s="14">
        <v>73769.600000000006</v>
      </c>
      <c r="AG12" s="14">
        <v>76149.3</v>
      </c>
      <c r="AH12" s="14">
        <v>78529</v>
      </c>
      <c r="AI12" s="14">
        <v>80908.7</v>
      </c>
      <c r="AJ12" s="14">
        <v>83288.399999999994</v>
      </c>
      <c r="AK12" s="14">
        <v>85668.1</v>
      </c>
      <c r="AL12" s="14">
        <v>88047.8</v>
      </c>
      <c r="AM12" s="14">
        <v>90427.5</v>
      </c>
      <c r="AN12" s="14">
        <v>92807.2</v>
      </c>
      <c r="AO12" s="14">
        <v>95186.9</v>
      </c>
      <c r="AP12" s="14">
        <v>97566.6</v>
      </c>
      <c r="AQ12" s="14">
        <v>99946.3</v>
      </c>
      <c r="AR12" s="14">
        <v>102326</v>
      </c>
      <c r="AS12" s="14">
        <v>104705.7</v>
      </c>
      <c r="AT12" s="14">
        <v>107085.4</v>
      </c>
      <c r="AU12" s="14">
        <v>109465.1</v>
      </c>
      <c r="AV12" s="14">
        <v>111844.8</v>
      </c>
      <c r="AW12" s="14">
        <v>114224.5</v>
      </c>
    </row>
    <row r="13" spans="1:52" ht="13.2">
      <c r="A13" s="158">
        <v>212060</v>
      </c>
      <c r="B13" s="159" t="s">
        <v>755</v>
      </c>
      <c r="C13" s="56">
        <v>62353.2</v>
      </c>
      <c r="D13" s="29">
        <v>4453.8</v>
      </c>
      <c r="E13" s="163">
        <v>14</v>
      </c>
      <c r="F13" s="13">
        <v>12</v>
      </c>
      <c r="G13" s="13">
        <v>17</v>
      </c>
      <c r="H13" s="161">
        <v>2226.9</v>
      </c>
      <c r="I13" s="162">
        <v>2969.2</v>
      </c>
      <c r="J13" s="14">
        <v>4453.8</v>
      </c>
      <c r="K13" s="14">
        <v>8907.6</v>
      </c>
      <c r="L13" s="14">
        <v>13361.4</v>
      </c>
      <c r="M13" s="14">
        <v>17815.2</v>
      </c>
      <c r="N13" s="14">
        <v>22269</v>
      </c>
      <c r="O13" s="14">
        <v>26722.799999999999</v>
      </c>
      <c r="P13" s="14">
        <v>31176.6</v>
      </c>
      <c r="Q13" s="14">
        <v>35630.400000000001</v>
      </c>
      <c r="R13" s="14">
        <v>40084.199999999997</v>
      </c>
      <c r="S13" s="14">
        <v>44538</v>
      </c>
      <c r="T13" s="14">
        <v>48991.8</v>
      </c>
      <c r="U13" s="14">
        <v>62353.2</v>
      </c>
      <c r="V13" s="14">
        <v>62353.2</v>
      </c>
      <c r="W13" s="14">
        <v>62353.2</v>
      </c>
      <c r="X13" s="14">
        <v>62353.2</v>
      </c>
      <c r="Y13" s="14">
        <v>62353.2</v>
      </c>
      <c r="Z13" s="14">
        <v>62353.2</v>
      </c>
      <c r="AA13" s="14">
        <v>64580.1</v>
      </c>
      <c r="AB13" s="14">
        <v>66807</v>
      </c>
      <c r="AC13" s="14">
        <v>69033.899999999994</v>
      </c>
      <c r="AD13" s="14">
        <v>71260.800000000003</v>
      </c>
      <c r="AE13" s="14">
        <v>73487.7</v>
      </c>
      <c r="AF13" s="14">
        <v>75714.600000000006</v>
      </c>
      <c r="AG13" s="14">
        <v>77941.5</v>
      </c>
      <c r="AH13" s="14">
        <v>80168.399999999994</v>
      </c>
      <c r="AI13" s="14">
        <v>82395.3</v>
      </c>
      <c r="AJ13" s="14">
        <v>84622.2</v>
      </c>
      <c r="AK13" s="14">
        <v>86849.1</v>
      </c>
      <c r="AL13" s="14">
        <v>89076</v>
      </c>
      <c r="AM13" s="14">
        <v>91302.9</v>
      </c>
      <c r="AN13" s="14">
        <v>93529.8</v>
      </c>
      <c r="AO13" s="14">
        <v>95756.7</v>
      </c>
      <c r="AP13" s="14">
        <v>97983.6</v>
      </c>
      <c r="AQ13" s="14">
        <v>100210.5</v>
      </c>
      <c r="AR13" s="14">
        <v>102437.4</v>
      </c>
      <c r="AS13" s="14">
        <v>104664.3</v>
      </c>
      <c r="AT13" s="14">
        <v>106891.2</v>
      </c>
      <c r="AU13" s="14">
        <v>109118.1</v>
      </c>
      <c r="AV13" s="14">
        <v>111345</v>
      </c>
      <c r="AW13" s="14">
        <v>113571.9</v>
      </c>
    </row>
    <row r="14" spans="1:52" ht="13.2">
      <c r="A14" s="158">
        <v>212070</v>
      </c>
      <c r="B14" s="159" t="s">
        <v>488</v>
      </c>
      <c r="C14" s="56">
        <v>138865.60000000001</v>
      </c>
      <c r="D14" s="29">
        <v>5786.1</v>
      </c>
      <c r="E14" s="163">
        <v>24</v>
      </c>
      <c r="F14" s="13">
        <v>20</v>
      </c>
      <c r="G14" s="13">
        <v>29</v>
      </c>
      <c r="H14" s="161">
        <v>2893.1</v>
      </c>
      <c r="I14" s="162">
        <v>3857.4</v>
      </c>
      <c r="J14" s="14">
        <v>5786.1</v>
      </c>
      <c r="K14" s="14">
        <v>11572.2</v>
      </c>
      <c r="L14" s="14">
        <v>17358.3</v>
      </c>
      <c r="M14" s="14">
        <v>23144.400000000001</v>
      </c>
      <c r="N14" s="14">
        <v>28930.5</v>
      </c>
      <c r="O14" s="14">
        <v>34716.6</v>
      </c>
      <c r="P14" s="14">
        <v>40502.699999999997</v>
      </c>
      <c r="Q14" s="14">
        <v>46288.800000000003</v>
      </c>
      <c r="R14" s="14">
        <v>52074.9</v>
      </c>
      <c r="S14" s="14">
        <v>57861</v>
      </c>
      <c r="T14" s="14">
        <v>63647.1</v>
      </c>
      <c r="U14" s="14">
        <v>69433.2</v>
      </c>
      <c r="V14" s="14">
        <v>75219.3</v>
      </c>
      <c r="W14" s="14">
        <v>81005.399999999994</v>
      </c>
      <c r="X14" s="14">
        <v>86791.5</v>
      </c>
      <c r="Y14" s="14">
        <v>92577.600000000006</v>
      </c>
      <c r="Z14" s="14">
        <v>98363.7</v>
      </c>
      <c r="AA14" s="14">
        <v>104149.8</v>
      </c>
      <c r="AB14" s="14">
        <v>109935.9</v>
      </c>
      <c r="AC14" s="14">
        <v>138865.60000000001</v>
      </c>
      <c r="AD14" s="14">
        <v>138865.60000000001</v>
      </c>
      <c r="AE14" s="14">
        <v>138865.60000000001</v>
      </c>
      <c r="AF14" s="14">
        <v>138865.60000000001</v>
      </c>
      <c r="AG14" s="14">
        <v>138865.60000000001</v>
      </c>
      <c r="AH14" s="14">
        <v>138865.60000000001</v>
      </c>
      <c r="AI14" s="14">
        <v>138865.60000000001</v>
      </c>
      <c r="AJ14" s="14">
        <v>138865.60000000001</v>
      </c>
      <c r="AK14" s="14">
        <v>138865.60000000001</v>
      </c>
      <c r="AL14" s="14">
        <v>138865.60000000001</v>
      </c>
      <c r="AM14" s="14">
        <v>141759.5</v>
      </c>
      <c r="AN14" s="14">
        <v>144652.6</v>
      </c>
      <c r="AO14" s="14">
        <v>147545.70000000001</v>
      </c>
      <c r="AP14" s="14">
        <v>150438.79999999999</v>
      </c>
      <c r="AQ14" s="14">
        <v>153331.9</v>
      </c>
      <c r="AR14" s="14">
        <v>156225</v>
      </c>
      <c r="AS14" s="14">
        <v>159118.1</v>
      </c>
      <c r="AT14" s="14">
        <v>162011.20000000001</v>
      </c>
      <c r="AU14" s="14">
        <v>164904.29999999999</v>
      </c>
      <c r="AV14" s="14">
        <v>167797.4</v>
      </c>
      <c r="AW14" s="14">
        <v>170690.5</v>
      </c>
    </row>
    <row r="15" spans="1:52" ht="13.2">
      <c r="A15" s="158">
        <v>212080</v>
      </c>
      <c r="B15" s="159" t="s">
        <v>487</v>
      </c>
      <c r="C15" s="56">
        <v>75460.899999999994</v>
      </c>
      <c r="D15" s="29">
        <v>5030.7</v>
      </c>
      <c r="E15" s="163">
        <v>15</v>
      </c>
      <c r="F15" s="13">
        <v>12</v>
      </c>
      <c r="G15" s="13">
        <v>18</v>
      </c>
      <c r="H15" s="161">
        <v>2515.4</v>
      </c>
      <c r="I15" s="162">
        <v>3353.8</v>
      </c>
      <c r="J15" s="14">
        <v>5030.7</v>
      </c>
      <c r="K15" s="14">
        <v>10061.4</v>
      </c>
      <c r="L15" s="14">
        <v>15092.1</v>
      </c>
      <c r="M15" s="14">
        <v>20122.8</v>
      </c>
      <c r="N15" s="14">
        <v>25153.5</v>
      </c>
      <c r="O15" s="14">
        <v>30184.2</v>
      </c>
      <c r="P15" s="14">
        <v>35214.9</v>
      </c>
      <c r="Q15" s="14">
        <v>40245.599999999999</v>
      </c>
      <c r="R15" s="14">
        <v>45276.3</v>
      </c>
      <c r="S15" s="14">
        <v>50307</v>
      </c>
      <c r="T15" s="14">
        <v>55337.7</v>
      </c>
      <c r="U15" s="14">
        <v>75460.899999999994</v>
      </c>
      <c r="V15" s="14">
        <v>75460.899999999994</v>
      </c>
      <c r="W15" s="14">
        <v>75460.899999999994</v>
      </c>
      <c r="X15" s="14">
        <v>75460.899999999994</v>
      </c>
      <c r="Y15" s="14">
        <v>75460.899999999994</v>
      </c>
      <c r="Z15" s="14">
        <v>75460.899999999994</v>
      </c>
      <c r="AA15" s="14">
        <v>75460.899999999994</v>
      </c>
      <c r="AB15" s="14">
        <v>77975.899999999994</v>
      </c>
      <c r="AC15" s="14">
        <v>80491.3</v>
      </c>
      <c r="AD15" s="14">
        <v>83006.7</v>
      </c>
      <c r="AE15" s="14">
        <v>85522.1</v>
      </c>
      <c r="AF15" s="14">
        <v>88037.5</v>
      </c>
      <c r="AG15" s="14">
        <v>90552.9</v>
      </c>
      <c r="AH15" s="14">
        <v>93068.3</v>
      </c>
      <c r="AI15" s="14">
        <v>95583.7</v>
      </c>
      <c r="AJ15" s="14">
        <v>98099.1</v>
      </c>
      <c r="AK15" s="14">
        <v>100614.5</v>
      </c>
      <c r="AL15" s="14">
        <v>103129.9</v>
      </c>
      <c r="AM15" s="14">
        <v>105645.3</v>
      </c>
      <c r="AN15" s="14">
        <v>108160.7</v>
      </c>
      <c r="AO15" s="14">
        <v>110676.1</v>
      </c>
      <c r="AP15" s="14">
        <v>113191.5</v>
      </c>
      <c r="AQ15" s="14">
        <v>115706.9</v>
      </c>
      <c r="AR15" s="14">
        <v>118222.3</v>
      </c>
      <c r="AS15" s="14">
        <v>120737.7</v>
      </c>
      <c r="AT15" s="14">
        <v>123253.1</v>
      </c>
      <c r="AU15" s="14">
        <v>125768.5</v>
      </c>
      <c r="AV15" s="14">
        <v>128283.9</v>
      </c>
      <c r="AW15" s="14">
        <v>130799.3</v>
      </c>
    </row>
    <row r="16" spans="1:52" ht="13.2">
      <c r="A16" s="158">
        <v>212090</v>
      </c>
      <c r="B16" s="159" t="s">
        <v>486</v>
      </c>
      <c r="C16" s="56">
        <v>100415.9</v>
      </c>
      <c r="D16" s="29">
        <v>5020.8</v>
      </c>
      <c r="E16" s="163">
        <v>20</v>
      </c>
      <c r="F16" s="13">
        <v>16</v>
      </c>
      <c r="G16" s="13">
        <v>24</v>
      </c>
      <c r="H16" s="161">
        <v>2510.4</v>
      </c>
      <c r="I16" s="162">
        <v>3347.2</v>
      </c>
      <c r="J16" s="14">
        <v>5020.8</v>
      </c>
      <c r="K16" s="14">
        <v>10041.6</v>
      </c>
      <c r="L16" s="14">
        <v>15062.4</v>
      </c>
      <c r="M16" s="14">
        <v>20083.2</v>
      </c>
      <c r="N16" s="14">
        <v>25104</v>
      </c>
      <c r="O16" s="14">
        <v>30124.799999999999</v>
      </c>
      <c r="P16" s="14">
        <v>35145.599999999999</v>
      </c>
      <c r="Q16" s="14">
        <v>40166.400000000001</v>
      </c>
      <c r="R16" s="14">
        <v>45187.199999999997</v>
      </c>
      <c r="S16" s="14">
        <v>50208</v>
      </c>
      <c r="T16" s="14">
        <v>55228.800000000003</v>
      </c>
      <c r="U16" s="14">
        <v>60249.599999999999</v>
      </c>
      <c r="V16" s="14">
        <v>65270.400000000001</v>
      </c>
      <c r="W16" s="14">
        <v>70291.199999999997</v>
      </c>
      <c r="X16" s="14">
        <v>75312</v>
      </c>
      <c r="Y16" s="14">
        <v>100415.9</v>
      </c>
      <c r="Z16" s="14">
        <v>100415.9</v>
      </c>
      <c r="AA16" s="14">
        <v>100415.9</v>
      </c>
      <c r="AB16" s="14">
        <v>100415.9</v>
      </c>
      <c r="AC16" s="14">
        <v>100415.9</v>
      </c>
      <c r="AD16" s="14">
        <v>100415.9</v>
      </c>
      <c r="AE16" s="14">
        <v>100415.9</v>
      </c>
      <c r="AF16" s="14">
        <v>100415.9</v>
      </c>
      <c r="AG16" s="14">
        <v>100415.9</v>
      </c>
      <c r="AH16" s="14">
        <v>102926.39999999999</v>
      </c>
      <c r="AI16" s="14">
        <v>105436.8</v>
      </c>
      <c r="AJ16" s="14">
        <v>107947.2</v>
      </c>
      <c r="AK16" s="14">
        <v>110457.60000000001</v>
      </c>
      <c r="AL16" s="14">
        <v>112968</v>
      </c>
      <c r="AM16" s="14">
        <v>115478.39999999999</v>
      </c>
      <c r="AN16" s="14">
        <v>117988.8</v>
      </c>
      <c r="AO16" s="14">
        <v>120499.2</v>
      </c>
      <c r="AP16" s="14">
        <v>123009.60000000001</v>
      </c>
      <c r="AQ16" s="14">
        <v>125520</v>
      </c>
      <c r="AR16" s="14">
        <v>128030.39999999999</v>
      </c>
      <c r="AS16" s="14">
        <v>130540.8</v>
      </c>
      <c r="AT16" s="14">
        <v>133051.20000000001</v>
      </c>
      <c r="AU16" s="14">
        <v>135561.60000000001</v>
      </c>
      <c r="AV16" s="14">
        <v>138072</v>
      </c>
      <c r="AW16" s="14">
        <v>140582.39999999999</v>
      </c>
    </row>
    <row r="17" spans="1:49" ht="13.2">
      <c r="A17" s="158">
        <v>212100</v>
      </c>
      <c r="B17" s="159" t="s">
        <v>485</v>
      </c>
      <c r="C17" s="56">
        <v>124422.6</v>
      </c>
      <c r="D17" s="29">
        <v>4976.8999999999996</v>
      </c>
      <c r="E17" s="163">
        <v>25</v>
      </c>
      <c r="F17" s="13">
        <v>20</v>
      </c>
      <c r="G17" s="13">
        <v>30</v>
      </c>
      <c r="H17" s="161">
        <v>2488.5</v>
      </c>
      <c r="I17" s="162">
        <v>3317.9</v>
      </c>
      <c r="J17" s="14">
        <v>4976.8999999999996</v>
      </c>
      <c r="K17" s="14">
        <v>9953.7999999999993</v>
      </c>
      <c r="L17" s="14">
        <v>14930.7</v>
      </c>
      <c r="M17" s="14">
        <v>19907.599999999999</v>
      </c>
      <c r="N17" s="14">
        <v>24884.5</v>
      </c>
      <c r="O17" s="14">
        <v>29861.4</v>
      </c>
      <c r="P17" s="14">
        <v>34838.300000000003</v>
      </c>
      <c r="Q17" s="14">
        <v>39815.199999999997</v>
      </c>
      <c r="R17" s="14">
        <v>44792.1</v>
      </c>
      <c r="S17" s="14">
        <v>49769</v>
      </c>
      <c r="T17" s="14">
        <v>54745.9</v>
      </c>
      <c r="U17" s="14">
        <v>59722.8</v>
      </c>
      <c r="V17" s="14">
        <v>64699.7</v>
      </c>
      <c r="W17" s="14">
        <v>69676.600000000006</v>
      </c>
      <c r="X17" s="14">
        <v>74653.5</v>
      </c>
      <c r="Y17" s="14">
        <v>79630.399999999994</v>
      </c>
      <c r="Z17" s="14">
        <v>84607.3</v>
      </c>
      <c r="AA17" s="14">
        <v>89584.2</v>
      </c>
      <c r="AB17" s="14">
        <v>94561.1</v>
      </c>
      <c r="AC17" s="14">
        <v>124422.6</v>
      </c>
      <c r="AD17" s="14">
        <v>124422.6</v>
      </c>
      <c r="AE17" s="14">
        <v>124422.6</v>
      </c>
      <c r="AF17" s="14">
        <v>124422.6</v>
      </c>
      <c r="AG17" s="14">
        <v>124422.6</v>
      </c>
      <c r="AH17" s="14">
        <v>124422.6</v>
      </c>
      <c r="AI17" s="14">
        <v>124422.6</v>
      </c>
      <c r="AJ17" s="14">
        <v>124422.6</v>
      </c>
      <c r="AK17" s="14">
        <v>124422.6</v>
      </c>
      <c r="AL17" s="14">
        <v>124422.6</v>
      </c>
      <c r="AM17" s="14">
        <v>124422.6</v>
      </c>
      <c r="AN17" s="14">
        <v>126911</v>
      </c>
      <c r="AO17" s="14">
        <v>129399.5</v>
      </c>
      <c r="AP17" s="14">
        <v>131888</v>
      </c>
      <c r="AQ17" s="14">
        <v>134376.5</v>
      </c>
      <c r="AR17" s="14">
        <v>136865</v>
      </c>
      <c r="AS17" s="14">
        <v>139353.5</v>
      </c>
      <c r="AT17" s="14">
        <v>141842</v>
      </c>
      <c r="AU17" s="14">
        <v>144330.5</v>
      </c>
      <c r="AV17" s="14">
        <v>146819</v>
      </c>
      <c r="AW17" s="14">
        <v>149307.5</v>
      </c>
    </row>
    <row r="18" spans="1:49" ht="13.2">
      <c r="A18" s="158">
        <v>212110</v>
      </c>
      <c r="B18" s="159" t="s">
        <v>484</v>
      </c>
      <c r="C18" s="56">
        <v>92994.8</v>
      </c>
      <c r="D18" s="29">
        <v>5166.3999999999996</v>
      </c>
      <c r="E18" s="163">
        <v>18</v>
      </c>
      <c r="F18" s="13">
        <v>15</v>
      </c>
      <c r="G18" s="13">
        <v>22</v>
      </c>
      <c r="H18" s="161">
        <v>2583.1999999999998</v>
      </c>
      <c r="I18" s="162">
        <v>3444.3</v>
      </c>
      <c r="J18" s="14">
        <v>5166.3999999999996</v>
      </c>
      <c r="K18" s="14">
        <v>10332.799999999999</v>
      </c>
      <c r="L18" s="14">
        <v>15499.2</v>
      </c>
      <c r="M18" s="14">
        <v>20665.599999999999</v>
      </c>
      <c r="N18" s="14">
        <v>25832</v>
      </c>
      <c r="O18" s="14">
        <v>30998.400000000001</v>
      </c>
      <c r="P18" s="14">
        <v>36164.800000000003</v>
      </c>
      <c r="Q18" s="14">
        <v>41331.199999999997</v>
      </c>
      <c r="R18" s="14">
        <v>46497.599999999999</v>
      </c>
      <c r="S18" s="14">
        <v>51664</v>
      </c>
      <c r="T18" s="14">
        <v>56830.400000000001</v>
      </c>
      <c r="U18" s="14">
        <v>61996.800000000003</v>
      </c>
      <c r="V18" s="14">
        <v>67163.199999999997</v>
      </c>
      <c r="W18" s="14">
        <v>72329.600000000006</v>
      </c>
      <c r="X18" s="14">
        <v>92994.8</v>
      </c>
      <c r="Y18" s="14">
        <v>92994.8</v>
      </c>
      <c r="Z18" s="14">
        <v>92994.8</v>
      </c>
      <c r="AA18" s="14">
        <v>92994.8</v>
      </c>
      <c r="AB18" s="14">
        <v>92994.8</v>
      </c>
      <c r="AC18" s="14">
        <v>92994.8</v>
      </c>
      <c r="AD18" s="14">
        <v>92994.8</v>
      </c>
      <c r="AE18" s="14">
        <v>92994.8</v>
      </c>
      <c r="AF18" s="14">
        <v>95578.4</v>
      </c>
      <c r="AG18" s="14">
        <v>98161.600000000006</v>
      </c>
      <c r="AH18" s="14">
        <v>100744.8</v>
      </c>
      <c r="AI18" s="14">
        <v>103328</v>
      </c>
      <c r="AJ18" s="14">
        <v>105911.2</v>
      </c>
      <c r="AK18" s="14">
        <v>108494.39999999999</v>
      </c>
      <c r="AL18" s="14">
        <v>111077.6</v>
      </c>
      <c r="AM18" s="14">
        <v>113660.8</v>
      </c>
      <c r="AN18" s="14">
        <v>116244</v>
      </c>
      <c r="AO18" s="14">
        <v>118827.2</v>
      </c>
      <c r="AP18" s="14">
        <v>121410.4</v>
      </c>
      <c r="AQ18" s="14">
        <v>123993.60000000001</v>
      </c>
      <c r="AR18" s="14">
        <v>126576.8</v>
      </c>
      <c r="AS18" s="14">
        <v>129160</v>
      </c>
      <c r="AT18" s="14">
        <v>131743.20000000001</v>
      </c>
      <c r="AU18" s="14">
        <v>134326.39999999999</v>
      </c>
      <c r="AV18" s="14">
        <v>136909.6</v>
      </c>
      <c r="AW18" s="14">
        <v>139492.79999999999</v>
      </c>
    </row>
    <row r="19" spans="1:49" ht="13.2">
      <c r="A19" s="158">
        <v>212120</v>
      </c>
      <c r="B19" s="159" t="s">
        <v>483</v>
      </c>
      <c r="C19" s="56">
        <v>104557.3</v>
      </c>
      <c r="D19" s="29">
        <v>4356.6000000000004</v>
      </c>
      <c r="E19" s="163">
        <v>24</v>
      </c>
      <c r="F19" s="13">
        <v>20</v>
      </c>
      <c r="G19" s="13">
        <v>29</v>
      </c>
      <c r="H19" s="161">
        <v>2178.3000000000002</v>
      </c>
      <c r="I19" s="162">
        <v>2904.4</v>
      </c>
      <c r="J19" s="14">
        <v>4356.6000000000004</v>
      </c>
      <c r="K19" s="14">
        <v>8713.2000000000007</v>
      </c>
      <c r="L19" s="14">
        <v>13069.8</v>
      </c>
      <c r="M19" s="14">
        <v>17426.400000000001</v>
      </c>
      <c r="N19" s="14">
        <v>21783</v>
      </c>
      <c r="O19" s="14">
        <v>26139.599999999999</v>
      </c>
      <c r="P19" s="14">
        <v>30496.2</v>
      </c>
      <c r="Q19" s="14">
        <v>34852.800000000003</v>
      </c>
      <c r="R19" s="14">
        <v>39209.4</v>
      </c>
      <c r="S19" s="14">
        <v>43566</v>
      </c>
      <c r="T19" s="14">
        <v>47922.6</v>
      </c>
      <c r="U19" s="14">
        <v>52279.199999999997</v>
      </c>
      <c r="V19" s="14">
        <v>56635.8</v>
      </c>
      <c r="W19" s="14">
        <v>60992.4</v>
      </c>
      <c r="X19" s="14">
        <v>65349</v>
      </c>
      <c r="Y19" s="14">
        <v>69705.600000000006</v>
      </c>
      <c r="Z19" s="14">
        <v>74062.2</v>
      </c>
      <c r="AA19" s="14">
        <v>78418.8</v>
      </c>
      <c r="AB19" s="14">
        <v>82775.399999999994</v>
      </c>
      <c r="AC19" s="14">
        <v>104557.3</v>
      </c>
      <c r="AD19" s="14">
        <v>104557.3</v>
      </c>
      <c r="AE19" s="14">
        <v>104557.3</v>
      </c>
      <c r="AF19" s="14">
        <v>104557.3</v>
      </c>
      <c r="AG19" s="14">
        <v>104557.3</v>
      </c>
      <c r="AH19" s="14">
        <v>104557.3</v>
      </c>
      <c r="AI19" s="14">
        <v>104557.3</v>
      </c>
      <c r="AJ19" s="14">
        <v>104557.3</v>
      </c>
      <c r="AK19" s="14">
        <v>104557.3</v>
      </c>
      <c r="AL19" s="14">
        <v>104557.3</v>
      </c>
      <c r="AM19" s="14">
        <v>106736.7</v>
      </c>
      <c r="AN19" s="14">
        <v>108915</v>
      </c>
      <c r="AO19" s="14">
        <v>111093.3</v>
      </c>
      <c r="AP19" s="14">
        <v>113271.6</v>
      </c>
      <c r="AQ19" s="14">
        <v>115449.9</v>
      </c>
      <c r="AR19" s="14">
        <v>117628.2</v>
      </c>
      <c r="AS19" s="14">
        <v>119806.5</v>
      </c>
      <c r="AT19" s="14">
        <v>121984.8</v>
      </c>
      <c r="AU19" s="14">
        <v>124163.1</v>
      </c>
      <c r="AV19" s="14">
        <v>126341.4</v>
      </c>
      <c r="AW19" s="14">
        <v>128519.7</v>
      </c>
    </row>
    <row r="20" spans="1:49" ht="13.2">
      <c r="A20" s="158">
        <v>212130</v>
      </c>
      <c r="B20" s="159" t="s">
        <v>482</v>
      </c>
      <c r="C20" s="56">
        <v>72282.899999999994</v>
      </c>
      <c r="D20" s="29">
        <v>4251.8999999999996</v>
      </c>
      <c r="E20" s="163">
        <v>17</v>
      </c>
      <c r="F20" s="13">
        <v>14</v>
      </c>
      <c r="G20" s="13">
        <v>21</v>
      </c>
      <c r="H20" s="161">
        <v>2126</v>
      </c>
      <c r="I20" s="162">
        <v>2834.6</v>
      </c>
      <c r="J20" s="14">
        <v>4251.8999999999996</v>
      </c>
      <c r="K20" s="14">
        <v>8503.7999999999993</v>
      </c>
      <c r="L20" s="14">
        <v>12755.7</v>
      </c>
      <c r="M20" s="14">
        <v>17007.599999999999</v>
      </c>
      <c r="N20" s="14">
        <v>21259.5</v>
      </c>
      <c r="O20" s="14">
        <v>25511.4</v>
      </c>
      <c r="P20" s="14">
        <v>29763.3</v>
      </c>
      <c r="Q20" s="14">
        <v>34015.199999999997</v>
      </c>
      <c r="R20" s="14">
        <v>38267.1</v>
      </c>
      <c r="S20" s="14">
        <v>42519</v>
      </c>
      <c r="T20" s="14">
        <v>46770.9</v>
      </c>
      <c r="U20" s="14">
        <v>51022.8</v>
      </c>
      <c r="V20" s="14">
        <v>55274.7</v>
      </c>
      <c r="W20" s="14">
        <v>72282.899999999994</v>
      </c>
      <c r="X20" s="14">
        <v>72282.899999999994</v>
      </c>
      <c r="Y20" s="14">
        <v>72282.899999999994</v>
      </c>
      <c r="Z20" s="14">
        <v>72282.899999999994</v>
      </c>
      <c r="AA20" s="14">
        <v>72282.899999999994</v>
      </c>
      <c r="AB20" s="14">
        <v>72282.899999999994</v>
      </c>
      <c r="AC20" s="14">
        <v>72282.899999999994</v>
      </c>
      <c r="AD20" s="14">
        <v>72282.899999999994</v>
      </c>
      <c r="AE20" s="14">
        <v>74408.3</v>
      </c>
      <c r="AF20" s="14">
        <v>76534.3</v>
      </c>
      <c r="AG20" s="14">
        <v>78660.3</v>
      </c>
      <c r="AH20" s="14">
        <v>80786.3</v>
      </c>
      <c r="AI20" s="14">
        <v>82912.3</v>
      </c>
      <c r="AJ20" s="14">
        <v>85038.3</v>
      </c>
      <c r="AK20" s="14">
        <v>87164.3</v>
      </c>
      <c r="AL20" s="14">
        <v>89290.3</v>
      </c>
      <c r="AM20" s="14">
        <v>91416.3</v>
      </c>
      <c r="AN20" s="14">
        <v>93542.3</v>
      </c>
      <c r="AO20" s="14">
        <v>95668.3</v>
      </c>
      <c r="AP20" s="14">
        <v>97794.3</v>
      </c>
      <c r="AQ20" s="14">
        <v>99920.3</v>
      </c>
      <c r="AR20" s="14">
        <v>102046.3</v>
      </c>
      <c r="AS20" s="14">
        <v>104172.3</v>
      </c>
      <c r="AT20" s="14">
        <v>106298.3</v>
      </c>
      <c r="AU20" s="14">
        <v>108424.3</v>
      </c>
      <c r="AV20" s="14">
        <v>110550.3</v>
      </c>
      <c r="AW20" s="14">
        <v>112676.3</v>
      </c>
    </row>
    <row r="21" spans="1:49" ht="13.2">
      <c r="A21" s="158">
        <v>212140</v>
      </c>
      <c r="B21" s="159" t="s">
        <v>756</v>
      </c>
      <c r="C21" s="56">
        <v>45290.9</v>
      </c>
      <c r="D21" s="29">
        <v>4529.1000000000004</v>
      </c>
      <c r="E21" s="163">
        <v>10</v>
      </c>
      <c r="F21" s="13">
        <v>8</v>
      </c>
      <c r="G21" s="13">
        <v>12</v>
      </c>
      <c r="H21" s="161">
        <v>2264.6</v>
      </c>
      <c r="I21" s="162">
        <v>3019.4</v>
      </c>
      <c r="J21" s="14">
        <v>4529.1000000000004</v>
      </c>
      <c r="K21" s="14">
        <v>9058.2000000000007</v>
      </c>
      <c r="L21" s="14">
        <v>13587.3</v>
      </c>
      <c r="M21" s="14">
        <v>18116.400000000001</v>
      </c>
      <c r="N21" s="14">
        <v>22645.5</v>
      </c>
      <c r="O21" s="14">
        <v>27174.6</v>
      </c>
      <c r="P21" s="14">
        <v>31703.7</v>
      </c>
      <c r="Q21" s="14">
        <v>45290.9</v>
      </c>
      <c r="R21" s="14">
        <v>45290.9</v>
      </c>
      <c r="S21" s="14">
        <v>45290.9</v>
      </c>
      <c r="T21" s="14">
        <v>45290.9</v>
      </c>
      <c r="U21" s="14">
        <v>45290.9</v>
      </c>
      <c r="V21" s="14">
        <v>47555.6</v>
      </c>
      <c r="W21" s="14">
        <v>49820.2</v>
      </c>
      <c r="X21" s="14">
        <v>52084.800000000003</v>
      </c>
      <c r="Y21" s="14">
        <v>54349.4</v>
      </c>
      <c r="Z21" s="14">
        <v>56614</v>
      </c>
      <c r="AA21" s="14">
        <v>58878.6</v>
      </c>
      <c r="AB21" s="14">
        <v>61143.199999999997</v>
      </c>
      <c r="AC21" s="14">
        <v>63407.8</v>
      </c>
      <c r="AD21" s="14">
        <v>65672.399999999994</v>
      </c>
      <c r="AE21" s="14">
        <v>67937</v>
      </c>
      <c r="AF21" s="14">
        <v>70201.600000000006</v>
      </c>
      <c r="AG21" s="14">
        <v>72466.2</v>
      </c>
      <c r="AH21" s="14">
        <v>74730.8</v>
      </c>
      <c r="AI21" s="14">
        <v>76995.399999999994</v>
      </c>
      <c r="AJ21" s="14">
        <v>79260</v>
      </c>
      <c r="AK21" s="14">
        <v>81524.600000000006</v>
      </c>
      <c r="AL21" s="14">
        <v>83789.2</v>
      </c>
      <c r="AM21" s="14">
        <v>86053.8</v>
      </c>
      <c r="AN21" s="14">
        <v>88318.399999999994</v>
      </c>
      <c r="AO21" s="14">
        <v>90583</v>
      </c>
      <c r="AP21" s="14">
        <v>92847.6</v>
      </c>
      <c r="AQ21" s="14">
        <v>95112.2</v>
      </c>
      <c r="AR21" s="14">
        <v>97376.8</v>
      </c>
      <c r="AS21" s="14">
        <v>99641.4</v>
      </c>
      <c r="AT21" s="14">
        <v>101906</v>
      </c>
      <c r="AU21" s="14">
        <v>104170.6</v>
      </c>
      <c r="AV21" s="14">
        <v>106435.2</v>
      </c>
      <c r="AW21" s="14">
        <v>108699.8</v>
      </c>
    </row>
    <row r="22" spans="1:49" ht="13.2">
      <c r="A22" s="158">
        <v>212150</v>
      </c>
      <c r="B22" s="159" t="s">
        <v>481</v>
      </c>
      <c r="C22" s="56">
        <v>58958.9</v>
      </c>
      <c r="D22" s="29">
        <v>4211.3999999999996</v>
      </c>
      <c r="E22" s="163">
        <v>14</v>
      </c>
      <c r="F22" s="13">
        <v>12</v>
      </c>
      <c r="G22" s="13">
        <v>17</v>
      </c>
      <c r="H22" s="161">
        <v>2105.6999999999998</v>
      </c>
      <c r="I22" s="162">
        <v>2807.6</v>
      </c>
      <c r="J22" s="14">
        <v>4211.3999999999996</v>
      </c>
      <c r="K22" s="14">
        <v>8422.7999999999993</v>
      </c>
      <c r="L22" s="14">
        <v>12634.2</v>
      </c>
      <c r="M22" s="14">
        <v>16845.599999999999</v>
      </c>
      <c r="N22" s="14">
        <v>21057</v>
      </c>
      <c r="O22" s="14">
        <v>25268.400000000001</v>
      </c>
      <c r="P22" s="14">
        <v>29479.8</v>
      </c>
      <c r="Q22" s="14">
        <v>33691.199999999997</v>
      </c>
      <c r="R22" s="14">
        <v>37902.6</v>
      </c>
      <c r="S22" s="14">
        <v>42114</v>
      </c>
      <c r="T22" s="14">
        <v>46325.4</v>
      </c>
      <c r="U22" s="14">
        <v>58958.9</v>
      </c>
      <c r="V22" s="14">
        <v>58958.9</v>
      </c>
      <c r="W22" s="14">
        <v>58958.9</v>
      </c>
      <c r="X22" s="14">
        <v>58958.9</v>
      </c>
      <c r="Y22" s="14">
        <v>58958.9</v>
      </c>
      <c r="Z22" s="14">
        <v>58958.9</v>
      </c>
      <c r="AA22" s="14">
        <v>61065.3</v>
      </c>
      <c r="AB22" s="14">
        <v>63171</v>
      </c>
      <c r="AC22" s="14">
        <v>65276.7</v>
      </c>
      <c r="AD22" s="14">
        <v>67382.399999999994</v>
      </c>
      <c r="AE22" s="14">
        <v>69488.100000000006</v>
      </c>
      <c r="AF22" s="14">
        <v>71593.8</v>
      </c>
      <c r="AG22" s="14">
        <v>73699.5</v>
      </c>
      <c r="AH22" s="14">
        <v>75805.2</v>
      </c>
      <c r="AI22" s="14">
        <v>77910.899999999994</v>
      </c>
      <c r="AJ22" s="14">
        <v>80016.600000000006</v>
      </c>
      <c r="AK22" s="14">
        <v>82122.3</v>
      </c>
      <c r="AL22" s="14">
        <v>84228</v>
      </c>
      <c r="AM22" s="14">
        <v>86333.7</v>
      </c>
      <c r="AN22" s="14">
        <v>88439.4</v>
      </c>
      <c r="AO22" s="14">
        <v>90545.1</v>
      </c>
      <c r="AP22" s="14">
        <v>92650.8</v>
      </c>
      <c r="AQ22" s="14">
        <v>94756.5</v>
      </c>
      <c r="AR22" s="14">
        <v>96862.2</v>
      </c>
      <c r="AS22" s="14">
        <v>98967.9</v>
      </c>
      <c r="AT22" s="14">
        <v>101073.60000000001</v>
      </c>
      <c r="AU22" s="14">
        <v>103179.3</v>
      </c>
      <c r="AV22" s="14">
        <v>105285</v>
      </c>
      <c r="AW22" s="14">
        <v>107390.7</v>
      </c>
    </row>
    <row r="23" spans="1:49" ht="13.2">
      <c r="A23" s="158">
        <v>212170</v>
      </c>
      <c r="B23" s="159" t="s">
        <v>92</v>
      </c>
      <c r="C23" s="56">
        <v>65856</v>
      </c>
      <c r="D23" s="29">
        <v>4704</v>
      </c>
      <c r="E23" s="163">
        <v>14</v>
      </c>
      <c r="F23" s="13">
        <v>12</v>
      </c>
      <c r="G23" s="13">
        <v>17</v>
      </c>
      <c r="H23" s="161">
        <v>2352</v>
      </c>
      <c r="I23" s="162">
        <v>3136</v>
      </c>
      <c r="J23" s="14">
        <v>4704</v>
      </c>
      <c r="K23" s="14">
        <v>9408</v>
      </c>
      <c r="L23" s="14">
        <v>14112</v>
      </c>
      <c r="M23" s="14">
        <v>18816</v>
      </c>
      <c r="N23" s="14">
        <v>23520</v>
      </c>
      <c r="O23" s="14">
        <v>28224</v>
      </c>
      <c r="P23" s="14">
        <v>32928</v>
      </c>
      <c r="Q23" s="14">
        <v>37632</v>
      </c>
      <c r="R23" s="14">
        <v>42336</v>
      </c>
      <c r="S23" s="14">
        <v>47040</v>
      </c>
      <c r="T23" s="14">
        <v>51744</v>
      </c>
      <c r="U23" s="14">
        <v>65856</v>
      </c>
      <c r="V23" s="14">
        <v>65856</v>
      </c>
      <c r="W23" s="14">
        <v>65856</v>
      </c>
      <c r="X23" s="14">
        <v>65856</v>
      </c>
      <c r="Y23" s="14">
        <v>65856</v>
      </c>
      <c r="Z23" s="14">
        <v>65856</v>
      </c>
      <c r="AA23" s="14">
        <v>68208</v>
      </c>
      <c r="AB23" s="14">
        <v>70560</v>
      </c>
      <c r="AC23" s="14">
        <v>72912</v>
      </c>
      <c r="AD23" s="14">
        <v>75264</v>
      </c>
      <c r="AE23" s="14">
        <v>77616</v>
      </c>
      <c r="AF23" s="14">
        <v>79968</v>
      </c>
      <c r="AG23" s="14">
        <v>82320</v>
      </c>
      <c r="AH23" s="14">
        <v>84672</v>
      </c>
      <c r="AI23" s="14">
        <v>87024</v>
      </c>
      <c r="AJ23" s="14">
        <v>89376</v>
      </c>
      <c r="AK23" s="14">
        <v>91728</v>
      </c>
      <c r="AL23" s="14">
        <v>94080</v>
      </c>
      <c r="AM23" s="14">
        <v>96432</v>
      </c>
      <c r="AN23" s="14">
        <v>98784</v>
      </c>
      <c r="AO23" s="14">
        <v>101136</v>
      </c>
      <c r="AP23" s="14">
        <v>103488</v>
      </c>
      <c r="AQ23" s="14">
        <v>105840</v>
      </c>
      <c r="AR23" s="14">
        <v>108192</v>
      </c>
      <c r="AS23" s="14">
        <v>110544</v>
      </c>
      <c r="AT23" s="14">
        <v>112896</v>
      </c>
      <c r="AU23" s="14">
        <v>115248</v>
      </c>
      <c r="AV23" s="14">
        <v>117600</v>
      </c>
      <c r="AW23" s="14">
        <v>119952</v>
      </c>
    </row>
    <row r="24" spans="1:49" ht="27" customHeight="1">
      <c r="A24" s="158">
        <v>212180</v>
      </c>
      <c r="B24" s="159" t="s">
        <v>757</v>
      </c>
      <c r="C24" s="56">
        <v>180226.7</v>
      </c>
      <c r="D24" s="29">
        <v>6931.8</v>
      </c>
      <c r="E24" s="163">
        <v>26</v>
      </c>
      <c r="F24" s="13">
        <v>21</v>
      </c>
      <c r="G24" s="13">
        <v>32</v>
      </c>
      <c r="H24" s="161">
        <v>3465.9</v>
      </c>
      <c r="I24" s="162">
        <v>4621.2</v>
      </c>
      <c r="J24" s="14">
        <v>6931.8</v>
      </c>
      <c r="K24" s="14">
        <v>13863.6</v>
      </c>
      <c r="L24" s="14">
        <v>20795.400000000001</v>
      </c>
      <c r="M24" s="14">
        <v>27727.200000000001</v>
      </c>
      <c r="N24" s="14">
        <v>34659</v>
      </c>
      <c r="O24" s="14">
        <v>41590.800000000003</v>
      </c>
      <c r="P24" s="14">
        <v>48522.6</v>
      </c>
      <c r="Q24" s="14">
        <v>55454.400000000001</v>
      </c>
      <c r="R24" s="14">
        <v>62386.2</v>
      </c>
      <c r="S24" s="14">
        <v>69318</v>
      </c>
      <c r="T24" s="14">
        <v>76249.8</v>
      </c>
      <c r="U24" s="14">
        <v>83181.600000000006</v>
      </c>
      <c r="V24" s="14">
        <v>90113.4</v>
      </c>
      <c r="W24" s="14">
        <v>97045.2</v>
      </c>
      <c r="X24" s="14">
        <v>103977</v>
      </c>
      <c r="Y24" s="14">
        <v>110908.8</v>
      </c>
      <c r="Z24" s="14">
        <v>117840.6</v>
      </c>
      <c r="AA24" s="14">
        <v>124772.4</v>
      </c>
      <c r="AB24" s="14">
        <v>131704.20000000001</v>
      </c>
      <c r="AC24" s="14">
        <v>138636</v>
      </c>
      <c r="AD24" s="14">
        <v>180226.7</v>
      </c>
      <c r="AE24" s="14">
        <v>180226.7</v>
      </c>
      <c r="AF24" s="14">
        <v>180226.7</v>
      </c>
      <c r="AG24" s="14">
        <v>180226.7</v>
      </c>
      <c r="AH24" s="14">
        <v>180226.7</v>
      </c>
      <c r="AI24" s="14">
        <v>180226.7</v>
      </c>
      <c r="AJ24" s="14">
        <v>180226.7</v>
      </c>
      <c r="AK24" s="14">
        <v>180226.7</v>
      </c>
      <c r="AL24" s="14">
        <v>180226.7</v>
      </c>
      <c r="AM24" s="14">
        <v>180226.7</v>
      </c>
      <c r="AN24" s="14">
        <v>180226.7</v>
      </c>
      <c r="AO24" s="14">
        <v>180226.7</v>
      </c>
      <c r="AP24" s="14">
        <v>183692.7</v>
      </c>
      <c r="AQ24" s="14">
        <v>187158.6</v>
      </c>
      <c r="AR24" s="14">
        <v>190624.5</v>
      </c>
      <c r="AS24" s="14">
        <v>194090.4</v>
      </c>
      <c r="AT24" s="14">
        <v>197556.3</v>
      </c>
      <c r="AU24" s="14">
        <v>201022.2</v>
      </c>
      <c r="AV24" s="14">
        <v>204488.1</v>
      </c>
      <c r="AW24" s="14">
        <v>207954</v>
      </c>
    </row>
    <row r="25" spans="1:49" ht="13.2">
      <c r="A25" s="158">
        <v>212190</v>
      </c>
      <c r="B25" s="159" t="s">
        <v>478</v>
      </c>
      <c r="C25" s="56">
        <v>195384.2</v>
      </c>
      <c r="D25" s="29">
        <v>5582.4</v>
      </c>
      <c r="E25" s="163">
        <v>35</v>
      </c>
      <c r="F25" s="13">
        <v>28</v>
      </c>
      <c r="G25" s="13">
        <v>42</v>
      </c>
      <c r="H25" s="161">
        <v>2791.2</v>
      </c>
      <c r="I25" s="162">
        <v>3721.6</v>
      </c>
      <c r="J25" s="14">
        <v>5582.4</v>
      </c>
      <c r="K25" s="14">
        <v>11164.8</v>
      </c>
      <c r="L25" s="14">
        <v>16747.2</v>
      </c>
      <c r="M25" s="14">
        <v>22329.599999999999</v>
      </c>
      <c r="N25" s="14">
        <v>27912</v>
      </c>
      <c r="O25" s="14">
        <v>33494.400000000001</v>
      </c>
      <c r="P25" s="14">
        <v>39076.800000000003</v>
      </c>
      <c r="Q25" s="14">
        <v>44659.199999999997</v>
      </c>
      <c r="R25" s="14">
        <v>50241.599999999999</v>
      </c>
      <c r="S25" s="14">
        <v>55824</v>
      </c>
      <c r="T25" s="14">
        <v>61406.400000000001</v>
      </c>
      <c r="U25" s="14">
        <v>66988.800000000003</v>
      </c>
      <c r="V25" s="14">
        <v>72571.199999999997</v>
      </c>
      <c r="W25" s="14">
        <v>78153.600000000006</v>
      </c>
      <c r="X25" s="14">
        <v>83736</v>
      </c>
      <c r="Y25" s="14">
        <v>89318.399999999994</v>
      </c>
      <c r="Z25" s="14">
        <v>94900.800000000003</v>
      </c>
      <c r="AA25" s="14">
        <v>100483.2</v>
      </c>
      <c r="AB25" s="14">
        <v>106065.60000000001</v>
      </c>
      <c r="AC25" s="14">
        <v>111648</v>
      </c>
      <c r="AD25" s="14">
        <v>117230.39999999999</v>
      </c>
      <c r="AE25" s="14">
        <v>122812.8</v>
      </c>
      <c r="AF25" s="14">
        <v>128395.2</v>
      </c>
      <c r="AG25" s="14">
        <v>133977.60000000001</v>
      </c>
      <c r="AH25" s="14">
        <v>139560</v>
      </c>
      <c r="AI25" s="14">
        <v>145142.39999999999</v>
      </c>
      <c r="AJ25" s="14">
        <v>150724.79999999999</v>
      </c>
      <c r="AK25" s="14">
        <v>195384.2</v>
      </c>
      <c r="AL25" s="14">
        <v>195384.2</v>
      </c>
      <c r="AM25" s="14">
        <v>195384.2</v>
      </c>
      <c r="AN25" s="14">
        <v>195384.2</v>
      </c>
      <c r="AO25" s="14">
        <v>195384.2</v>
      </c>
      <c r="AP25" s="14">
        <v>195384.2</v>
      </c>
      <c r="AQ25" s="14">
        <v>195384.2</v>
      </c>
      <c r="AR25" s="14">
        <v>195384.2</v>
      </c>
      <c r="AS25" s="14">
        <v>195384.2</v>
      </c>
      <c r="AT25" s="14">
        <v>195384.2</v>
      </c>
      <c r="AU25" s="14">
        <v>195384.2</v>
      </c>
      <c r="AV25" s="14">
        <v>195384.2</v>
      </c>
      <c r="AW25" s="14">
        <v>195384.2</v>
      </c>
    </row>
    <row r="26" spans="1:49" ht="13.2">
      <c r="A26" s="158">
        <v>212210</v>
      </c>
      <c r="B26" s="159" t="s">
        <v>758</v>
      </c>
      <c r="C26" s="56">
        <v>45240.800000000003</v>
      </c>
      <c r="D26" s="29">
        <v>4524.1000000000004</v>
      </c>
      <c r="E26" s="163">
        <v>10</v>
      </c>
      <c r="F26" s="13">
        <v>8</v>
      </c>
      <c r="G26" s="13">
        <v>12</v>
      </c>
      <c r="H26" s="161">
        <v>2262.1</v>
      </c>
      <c r="I26" s="162">
        <v>3016.1</v>
      </c>
      <c r="J26" s="14">
        <v>4524.1000000000004</v>
      </c>
      <c r="K26" s="14">
        <v>9048.2000000000007</v>
      </c>
      <c r="L26" s="14">
        <v>13572.3</v>
      </c>
      <c r="M26" s="14">
        <v>18096.400000000001</v>
      </c>
      <c r="N26" s="14">
        <v>22620.5</v>
      </c>
      <c r="O26" s="14">
        <v>27144.6</v>
      </c>
      <c r="P26" s="14">
        <v>31668.7</v>
      </c>
      <c r="Q26" s="14">
        <v>45240.800000000003</v>
      </c>
      <c r="R26" s="14">
        <v>45240.800000000003</v>
      </c>
      <c r="S26" s="14">
        <v>45240.800000000003</v>
      </c>
      <c r="T26" s="14">
        <v>45240.800000000003</v>
      </c>
      <c r="U26" s="14">
        <v>45240.800000000003</v>
      </c>
      <c r="V26" s="14">
        <v>47503.1</v>
      </c>
      <c r="W26" s="14">
        <v>49765.2</v>
      </c>
      <c r="X26" s="14">
        <v>52027.3</v>
      </c>
      <c r="Y26" s="14">
        <v>54289.4</v>
      </c>
      <c r="Z26" s="14">
        <v>56551.5</v>
      </c>
      <c r="AA26" s="14">
        <v>58813.599999999999</v>
      </c>
      <c r="AB26" s="14">
        <v>61075.7</v>
      </c>
      <c r="AC26" s="14">
        <v>63337.8</v>
      </c>
      <c r="AD26" s="14">
        <v>65599.899999999994</v>
      </c>
      <c r="AE26" s="14">
        <v>67862</v>
      </c>
      <c r="AF26" s="14">
        <v>70124.100000000006</v>
      </c>
      <c r="AG26" s="14">
        <v>72386.2</v>
      </c>
      <c r="AH26" s="14">
        <v>74648.3</v>
      </c>
      <c r="AI26" s="14">
        <v>76910.399999999994</v>
      </c>
      <c r="AJ26" s="14">
        <v>79172.5</v>
      </c>
      <c r="AK26" s="14">
        <v>81434.600000000006</v>
      </c>
      <c r="AL26" s="14">
        <v>83696.7</v>
      </c>
      <c r="AM26" s="14">
        <v>85958.8</v>
      </c>
      <c r="AN26" s="14">
        <v>88220.9</v>
      </c>
      <c r="AO26" s="14">
        <v>90483</v>
      </c>
      <c r="AP26" s="14">
        <v>92745.1</v>
      </c>
      <c r="AQ26" s="14">
        <v>95007.2</v>
      </c>
      <c r="AR26" s="14">
        <v>97269.3</v>
      </c>
      <c r="AS26" s="14">
        <v>99531.4</v>
      </c>
      <c r="AT26" s="14">
        <v>101793.5</v>
      </c>
      <c r="AU26" s="14">
        <v>104055.6</v>
      </c>
      <c r="AV26" s="14">
        <v>106317.7</v>
      </c>
      <c r="AW26" s="14">
        <v>108579.8</v>
      </c>
    </row>
    <row r="27" spans="1:49" ht="13.2">
      <c r="A27" s="158">
        <v>212220</v>
      </c>
      <c r="B27" s="159" t="s">
        <v>759</v>
      </c>
      <c r="C27" s="56">
        <v>92642.4</v>
      </c>
      <c r="D27" s="29">
        <v>5146.8</v>
      </c>
      <c r="E27" s="163">
        <v>18</v>
      </c>
      <c r="F27" s="13">
        <v>15</v>
      </c>
      <c r="G27" s="13">
        <v>22</v>
      </c>
      <c r="H27" s="161">
        <v>2573.4</v>
      </c>
      <c r="I27" s="162">
        <v>3431.2</v>
      </c>
      <c r="J27" s="14">
        <v>5146.8</v>
      </c>
      <c r="K27" s="14">
        <v>10293.6</v>
      </c>
      <c r="L27" s="14">
        <v>15440.4</v>
      </c>
      <c r="M27" s="14">
        <v>20587.2</v>
      </c>
      <c r="N27" s="14">
        <v>25734</v>
      </c>
      <c r="O27" s="14">
        <v>30880.799999999999</v>
      </c>
      <c r="P27" s="14">
        <v>36027.599999999999</v>
      </c>
      <c r="Q27" s="14">
        <v>41174.400000000001</v>
      </c>
      <c r="R27" s="14">
        <v>46321.2</v>
      </c>
      <c r="S27" s="14">
        <v>51468</v>
      </c>
      <c r="T27" s="14">
        <v>56614.8</v>
      </c>
      <c r="U27" s="14">
        <v>61761.599999999999</v>
      </c>
      <c r="V27" s="14">
        <v>66908.399999999994</v>
      </c>
      <c r="W27" s="14">
        <v>72055.199999999997</v>
      </c>
      <c r="X27" s="14">
        <v>92642.4</v>
      </c>
      <c r="Y27" s="14">
        <v>92642.4</v>
      </c>
      <c r="Z27" s="14">
        <v>92642.4</v>
      </c>
      <c r="AA27" s="14">
        <v>92642.4</v>
      </c>
      <c r="AB27" s="14">
        <v>92642.4</v>
      </c>
      <c r="AC27" s="14">
        <v>92642.4</v>
      </c>
      <c r="AD27" s="14">
        <v>92642.4</v>
      </c>
      <c r="AE27" s="14">
        <v>92642.4</v>
      </c>
      <c r="AF27" s="14">
        <v>95215.8</v>
      </c>
      <c r="AG27" s="14">
        <v>97789.2</v>
      </c>
      <c r="AH27" s="14">
        <v>100362.6</v>
      </c>
      <c r="AI27" s="14">
        <v>102936</v>
      </c>
      <c r="AJ27" s="14">
        <v>105509.4</v>
      </c>
      <c r="AK27" s="14">
        <v>108082.8</v>
      </c>
      <c r="AL27" s="14">
        <v>110656.2</v>
      </c>
      <c r="AM27" s="14">
        <v>113229.6</v>
      </c>
      <c r="AN27" s="14">
        <v>115803</v>
      </c>
      <c r="AO27" s="14">
        <v>118376.4</v>
      </c>
      <c r="AP27" s="14">
        <v>120949.8</v>
      </c>
      <c r="AQ27" s="14">
        <v>123523.2</v>
      </c>
      <c r="AR27" s="14">
        <v>126096.6</v>
      </c>
      <c r="AS27" s="14">
        <v>128670</v>
      </c>
      <c r="AT27" s="14">
        <v>131243.4</v>
      </c>
      <c r="AU27" s="14">
        <v>133816.79999999999</v>
      </c>
      <c r="AV27" s="14">
        <v>136390.20000000001</v>
      </c>
      <c r="AW27" s="14">
        <v>138963.6</v>
      </c>
    </row>
    <row r="28" spans="1:49" ht="13.2">
      <c r="A28" s="158">
        <v>212230</v>
      </c>
      <c r="B28" s="159" t="s">
        <v>760</v>
      </c>
      <c r="C28" s="56">
        <v>108312.7</v>
      </c>
      <c r="D28" s="29">
        <v>5415.6</v>
      </c>
      <c r="E28" s="163">
        <v>20</v>
      </c>
      <c r="F28" s="13">
        <v>16</v>
      </c>
      <c r="G28" s="13">
        <v>24</v>
      </c>
      <c r="H28" s="161">
        <v>2707.8</v>
      </c>
      <c r="I28" s="162">
        <v>3610.4</v>
      </c>
      <c r="J28" s="14">
        <v>5415.6</v>
      </c>
      <c r="K28" s="14">
        <v>10831.2</v>
      </c>
      <c r="L28" s="14">
        <v>16246.8</v>
      </c>
      <c r="M28" s="14">
        <v>21662.400000000001</v>
      </c>
      <c r="N28" s="14">
        <v>27078</v>
      </c>
      <c r="O28" s="14">
        <v>32493.599999999999</v>
      </c>
      <c r="P28" s="14">
        <v>37909.199999999997</v>
      </c>
      <c r="Q28" s="14">
        <v>43324.800000000003</v>
      </c>
      <c r="R28" s="14">
        <v>48740.4</v>
      </c>
      <c r="S28" s="14">
        <v>54156</v>
      </c>
      <c r="T28" s="14">
        <v>59571.6</v>
      </c>
      <c r="U28" s="14">
        <v>64987.199999999997</v>
      </c>
      <c r="V28" s="14">
        <v>70402.8</v>
      </c>
      <c r="W28" s="14">
        <v>75818.399999999994</v>
      </c>
      <c r="X28" s="14">
        <v>81234</v>
      </c>
      <c r="Y28" s="14">
        <v>108312.7</v>
      </c>
      <c r="Z28" s="14">
        <v>108312.7</v>
      </c>
      <c r="AA28" s="14">
        <v>108312.7</v>
      </c>
      <c r="AB28" s="14">
        <v>108312.7</v>
      </c>
      <c r="AC28" s="14">
        <v>108312.7</v>
      </c>
      <c r="AD28" s="14">
        <v>108312.7</v>
      </c>
      <c r="AE28" s="14">
        <v>108312.7</v>
      </c>
      <c r="AF28" s="14">
        <v>108312.7</v>
      </c>
      <c r="AG28" s="14">
        <v>108312.7</v>
      </c>
      <c r="AH28" s="14">
        <v>111019.8</v>
      </c>
      <c r="AI28" s="14">
        <v>113727.6</v>
      </c>
      <c r="AJ28" s="14">
        <v>116435.4</v>
      </c>
      <c r="AK28" s="14">
        <v>119143.2</v>
      </c>
      <c r="AL28" s="14">
        <v>121851</v>
      </c>
      <c r="AM28" s="14">
        <v>124558.8</v>
      </c>
      <c r="AN28" s="14">
        <v>127266.6</v>
      </c>
      <c r="AO28" s="14">
        <v>129974.39999999999</v>
      </c>
      <c r="AP28" s="14">
        <v>132682.20000000001</v>
      </c>
      <c r="AQ28" s="14">
        <v>135390</v>
      </c>
      <c r="AR28" s="14">
        <v>138097.79999999999</v>
      </c>
      <c r="AS28" s="14">
        <v>140805.6</v>
      </c>
      <c r="AT28" s="14">
        <v>143513.4</v>
      </c>
      <c r="AU28" s="14">
        <v>146221.20000000001</v>
      </c>
      <c r="AV28" s="14">
        <v>148929</v>
      </c>
      <c r="AW28" s="14">
        <v>151636.79999999999</v>
      </c>
    </row>
    <row r="29" spans="1:49" ht="13.2">
      <c r="A29" s="158">
        <v>212240</v>
      </c>
      <c r="B29" s="159" t="s">
        <v>474</v>
      </c>
      <c r="C29" s="56">
        <v>147147</v>
      </c>
      <c r="D29" s="29">
        <v>7007</v>
      </c>
      <c r="E29" s="163">
        <v>21</v>
      </c>
      <c r="F29" s="13">
        <v>17</v>
      </c>
      <c r="G29" s="13">
        <v>26</v>
      </c>
      <c r="H29" s="161">
        <v>3503.5</v>
      </c>
      <c r="I29" s="162">
        <v>4671.3</v>
      </c>
      <c r="J29" s="14">
        <v>7007</v>
      </c>
      <c r="K29" s="14">
        <v>14014</v>
      </c>
      <c r="L29" s="14">
        <v>21021</v>
      </c>
      <c r="M29" s="14">
        <v>28028</v>
      </c>
      <c r="N29" s="14">
        <v>35035</v>
      </c>
      <c r="O29" s="14">
        <v>42042</v>
      </c>
      <c r="P29" s="14">
        <v>49049</v>
      </c>
      <c r="Q29" s="14">
        <v>56056</v>
      </c>
      <c r="R29" s="14">
        <v>63063</v>
      </c>
      <c r="S29" s="14">
        <v>70070</v>
      </c>
      <c r="T29" s="14">
        <v>77077</v>
      </c>
      <c r="U29" s="14">
        <v>84084</v>
      </c>
      <c r="V29" s="14">
        <v>91091</v>
      </c>
      <c r="W29" s="14">
        <v>98098</v>
      </c>
      <c r="X29" s="14">
        <v>105105</v>
      </c>
      <c r="Y29" s="14">
        <v>112112</v>
      </c>
      <c r="Z29" s="14">
        <v>147147</v>
      </c>
      <c r="AA29" s="14">
        <v>147147</v>
      </c>
      <c r="AB29" s="14">
        <v>147147</v>
      </c>
      <c r="AC29" s="14">
        <v>147147</v>
      </c>
      <c r="AD29" s="14">
        <v>147147</v>
      </c>
      <c r="AE29" s="14">
        <v>147147</v>
      </c>
      <c r="AF29" s="14">
        <v>147147</v>
      </c>
      <c r="AG29" s="14">
        <v>147147</v>
      </c>
      <c r="AH29" s="14">
        <v>147147</v>
      </c>
      <c r="AI29" s="14">
        <v>147147</v>
      </c>
      <c r="AJ29" s="14">
        <v>150650.5</v>
      </c>
      <c r="AK29" s="14">
        <v>154154</v>
      </c>
      <c r="AL29" s="14">
        <v>157657.5</v>
      </c>
      <c r="AM29" s="14">
        <v>161161</v>
      </c>
      <c r="AN29" s="14">
        <v>164664.5</v>
      </c>
      <c r="AO29" s="14">
        <v>168168</v>
      </c>
      <c r="AP29" s="14">
        <v>171671.5</v>
      </c>
      <c r="AQ29" s="14">
        <v>175175</v>
      </c>
      <c r="AR29" s="14">
        <v>178678.5</v>
      </c>
      <c r="AS29" s="14">
        <v>182182</v>
      </c>
      <c r="AT29" s="14">
        <v>185685.5</v>
      </c>
      <c r="AU29" s="14">
        <v>189189</v>
      </c>
      <c r="AV29" s="14">
        <v>192692.5</v>
      </c>
      <c r="AW29" s="14">
        <v>196196</v>
      </c>
    </row>
    <row r="30" spans="1:49" ht="13.2">
      <c r="A30" s="158">
        <v>212250</v>
      </c>
      <c r="B30" s="159" t="s">
        <v>761</v>
      </c>
      <c r="C30" s="56">
        <v>54464.2</v>
      </c>
      <c r="D30" s="29">
        <v>3890.3</v>
      </c>
      <c r="E30" s="163">
        <v>14</v>
      </c>
      <c r="F30" s="13">
        <v>12</v>
      </c>
      <c r="G30" s="13">
        <v>17</v>
      </c>
      <c r="H30" s="161">
        <v>1945.2</v>
      </c>
      <c r="I30" s="162">
        <v>2593.5</v>
      </c>
      <c r="J30" s="14">
        <v>3890.3</v>
      </c>
      <c r="K30" s="14">
        <v>7780.6</v>
      </c>
      <c r="L30" s="14">
        <v>11670.9</v>
      </c>
      <c r="M30" s="14">
        <v>15561.2</v>
      </c>
      <c r="N30" s="14">
        <v>19451.5</v>
      </c>
      <c r="O30" s="14">
        <v>23341.8</v>
      </c>
      <c r="P30" s="14">
        <v>27232.1</v>
      </c>
      <c r="Q30" s="14">
        <v>31122.400000000001</v>
      </c>
      <c r="R30" s="14">
        <v>35012.699999999997</v>
      </c>
      <c r="S30" s="14">
        <v>38903</v>
      </c>
      <c r="T30" s="14">
        <v>42793.3</v>
      </c>
      <c r="U30" s="14">
        <v>54464.2</v>
      </c>
      <c r="V30" s="14">
        <v>54464.2</v>
      </c>
      <c r="W30" s="14">
        <v>54464.2</v>
      </c>
      <c r="X30" s="14">
        <v>54464.2</v>
      </c>
      <c r="Y30" s="14">
        <v>54464.2</v>
      </c>
      <c r="Z30" s="14">
        <v>54464.2</v>
      </c>
      <c r="AA30" s="14">
        <v>56409.4</v>
      </c>
      <c r="AB30" s="14">
        <v>58354.6</v>
      </c>
      <c r="AC30" s="14">
        <v>60299.8</v>
      </c>
      <c r="AD30" s="14">
        <v>62245</v>
      </c>
      <c r="AE30" s="14">
        <v>64190.2</v>
      </c>
      <c r="AF30" s="14">
        <v>66135.399999999994</v>
      </c>
      <c r="AG30" s="14">
        <v>68080.600000000006</v>
      </c>
      <c r="AH30" s="14">
        <v>70025.8</v>
      </c>
      <c r="AI30" s="14">
        <v>71971</v>
      </c>
      <c r="AJ30" s="14">
        <v>73916.2</v>
      </c>
      <c r="AK30" s="14">
        <v>75861.399999999994</v>
      </c>
      <c r="AL30" s="14">
        <v>77806.600000000006</v>
      </c>
      <c r="AM30" s="14">
        <v>79751.8</v>
      </c>
      <c r="AN30" s="14">
        <v>81697</v>
      </c>
      <c r="AO30" s="14">
        <v>83642.2</v>
      </c>
      <c r="AP30" s="14">
        <v>85587.4</v>
      </c>
      <c r="AQ30" s="14">
        <v>87532.6</v>
      </c>
      <c r="AR30" s="14">
        <v>89477.8</v>
      </c>
      <c r="AS30" s="14">
        <v>91423</v>
      </c>
      <c r="AT30" s="14">
        <v>93368.2</v>
      </c>
      <c r="AU30" s="14">
        <v>95313.4</v>
      </c>
      <c r="AV30" s="14">
        <v>97258.6</v>
      </c>
      <c r="AW30" s="14">
        <v>99203.8</v>
      </c>
    </row>
    <row r="31" spans="1:49" ht="13.2">
      <c r="A31" s="158">
        <v>212260</v>
      </c>
      <c r="B31" s="159" t="s">
        <v>472</v>
      </c>
      <c r="C31" s="56">
        <v>53825.8</v>
      </c>
      <c r="D31" s="29">
        <v>3844.7</v>
      </c>
      <c r="E31" s="163">
        <v>14</v>
      </c>
      <c r="F31" s="13">
        <v>12</v>
      </c>
      <c r="G31" s="13">
        <v>17</v>
      </c>
      <c r="H31" s="161">
        <v>1922.4</v>
      </c>
      <c r="I31" s="162">
        <v>2563.1</v>
      </c>
      <c r="J31" s="14">
        <v>3844.7</v>
      </c>
      <c r="K31" s="14">
        <v>7689.4</v>
      </c>
      <c r="L31" s="14">
        <v>11534.1</v>
      </c>
      <c r="M31" s="14">
        <v>15378.8</v>
      </c>
      <c r="N31" s="14">
        <v>19223.5</v>
      </c>
      <c r="O31" s="14">
        <v>23068.2</v>
      </c>
      <c r="P31" s="14">
        <v>26912.9</v>
      </c>
      <c r="Q31" s="14">
        <v>30757.599999999999</v>
      </c>
      <c r="R31" s="14">
        <v>34602.300000000003</v>
      </c>
      <c r="S31" s="14">
        <v>38447</v>
      </c>
      <c r="T31" s="14">
        <v>42291.7</v>
      </c>
      <c r="U31" s="14">
        <v>53825.8</v>
      </c>
      <c r="V31" s="14">
        <v>53825.8</v>
      </c>
      <c r="W31" s="14">
        <v>53825.8</v>
      </c>
      <c r="X31" s="14">
        <v>53825.8</v>
      </c>
      <c r="Y31" s="14">
        <v>53825.8</v>
      </c>
      <c r="Z31" s="14">
        <v>53825.8</v>
      </c>
      <c r="AA31" s="14">
        <v>55748.2</v>
      </c>
      <c r="AB31" s="14">
        <v>57670.6</v>
      </c>
      <c r="AC31" s="14">
        <v>59593</v>
      </c>
      <c r="AD31" s="14">
        <v>61515.4</v>
      </c>
      <c r="AE31" s="14">
        <v>63437.8</v>
      </c>
      <c r="AF31" s="14">
        <v>65360.2</v>
      </c>
      <c r="AG31" s="14">
        <v>67282.600000000006</v>
      </c>
      <c r="AH31" s="14">
        <v>69205</v>
      </c>
      <c r="AI31" s="14">
        <v>71127.399999999994</v>
      </c>
      <c r="AJ31" s="14">
        <v>73049.8</v>
      </c>
      <c r="AK31" s="14">
        <v>74972.2</v>
      </c>
      <c r="AL31" s="14">
        <v>76894.600000000006</v>
      </c>
      <c r="AM31" s="14">
        <v>78817</v>
      </c>
      <c r="AN31" s="14">
        <v>80739.399999999994</v>
      </c>
      <c r="AO31" s="14">
        <v>82661.8</v>
      </c>
      <c r="AP31" s="14">
        <v>84584.2</v>
      </c>
      <c r="AQ31" s="14">
        <v>86506.6</v>
      </c>
      <c r="AR31" s="14">
        <v>88429</v>
      </c>
      <c r="AS31" s="14">
        <v>90351.4</v>
      </c>
      <c r="AT31" s="14">
        <v>92273.8</v>
      </c>
      <c r="AU31" s="14">
        <v>94196.2</v>
      </c>
      <c r="AV31" s="14">
        <v>96118.6</v>
      </c>
      <c r="AW31" s="14">
        <v>98041</v>
      </c>
    </row>
    <row r="32" spans="1:49" ht="13.2">
      <c r="A32" s="158">
        <v>212261</v>
      </c>
      <c r="B32" s="159" t="s">
        <v>762</v>
      </c>
      <c r="C32" s="56">
        <v>53827.5</v>
      </c>
      <c r="D32" s="29">
        <v>2990.4</v>
      </c>
      <c r="E32" s="163">
        <v>18</v>
      </c>
      <c r="F32" s="13">
        <v>15</v>
      </c>
      <c r="G32" s="13">
        <v>22</v>
      </c>
      <c r="H32" s="161">
        <v>1495.2</v>
      </c>
      <c r="I32" s="162">
        <v>1993.6</v>
      </c>
      <c r="J32" s="14">
        <v>2990.4</v>
      </c>
      <c r="K32" s="14">
        <v>5980.8</v>
      </c>
      <c r="L32" s="14">
        <v>8971.2000000000007</v>
      </c>
      <c r="M32" s="14">
        <v>11961.6</v>
      </c>
      <c r="N32" s="14">
        <v>14952</v>
      </c>
      <c r="O32" s="14">
        <v>17942.400000000001</v>
      </c>
      <c r="P32" s="14">
        <v>20932.8</v>
      </c>
      <c r="Q32" s="14">
        <v>23923.200000000001</v>
      </c>
      <c r="R32" s="14">
        <v>26913.599999999999</v>
      </c>
      <c r="S32" s="14">
        <v>29904</v>
      </c>
      <c r="T32" s="14">
        <v>32894.400000000001</v>
      </c>
      <c r="U32" s="14">
        <v>35884.800000000003</v>
      </c>
      <c r="V32" s="14">
        <v>38875.199999999997</v>
      </c>
      <c r="W32" s="14">
        <v>41865.599999999999</v>
      </c>
      <c r="X32" s="14">
        <v>53827.5</v>
      </c>
      <c r="Y32" s="14">
        <v>53827.5</v>
      </c>
      <c r="Z32" s="14">
        <v>53827.5</v>
      </c>
      <c r="AA32" s="14">
        <v>53827.5</v>
      </c>
      <c r="AB32" s="14">
        <v>53827.5</v>
      </c>
      <c r="AC32" s="14">
        <v>53827.5</v>
      </c>
      <c r="AD32" s="14">
        <v>53827.5</v>
      </c>
      <c r="AE32" s="14">
        <v>53827.5</v>
      </c>
      <c r="AF32" s="14">
        <v>55322.400000000001</v>
      </c>
      <c r="AG32" s="14">
        <v>56817.599999999999</v>
      </c>
      <c r="AH32" s="14">
        <v>58312.800000000003</v>
      </c>
      <c r="AI32" s="14">
        <v>59808</v>
      </c>
      <c r="AJ32" s="14">
        <v>61303.199999999997</v>
      </c>
      <c r="AK32" s="14">
        <v>62798.400000000001</v>
      </c>
      <c r="AL32" s="14">
        <v>64293.599999999999</v>
      </c>
      <c r="AM32" s="14">
        <v>65788.800000000003</v>
      </c>
      <c r="AN32" s="14">
        <v>67284</v>
      </c>
      <c r="AO32" s="14">
        <v>68779.199999999997</v>
      </c>
      <c r="AP32" s="14">
        <v>70274.399999999994</v>
      </c>
      <c r="AQ32" s="14">
        <v>71769.600000000006</v>
      </c>
      <c r="AR32" s="14">
        <v>73264.800000000003</v>
      </c>
      <c r="AS32" s="14">
        <v>74760</v>
      </c>
      <c r="AT32" s="14">
        <v>76255.199999999997</v>
      </c>
      <c r="AU32" s="14">
        <v>77750.399999999994</v>
      </c>
      <c r="AV32" s="14">
        <v>79245.600000000006</v>
      </c>
      <c r="AW32" s="14">
        <v>80740.800000000003</v>
      </c>
    </row>
    <row r="33" spans="1:49" ht="13.2">
      <c r="A33" s="158">
        <v>212280</v>
      </c>
      <c r="B33" s="159" t="s">
        <v>763</v>
      </c>
      <c r="C33" s="56">
        <v>63823.8</v>
      </c>
      <c r="D33" s="29">
        <v>3039.2</v>
      </c>
      <c r="E33" s="163">
        <v>21</v>
      </c>
      <c r="F33" s="13">
        <v>17</v>
      </c>
      <c r="G33" s="13">
        <v>26</v>
      </c>
      <c r="H33" s="161">
        <v>1519.6</v>
      </c>
      <c r="I33" s="162">
        <v>2026.1</v>
      </c>
      <c r="J33" s="14">
        <v>3039.2</v>
      </c>
      <c r="K33" s="14">
        <v>6078.4</v>
      </c>
      <c r="L33" s="14">
        <v>9117.6</v>
      </c>
      <c r="M33" s="14">
        <v>12156.8</v>
      </c>
      <c r="N33" s="14">
        <v>15196</v>
      </c>
      <c r="O33" s="14">
        <v>18235.2</v>
      </c>
      <c r="P33" s="14">
        <v>21274.400000000001</v>
      </c>
      <c r="Q33" s="14">
        <v>24313.599999999999</v>
      </c>
      <c r="R33" s="14">
        <v>27352.799999999999</v>
      </c>
      <c r="S33" s="14">
        <v>30392</v>
      </c>
      <c r="T33" s="14">
        <v>33431.199999999997</v>
      </c>
      <c r="U33" s="14">
        <v>36470.400000000001</v>
      </c>
      <c r="V33" s="14">
        <v>39509.599999999999</v>
      </c>
      <c r="W33" s="14">
        <v>42548.800000000003</v>
      </c>
      <c r="X33" s="14">
        <v>45588</v>
      </c>
      <c r="Y33" s="14">
        <v>48627.199999999997</v>
      </c>
      <c r="Z33" s="14">
        <v>63823.8</v>
      </c>
      <c r="AA33" s="14">
        <v>63823.8</v>
      </c>
      <c r="AB33" s="14">
        <v>63823.8</v>
      </c>
      <c r="AC33" s="14">
        <v>63823.8</v>
      </c>
      <c r="AD33" s="14">
        <v>63823.8</v>
      </c>
      <c r="AE33" s="14">
        <v>63823.8</v>
      </c>
      <c r="AF33" s="14">
        <v>63823.8</v>
      </c>
      <c r="AG33" s="14">
        <v>63823.8</v>
      </c>
      <c r="AH33" s="14">
        <v>63823.8</v>
      </c>
      <c r="AI33" s="14">
        <v>63823.8</v>
      </c>
      <c r="AJ33" s="14">
        <v>65342.8</v>
      </c>
      <c r="AK33" s="14">
        <v>66862.399999999994</v>
      </c>
      <c r="AL33" s="14">
        <v>68382</v>
      </c>
      <c r="AM33" s="14">
        <v>69901.600000000006</v>
      </c>
      <c r="AN33" s="14">
        <v>71421.2</v>
      </c>
      <c r="AO33" s="14">
        <v>72940.800000000003</v>
      </c>
      <c r="AP33" s="14">
        <v>74460.399999999994</v>
      </c>
      <c r="AQ33" s="14">
        <v>75980</v>
      </c>
      <c r="AR33" s="14">
        <v>77499.600000000006</v>
      </c>
      <c r="AS33" s="14">
        <v>79019.199999999997</v>
      </c>
      <c r="AT33" s="14">
        <v>80538.8</v>
      </c>
      <c r="AU33" s="14">
        <v>82058.399999999994</v>
      </c>
      <c r="AV33" s="14">
        <v>83578</v>
      </c>
      <c r="AW33" s="14">
        <v>85097.600000000006</v>
      </c>
    </row>
    <row r="34" spans="1:49" ht="13.2">
      <c r="A34" s="158">
        <v>212290</v>
      </c>
      <c r="B34" s="159" t="s">
        <v>470</v>
      </c>
      <c r="C34" s="56">
        <v>77038</v>
      </c>
      <c r="D34" s="29">
        <v>4531.6000000000004</v>
      </c>
      <c r="E34" s="163">
        <v>17</v>
      </c>
      <c r="F34" s="13">
        <v>14</v>
      </c>
      <c r="G34" s="13">
        <v>21</v>
      </c>
      <c r="H34" s="161">
        <v>2265.8000000000002</v>
      </c>
      <c r="I34" s="162">
        <v>3021.1</v>
      </c>
      <c r="J34" s="14">
        <v>4531.6000000000004</v>
      </c>
      <c r="K34" s="14">
        <v>9063.2000000000007</v>
      </c>
      <c r="L34" s="14">
        <v>13594.8</v>
      </c>
      <c r="M34" s="14">
        <v>18126.400000000001</v>
      </c>
      <c r="N34" s="14">
        <v>22658</v>
      </c>
      <c r="O34" s="14">
        <v>27189.599999999999</v>
      </c>
      <c r="P34" s="14">
        <v>31721.200000000001</v>
      </c>
      <c r="Q34" s="14">
        <v>36252.800000000003</v>
      </c>
      <c r="R34" s="14">
        <v>40784.400000000001</v>
      </c>
      <c r="S34" s="14">
        <v>45316</v>
      </c>
      <c r="T34" s="14">
        <v>49847.6</v>
      </c>
      <c r="U34" s="14">
        <v>54379.199999999997</v>
      </c>
      <c r="V34" s="14">
        <v>58910.8</v>
      </c>
      <c r="W34" s="14">
        <v>77038</v>
      </c>
      <c r="X34" s="14">
        <v>77038</v>
      </c>
      <c r="Y34" s="14">
        <v>77038</v>
      </c>
      <c r="Z34" s="14">
        <v>77038</v>
      </c>
      <c r="AA34" s="14">
        <v>77038</v>
      </c>
      <c r="AB34" s="14">
        <v>77038</v>
      </c>
      <c r="AC34" s="14">
        <v>77038</v>
      </c>
      <c r="AD34" s="14">
        <v>77038</v>
      </c>
      <c r="AE34" s="14">
        <v>79303</v>
      </c>
      <c r="AF34" s="14">
        <v>81568.800000000003</v>
      </c>
      <c r="AG34" s="14">
        <v>83834.600000000006</v>
      </c>
      <c r="AH34" s="14">
        <v>86100.4</v>
      </c>
      <c r="AI34" s="14">
        <v>88366.2</v>
      </c>
      <c r="AJ34" s="14">
        <v>90632</v>
      </c>
      <c r="AK34" s="14">
        <v>92897.8</v>
      </c>
      <c r="AL34" s="14">
        <v>95163.6</v>
      </c>
      <c r="AM34" s="14">
        <v>97429.4</v>
      </c>
      <c r="AN34" s="14">
        <v>99695.2</v>
      </c>
      <c r="AO34" s="14">
        <v>101961</v>
      </c>
      <c r="AP34" s="14">
        <v>104226.8</v>
      </c>
      <c r="AQ34" s="14">
        <v>106492.6</v>
      </c>
      <c r="AR34" s="14">
        <v>108758.39999999999</v>
      </c>
      <c r="AS34" s="14">
        <v>111024.2</v>
      </c>
      <c r="AT34" s="14">
        <v>113290</v>
      </c>
      <c r="AU34" s="14">
        <v>115555.8</v>
      </c>
      <c r="AV34" s="14">
        <v>117821.6</v>
      </c>
      <c r="AW34" s="14">
        <v>120087.4</v>
      </c>
    </row>
    <row r="35" spans="1:49" ht="13.2">
      <c r="A35" s="158">
        <v>212300</v>
      </c>
      <c r="B35" s="159" t="s">
        <v>469</v>
      </c>
      <c r="C35" s="56">
        <v>73808.399999999994</v>
      </c>
      <c r="D35" s="29">
        <v>3690.4</v>
      </c>
      <c r="E35" s="163">
        <v>20</v>
      </c>
      <c r="F35" s="13">
        <v>16</v>
      </c>
      <c r="G35" s="13">
        <v>24</v>
      </c>
      <c r="H35" s="161">
        <v>1845.2</v>
      </c>
      <c r="I35" s="162">
        <v>2460.3000000000002</v>
      </c>
      <c r="J35" s="14">
        <v>3690.4</v>
      </c>
      <c r="K35" s="14">
        <v>7380.8</v>
      </c>
      <c r="L35" s="14">
        <v>11071.2</v>
      </c>
      <c r="M35" s="14">
        <v>14761.6</v>
      </c>
      <c r="N35" s="14">
        <v>18452</v>
      </c>
      <c r="O35" s="14">
        <v>22142.400000000001</v>
      </c>
      <c r="P35" s="14">
        <v>25832.799999999999</v>
      </c>
      <c r="Q35" s="14">
        <v>29523.200000000001</v>
      </c>
      <c r="R35" s="14">
        <v>33213.599999999999</v>
      </c>
      <c r="S35" s="14">
        <v>36904</v>
      </c>
      <c r="T35" s="14">
        <v>40594.400000000001</v>
      </c>
      <c r="U35" s="14">
        <v>44284.800000000003</v>
      </c>
      <c r="V35" s="14">
        <v>47975.199999999997</v>
      </c>
      <c r="W35" s="14">
        <v>51665.599999999999</v>
      </c>
      <c r="X35" s="14">
        <v>55356</v>
      </c>
      <c r="Y35" s="14">
        <v>73808.399999999994</v>
      </c>
      <c r="Z35" s="14">
        <v>73808.399999999994</v>
      </c>
      <c r="AA35" s="14">
        <v>73808.399999999994</v>
      </c>
      <c r="AB35" s="14">
        <v>73808.399999999994</v>
      </c>
      <c r="AC35" s="14">
        <v>73808.399999999994</v>
      </c>
      <c r="AD35" s="14">
        <v>73808.399999999994</v>
      </c>
      <c r="AE35" s="14">
        <v>73808.399999999994</v>
      </c>
      <c r="AF35" s="14">
        <v>73808.399999999994</v>
      </c>
      <c r="AG35" s="14">
        <v>73808.399999999994</v>
      </c>
      <c r="AH35" s="14">
        <v>75653.2</v>
      </c>
      <c r="AI35" s="14">
        <v>77498.399999999994</v>
      </c>
      <c r="AJ35" s="14">
        <v>79343.600000000006</v>
      </c>
      <c r="AK35" s="14">
        <v>81188.800000000003</v>
      </c>
      <c r="AL35" s="14">
        <v>83034</v>
      </c>
      <c r="AM35" s="14">
        <v>84879.2</v>
      </c>
      <c r="AN35" s="14">
        <v>86724.4</v>
      </c>
      <c r="AO35" s="14">
        <v>88569.600000000006</v>
      </c>
      <c r="AP35" s="14">
        <v>90414.8</v>
      </c>
      <c r="AQ35" s="14">
        <v>92260</v>
      </c>
      <c r="AR35" s="14">
        <v>94105.2</v>
      </c>
      <c r="AS35" s="14">
        <v>95950.399999999994</v>
      </c>
      <c r="AT35" s="14">
        <v>97795.6</v>
      </c>
      <c r="AU35" s="14">
        <v>99640.8</v>
      </c>
      <c r="AV35" s="14">
        <v>101486</v>
      </c>
      <c r="AW35" s="14">
        <v>103331.2</v>
      </c>
    </row>
    <row r="36" spans="1:49" ht="13.2">
      <c r="A36" s="158">
        <v>212310</v>
      </c>
      <c r="B36" s="159" t="s">
        <v>764</v>
      </c>
      <c r="C36" s="56">
        <v>86477.7</v>
      </c>
      <c r="D36" s="29">
        <v>4118</v>
      </c>
      <c r="E36" s="163">
        <v>21</v>
      </c>
      <c r="F36" s="13">
        <v>17</v>
      </c>
      <c r="G36" s="13">
        <v>26</v>
      </c>
      <c r="H36" s="161">
        <v>2059</v>
      </c>
      <c r="I36" s="162">
        <v>2745.3</v>
      </c>
      <c r="J36" s="14">
        <v>4118</v>
      </c>
      <c r="K36" s="14">
        <v>8236</v>
      </c>
      <c r="L36" s="14">
        <v>12354</v>
      </c>
      <c r="M36" s="14">
        <v>16472</v>
      </c>
      <c r="N36" s="14">
        <v>20590</v>
      </c>
      <c r="O36" s="14">
        <v>24708</v>
      </c>
      <c r="P36" s="14">
        <v>28826</v>
      </c>
      <c r="Q36" s="14">
        <v>32944</v>
      </c>
      <c r="R36" s="14">
        <v>37062</v>
      </c>
      <c r="S36" s="14">
        <v>41180</v>
      </c>
      <c r="T36" s="14">
        <v>45298</v>
      </c>
      <c r="U36" s="14">
        <v>49416</v>
      </c>
      <c r="V36" s="14">
        <v>53534</v>
      </c>
      <c r="W36" s="14">
        <v>57652</v>
      </c>
      <c r="X36" s="14">
        <v>61770</v>
      </c>
      <c r="Y36" s="14">
        <v>65888</v>
      </c>
      <c r="Z36" s="14">
        <v>86477.7</v>
      </c>
      <c r="AA36" s="14">
        <v>86477.7</v>
      </c>
      <c r="AB36" s="14">
        <v>86477.7</v>
      </c>
      <c r="AC36" s="14">
        <v>86477.7</v>
      </c>
      <c r="AD36" s="14">
        <v>86477.7</v>
      </c>
      <c r="AE36" s="14">
        <v>86477.7</v>
      </c>
      <c r="AF36" s="14">
        <v>86477.7</v>
      </c>
      <c r="AG36" s="14">
        <v>86477.7</v>
      </c>
      <c r="AH36" s="14">
        <v>86477.7</v>
      </c>
      <c r="AI36" s="14">
        <v>86477.7</v>
      </c>
      <c r="AJ36" s="14">
        <v>88537</v>
      </c>
      <c r="AK36" s="14">
        <v>90596</v>
      </c>
      <c r="AL36" s="14">
        <v>92655</v>
      </c>
      <c r="AM36" s="14">
        <v>94714</v>
      </c>
      <c r="AN36" s="14">
        <v>96773</v>
      </c>
      <c r="AO36" s="14">
        <v>98832</v>
      </c>
      <c r="AP36" s="14">
        <v>100891</v>
      </c>
      <c r="AQ36" s="14">
        <v>102950</v>
      </c>
      <c r="AR36" s="14">
        <v>105009</v>
      </c>
      <c r="AS36" s="14">
        <v>107068</v>
      </c>
      <c r="AT36" s="14">
        <v>109127</v>
      </c>
      <c r="AU36" s="14">
        <v>111186</v>
      </c>
      <c r="AV36" s="14">
        <v>113245</v>
      </c>
      <c r="AW36" s="14">
        <v>115304</v>
      </c>
    </row>
    <row r="37" spans="1:49" ht="13.2">
      <c r="A37" s="158">
        <v>212320</v>
      </c>
      <c r="B37" s="159" t="s">
        <v>765</v>
      </c>
      <c r="C37" s="56">
        <v>122793.8</v>
      </c>
      <c r="D37" s="29">
        <v>6821.9</v>
      </c>
      <c r="E37" s="163">
        <v>18</v>
      </c>
      <c r="F37" s="13">
        <v>15</v>
      </c>
      <c r="G37" s="13">
        <v>22</v>
      </c>
      <c r="H37" s="161">
        <v>3411</v>
      </c>
      <c r="I37" s="162">
        <v>4547.8999999999996</v>
      </c>
      <c r="J37" s="14">
        <v>6821.9</v>
      </c>
      <c r="K37" s="14">
        <v>13643.8</v>
      </c>
      <c r="L37" s="14">
        <v>20465.7</v>
      </c>
      <c r="M37" s="14">
        <v>27287.599999999999</v>
      </c>
      <c r="N37" s="14">
        <v>34109.5</v>
      </c>
      <c r="O37" s="14">
        <v>40931.4</v>
      </c>
      <c r="P37" s="14">
        <v>47753.3</v>
      </c>
      <c r="Q37" s="14">
        <v>54575.199999999997</v>
      </c>
      <c r="R37" s="14">
        <v>61397.1</v>
      </c>
      <c r="S37" s="14">
        <v>68219</v>
      </c>
      <c r="T37" s="14">
        <v>75040.899999999994</v>
      </c>
      <c r="U37" s="14">
        <v>81862.8</v>
      </c>
      <c r="V37" s="14">
        <v>88684.7</v>
      </c>
      <c r="W37" s="14">
        <v>95506.6</v>
      </c>
      <c r="X37" s="14">
        <v>122793.8</v>
      </c>
      <c r="Y37" s="14">
        <v>122793.8</v>
      </c>
      <c r="Z37" s="14">
        <v>122793.8</v>
      </c>
      <c r="AA37" s="14">
        <v>122793.8</v>
      </c>
      <c r="AB37" s="14">
        <v>122793.8</v>
      </c>
      <c r="AC37" s="14">
        <v>122793.8</v>
      </c>
      <c r="AD37" s="14">
        <v>122793.8</v>
      </c>
      <c r="AE37" s="14">
        <v>122793.8</v>
      </c>
      <c r="AF37" s="14">
        <v>126205.2</v>
      </c>
      <c r="AG37" s="14">
        <v>129616.2</v>
      </c>
      <c r="AH37" s="14">
        <v>133027.20000000001</v>
      </c>
      <c r="AI37" s="14">
        <v>136438.20000000001</v>
      </c>
      <c r="AJ37" s="14">
        <v>139849.20000000001</v>
      </c>
      <c r="AK37" s="14">
        <v>143260.20000000001</v>
      </c>
      <c r="AL37" s="14">
        <v>146671.20000000001</v>
      </c>
      <c r="AM37" s="14">
        <v>150082.20000000001</v>
      </c>
      <c r="AN37" s="14">
        <v>153493.20000000001</v>
      </c>
      <c r="AO37" s="14">
        <v>156904.20000000001</v>
      </c>
      <c r="AP37" s="14">
        <v>160315.20000000001</v>
      </c>
      <c r="AQ37" s="14">
        <v>163726.20000000001</v>
      </c>
      <c r="AR37" s="14">
        <v>167137.20000000001</v>
      </c>
      <c r="AS37" s="14">
        <v>170548.2</v>
      </c>
      <c r="AT37" s="14">
        <v>173959.2</v>
      </c>
      <c r="AU37" s="14">
        <v>177370.2</v>
      </c>
      <c r="AV37" s="14">
        <v>180781.2</v>
      </c>
      <c r="AW37" s="14">
        <v>184192.2</v>
      </c>
    </row>
    <row r="38" spans="1:49" ht="13.2">
      <c r="A38" s="158">
        <v>212330</v>
      </c>
      <c r="B38" s="159" t="s">
        <v>766</v>
      </c>
      <c r="C38" s="56">
        <v>43461.5</v>
      </c>
      <c r="D38" s="29">
        <v>4346.2</v>
      </c>
      <c r="E38" s="163">
        <v>10</v>
      </c>
      <c r="F38" s="13">
        <v>8</v>
      </c>
      <c r="G38" s="13">
        <v>12</v>
      </c>
      <c r="H38" s="161">
        <v>2173.1</v>
      </c>
      <c r="I38" s="162">
        <v>2897.5</v>
      </c>
      <c r="J38" s="14">
        <v>4346.2</v>
      </c>
      <c r="K38" s="14">
        <v>8692.4</v>
      </c>
      <c r="L38" s="14">
        <v>13038.6</v>
      </c>
      <c r="M38" s="14">
        <v>17384.8</v>
      </c>
      <c r="N38" s="14">
        <v>21731</v>
      </c>
      <c r="O38" s="14">
        <v>26077.200000000001</v>
      </c>
      <c r="P38" s="14">
        <v>30423.4</v>
      </c>
      <c r="Q38" s="14">
        <v>43461.5</v>
      </c>
      <c r="R38" s="14">
        <v>43461.5</v>
      </c>
      <c r="S38" s="14">
        <v>43461.5</v>
      </c>
      <c r="T38" s="14">
        <v>43461.5</v>
      </c>
      <c r="U38" s="14">
        <v>43461.5</v>
      </c>
      <c r="V38" s="14">
        <v>45635.1</v>
      </c>
      <c r="W38" s="14">
        <v>47808.2</v>
      </c>
      <c r="X38" s="14">
        <v>49981.3</v>
      </c>
      <c r="Y38" s="14">
        <v>52154.400000000001</v>
      </c>
      <c r="Z38" s="14">
        <v>54327.5</v>
      </c>
      <c r="AA38" s="14">
        <v>56500.6</v>
      </c>
      <c r="AB38" s="14">
        <v>58673.7</v>
      </c>
      <c r="AC38" s="14">
        <v>60846.8</v>
      </c>
      <c r="AD38" s="14">
        <v>63019.9</v>
      </c>
      <c r="AE38" s="14">
        <v>65193</v>
      </c>
      <c r="AF38" s="14">
        <v>67366.100000000006</v>
      </c>
      <c r="AG38" s="14">
        <v>69539.199999999997</v>
      </c>
      <c r="AH38" s="14">
        <v>71712.3</v>
      </c>
      <c r="AI38" s="14">
        <v>73885.399999999994</v>
      </c>
      <c r="AJ38" s="14">
        <v>76058.5</v>
      </c>
      <c r="AK38" s="14">
        <v>78231.600000000006</v>
      </c>
      <c r="AL38" s="14">
        <v>80404.7</v>
      </c>
      <c r="AM38" s="14">
        <v>82577.8</v>
      </c>
      <c r="AN38" s="14">
        <v>84750.9</v>
      </c>
      <c r="AO38" s="14">
        <v>86924</v>
      </c>
      <c r="AP38" s="14">
        <v>89097.1</v>
      </c>
      <c r="AQ38" s="14">
        <v>91270.2</v>
      </c>
      <c r="AR38" s="14">
        <v>93443.3</v>
      </c>
      <c r="AS38" s="14">
        <v>95616.4</v>
      </c>
      <c r="AT38" s="14">
        <v>97789.5</v>
      </c>
      <c r="AU38" s="14">
        <v>99962.6</v>
      </c>
      <c r="AV38" s="14">
        <v>102135.7</v>
      </c>
      <c r="AW38" s="14">
        <v>104308.8</v>
      </c>
    </row>
    <row r="39" spans="1:49" ht="13.2">
      <c r="A39" s="158">
        <v>212340</v>
      </c>
      <c r="B39" s="159" t="s">
        <v>767</v>
      </c>
      <c r="C39" s="56">
        <v>43419.9</v>
      </c>
      <c r="D39" s="29">
        <v>4342</v>
      </c>
      <c r="E39" s="163">
        <v>10</v>
      </c>
      <c r="F39" s="13">
        <v>8</v>
      </c>
      <c r="G39" s="13">
        <v>12</v>
      </c>
      <c r="H39" s="161">
        <v>2171</v>
      </c>
      <c r="I39" s="162">
        <v>2894.7</v>
      </c>
      <c r="J39" s="14">
        <v>4342</v>
      </c>
      <c r="K39" s="14">
        <v>8684</v>
      </c>
      <c r="L39" s="14">
        <v>13026</v>
      </c>
      <c r="M39" s="14">
        <v>17368</v>
      </c>
      <c r="N39" s="14">
        <v>21710</v>
      </c>
      <c r="O39" s="14">
        <v>26052</v>
      </c>
      <c r="P39" s="14">
        <v>30394</v>
      </c>
      <c r="Q39" s="14">
        <v>43419.9</v>
      </c>
      <c r="R39" s="14">
        <v>43419.9</v>
      </c>
      <c r="S39" s="14">
        <v>43419.9</v>
      </c>
      <c r="T39" s="14">
        <v>43419.9</v>
      </c>
      <c r="U39" s="14">
        <v>43419.9</v>
      </c>
      <c r="V39" s="14">
        <v>45591</v>
      </c>
      <c r="W39" s="14">
        <v>47762</v>
      </c>
      <c r="X39" s="14">
        <v>49933</v>
      </c>
      <c r="Y39" s="14">
        <v>52104</v>
      </c>
      <c r="Z39" s="14">
        <v>54275</v>
      </c>
      <c r="AA39" s="14">
        <v>56446</v>
      </c>
      <c r="AB39" s="14">
        <v>58617</v>
      </c>
      <c r="AC39" s="14">
        <v>60788</v>
      </c>
      <c r="AD39" s="14">
        <v>62959</v>
      </c>
      <c r="AE39" s="14">
        <v>65130</v>
      </c>
      <c r="AF39" s="14">
        <v>67301</v>
      </c>
      <c r="AG39" s="14">
        <v>69472</v>
      </c>
      <c r="AH39" s="14">
        <v>71643</v>
      </c>
      <c r="AI39" s="14">
        <v>73814</v>
      </c>
      <c r="AJ39" s="14">
        <v>75985</v>
      </c>
      <c r="AK39" s="14">
        <v>78156</v>
      </c>
      <c r="AL39" s="14">
        <v>80327</v>
      </c>
      <c r="AM39" s="14">
        <v>82498</v>
      </c>
      <c r="AN39" s="14">
        <v>84669</v>
      </c>
      <c r="AO39" s="14">
        <v>86840</v>
      </c>
      <c r="AP39" s="14">
        <v>89011</v>
      </c>
      <c r="AQ39" s="14">
        <v>91182</v>
      </c>
      <c r="AR39" s="14">
        <v>93353</v>
      </c>
      <c r="AS39" s="14">
        <v>95524</v>
      </c>
      <c r="AT39" s="14">
        <v>97695</v>
      </c>
      <c r="AU39" s="14">
        <v>99866</v>
      </c>
      <c r="AV39" s="14">
        <v>102037</v>
      </c>
      <c r="AW39" s="14">
        <v>104208</v>
      </c>
    </row>
    <row r="40" spans="1:49" ht="13.2">
      <c r="A40" s="158">
        <v>212360</v>
      </c>
      <c r="B40" s="159" t="s">
        <v>768</v>
      </c>
      <c r="C40" s="56">
        <v>102833</v>
      </c>
      <c r="D40" s="29">
        <v>5712.9</v>
      </c>
      <c r="E40" s="163">
        <v>18</v>
      </c>
      <c r="F40" s="13">
        <v>15</v>
      </c>
      <c r="G40" s="13">
        <v>22</v>
      </c>
      <c r="H40" s="161">
        <v>2856.5</v>
      </c>
      <c r="I40" s="162">
        <v>3808.6</v>
      </c>
      <c r="J40" s="14">
        <v>5712.9</v>
      </c>
      <c r="K40" s="14">
        <v>11425.8</v>
      </c>
      <c r="L40" s="14">
        <v>17138.7</v>
      </c>
      <c r="M40" s="14">
        <v>22851.599999999999</v>
      </c>
      <c r="N40" s="14">
        <v>28564.5</v>
      </c>
      <c r="O40" s="14">
        <v>34277.4</v>
      </c>
      <c r="P40" s="14">
        <v>39990.300000000003</v>
      </c>
      <c r="Q40" s="14">
        <v>45703.199999999997</v>
      </c>
      <c r="R40" s="14">
        <v>51416.1</v>
      </c>
      <c r="S40" s="14">
        <v>57129</v>
      </c>
      <c r="T40" s="14">
        <v>62841.9</v>
      </c>
      <c r="U40" s="14">
        <v>68554.8</v>
      </c>
      <c r="V40" s="14">
        <v>74267.7</v>
      </c>
      <c r="W40" s="14">
        <v>79980.600000000006</v>
      </c>
      <c r="X40" s="14">
        <v>102833</v>
      </c>
      <c r="Y40" s="14">
        <v>102833</v>
      </c>
      <c r="Z40" s="14">
        <v>102833</v>
      </c>
      <c r="AA40" s="14">
        <v>102833</v>
      </c>
      <c r="AB40" s="14">
        <v>102833</v>
      </c>
      <c r="AC40" s="14">
        <v>102833</v>
      </c>
      <c r="AD40" s="14">
        <v>102833</v>
      </c>
      <c r="AE40" s="14">
        <v>102833</v>
      </c>
      <c r="AF40" s="14">
        <v>105688.7</v>
      </c>
      <c r="AG40" s="14">
        <v>108545.2</v>
      </c>
      <c r="AH40" s="14">
        <v>111401.7</v>
      </c>
      <c r="AI40" s="14">
        <v>114258.2</v>
      </c>
      <c r="AJ40" s="14">
        <v>117114.7</v>
      </c>
      <c r="AK40" s="14">
        <v>119971.2</v>
      </c>
      <c r="AL40" s="14">
        <v>122827.7</v>
      </c>
      <c r="AM40" s="14">
        <v>125684.2</v>
      </c>
      <c r="AN40" s="14">
        <v>128540.7</v>
      </c>
      <c r="AO40" s="14">
        <v>131397.20000000001</v>
      </c>
      <c r="AP40" s="14">
        <v>134253.70000000001</v>
      </c>
      <c r="AQ40" s="14">
        <v>137110.20000000001</v>
      </c>
      <c r="AR40" s="14">
        <v>139966.70000000001</v>
      </c>
      <c r="AS40" s="14">
        <v>142823.20000000001</v>
      </c>
      <c r="AT40" s="14">
        <v>145679.70000000001</v>
      </c>
      <c r="AU40" s="14">
        <v>148536.20000000001</v>
      </c>
      <c r="AV40" s="14">
        <v>151392.70000000001</v>
      </c>
      <c r="AW40" s="14">
        <v>154249.20000000001</v>
      </c>
    </row>
    <row r="41" spans="1:49" ht="13.2">
      <c r="A41" s="158">
        <v>212361</v>
      </c>
      <c r="B41" s="159" t="s">
        <v>769</v>
      </c>
      <c r="C41" s="56">
        <v>238628.7</v>
      </c>
      <c r="D41" s="29">
        <v>13257.2</v>
      </c>
      <c r="E41" s="163">
        <v>18</v>
      </c>
      <c r="F41" s="13">
        <v>15</v>
      </c>
      <c r="G41" s="13">
        <v>22</v>
      </c>
      <c r="H41" s="161">
        <v>6628.6</v>
      </c>
      <c r="I41" s="162">
        <v>8838.1</v>
      </c>
      <c r="J41" s="14">
        <v>13257.2</v>
      </c>
      <c r="K41" s="14">
        <v>26514.400000000001</v>
      </c>
      <c r="L41" s="14">
        <v>39771.599999999999</v>
      </c>
      <c r="M41" s="14">
        <v>53028.800000000003</v>
      </c>
      <c r="N41" s="14">
        <v>66286</v>
      </c>
      <c r="O41" s="14">
        <v>79543.199999999997</v>
      </c>
      <c r="P41" s="14">
        <v>92800.4</v>
      </c>
      <c r="Q41" s="14">
        <v>106057.60000000001</v>
      </c>
      <c r="R41" s="14">
        <v>119314.8</v>
      </c>
      <c r="S41" s="14">
        <v>132572</v>
      </c>
      <c r="T41" s="14">
        <v>145829.20000000001</v>
      </c>
      <c r="U41" s="14">
        <v>159086.39999999999</v>
      </c>
      <c r="V41" s="14">
        <v>172343.6</v>
      </c>
      <c r="W41" s="14">
        <v>185600.8</v>
      </c>
      <c r="X41" s="14">
        <v>238628.7</v>
      </c>
      <c r="Y41" s="14">
        <v>238628.7</v>
      </c>
      <c r="Z41" s="14">
        <v>238628.7</v>
      </c>
      <c r="AA41" s="14">
        <v>238628.7</v>
      </c>
      <c r="AB41" s="14">
        <v>238628.7</v>
      </c>
      <c r="AC41" s="14">
        <v>238628.7</v>
      </c>
      <c r="AD41" s="14">
        <v>238628.7</v>
      </c>
      <c r="AE41" s="14">
        <v>238628.7</v>
      </c>
      <c r="AF41" s="14">
        <v>245258.2</v>
      </c>
      <c r="AG41" s="14">
        <v>251886.8</v>
      </c>
      <c r="AH41" s="14">
        <v>258515.4</v>
      </c>
      <c r="AI41" s="14">
        <v>265144</v>
      </c>
      <c r="AJ41" s="14">
        <v>271772.59999999998</v>
      </c>
      <c r="AK41" s="14">
        <v>278401.2</v>
      </c>
      <c r="AL41" s="14">
        <v>285029.8</v>
      </c>
      <c r="AM41" s="14">
        <v>291658.40000000002</v>
      </c>
      <c r="AN41" s="14">
        <v>298287</v>
      </c>
      <c r="AO41" s="14">
        <v>304915.59999999998</v>
      </c>
      <c r="AP41" s="14">
        <v>311544.2</v>
      </c>
      <c r="AQ41" s="14">
        <v>318172.79999999999</v>
      </c>
      <c r="AR41" s="14">
        <v>324801.40000000002</v>
      </c>
      <c r="AS41" s="14">
        <v>331430</v>
      </c>
      <c r="AT41" s="14">
        <v>338058.6</v>
      </c>
      <c r="AU41" s="14">
        <v>344687.2</v>
      </c>
      <c r="AV41" s="14">
        <v>351315.8</v>
      </c>
      <c r="AW41" s="14">
        <v>357944.4</v>
      </c>
    </row>
    <row r="42" spans="1:49" ht="13.2">
      <c r="A42" s="158">
        <v>212370</v>
      </c>
      <c r="B42" s="159" t="s">
        <v>155</v>
      </c>
      <c r="C42" s="56">
        <v>59577.599999999999</v>
      </c>
      <c r="D42" s="29">
        <v>3309.9</v>
      </c>
      <c r="E42" s="163">
        <v>18</v>
      </c>
      <c r="F42" s="13">
        <v>15</v>
      </c>
      <c r="G42" s="13">
        <v>22</v>
      </c>
      <c r="H42" s="161">
        <v>1655</v>
      </c>
      <c r="I42" s="162">
        <v>2206.6</v>
      </c>
      <c r="J42" s="14">
        <v>3309.9</v>
      </c>
      <c r="K42" s="14">
        <v>6619.8</v>
      </c>
      <c r="L42" s="14">
        <v>9929.7000000000007</v>
      </c>
      <c r="M42" s="14">
        <v>13239.6</v>
      </c>
      <c r="N42" s="14">
        <v>16549.5</v>
      </c>
      <c r="O42" s="14">
        <v>19859.400000000001</v>
      </c>
      <c r="P42" s="14">
        <v>23169.3</v>
      </c>
      <c r="Q42" s="14">
        <v>26479.200000000001</v>
      </c>
      <c r="R42" s="14">
        <v>29789.1</v>
      </c>
      <c r="S42" s="14">
        <v>33099</v>
      </c>
      <c r="T42" s="14">
        <v>36408.9</v>
      </c>
      <c r="U42" s="14">
        <v>39718.800000000003</v>
      </c>
      <c r="V42" s="14">
        <v>43028.7</v>
      </c>
      <c r="W42" s="14">
        <v>46338.6</v>
      </c>
      <c r="X42" s="14">
        <v>59577.599999999999</v>
      </c>
      <c r="Y42" s="14">
        <v>59577.599999999999</v>
      </c>
      <c r="Z42" s="14">
        <v>59577.599999999999</v>
      </c>
      <c r="AA42" s="14">
        <v>59577.599999999999</v>
      </c>
      <c r="AB42" s="14">
        <v>59577.599999999999</v>
      </c>
      <c r="AC42" s="14">
        <v>59577.599999999999</v>
      </c>
      <c r="AD42" s="14">
        <v>59577.599999999999</v>
      </c>
      <c r="AE42" s="14">
        <v>59577.599999999999</v>
      </c>
      <c r="AF42" s="14">
        <v>61233.2</v>
      </c>
      <c r="AG42" s="14">
        <v>62888.2</v>
      </c>
      <c r="AH42" s="14">
        <v>64543.199999999997</v>
      </c>
      <c r="AI42" s="14">
        <v>66198.2</v>
      </c>
      <c r="AJ42" s="14">
        <v>67853.2</v>
      </c>
      <c r="AK42" s="14">
        <v>69508.2</v>
      </c>
      <c r="AL42" s="14">
        <v>71163.199999999997</v>
      </c>
      <c r="AM42" s="14">
        <v>72818.2</v>
      </c>
      <c r="AN42" s="14">
        <v>74473.2</v>
      </c>
      <c r="AO42" s="14">
        <v>76128.2</v>
      </c>
      <c r="AP42" s="14">
        <v>77783.199999999997</v>
      </c>
      <c r="AQ42" s="14">
        <v>79438.2</v>
      </c>
      <c r="AR42" s="14">
        <v>81093.2</v>
      </c>
      <c r="AS42" s="14">
        <v>82748.2</v>
      </c>
      <c r="AT42" s="14">
        <v>84403.199999999997</v>
      </c>
      <c r="AU42" s="14">
        <v>86058.2</v>
      </c>
      <c r="AV42" s="14">
        <v>87713.2</v>
      </c>
      <c r="AW42" s="14">
        <v>89368.2</v>
      </c>
    </row>
    <row r="43" spans="1:49" ht="13.2">
      <c r="A43" s="158">
        <v>212380</v>
      </c>
      <c r="B43" s="159" t="s">
        <v>467</v>
      </c>
      <c r="C43" s="56">
        <v>30921.599999999999</v>
      </c>
      <c r="D43" s="29">
        <v>4417.3999999999996</v>
      </c>
      <c r="E43" s="163">
        <v>7</v>
      </c>
      <c r="F43" s="13">
        <v>6</v>
      </c>
      <c r="G43" s="13">
        <v>9</v>
      </c>
      <c r="H43" s="161">
        <v>2208.6999999999998</v>
      </c>
      <c r="I43" s="162">
        <v>2944.9</v>
      </c>
      <c r="J43" s="14">
        <v>4417.3999999999996</v>
      </c>
      <c r="K43" s="14">
        <v>8834.7999999999993</v>
      </c>
      <c r="L43" s="14">
        <v>13252.2</v>
      </c>
      <c r="M43" s="14">
        <v>17669.599999999999</v>
      </c>
      <c r="N43" s="14">
        <v>22087</v>
      </c>
      <c r="O43" s="14">
        <v>30921.599999999999</v>
      </c>
      <c r="P43" s="14">
        <v>30921.599999999999</v>
      </c>
      <c r="Q43" s="14">
        <v>30921.599999999999</v>
      </c>
      <c r="R43" s="14">
        <v>30921.599999999999</v>
      </c>
      <c r="S43" s="14">
        <v>33130.5</v>
      </c>
      <c r="T43" s="14">
        <v>35339.199999999997</v>
      </c>
      <c r="U43" s="14">
        <v>37547.9</v>
      </c>
      <c r="V43" s="14">
        <v>39756.6</v>
      </c>
      <c r="W43" s="14">
        <v>41965.3</v>
      </c>
      <c r="X43" s="14">
        <v>44174</v>
      </c>
      <c r="Y43" s="14">
        <v>46382.7</v>
      </c>
      <c r="Z43" s="14">
        <v>48591.4</v>
      </c>
      <c r="AA43" s="14">
        <v>50800.1</v>
      </c>
      <c r="AB43" s="14">
        <v>53008.800000000003</v>
      </c>
      <c r="AC43" s="14">
        <v>55217.5</v>
      </c>
      <c r="AD43" s="14">
        <v>57426.2</v>
      </c>
      <c r="AE43" s="14">
        <v>59634.9</v>
      </c>
      <c r="AF43" s="14">
        <v>61843.6</v>
      </c>
      <c r="AG43" s="14">
        <v>64052.3</v>
      </c>
      <c r="AH43" s="14">
        <v>66261</v>
      </c>
      <c r="AI43" s="14">
        <v>68469.7</v>
      </c>
      <c r="AJ43" s="14">
        <v>70678.399999999994</v>
      </c>
      <c r="AK43" s="14">
        <v>72887.100000000006</v>
      </c>
      <c r="AL43" s="14">
        <v>75095.8</v>
      </c>
      <c r="AM43" s="14">
        <v>77304.5</v>
      </c>
      <c r="AN43" s="14">
        <v>79513.2</v>
      </c>
      <c r="AO43" s="14">
        <v>81721.899999999994</v>
      </c>
      <c r="AP43" s="14">
        <v>83930.6</v>
      </c>
      <c r="AQ43" s="14">
        <v>86139.3</v>
      </c>
      <c r="AR43" s="14">
        <v>88348</v>
      </c>
      <c r="AS43" s="14">
        <v>90556.7</v>
      </c>
      <c r="AT43" s="14">
        <v>92765.4</v>
      </c>
      <c r="AU43" s="14">
        <v>94974.1</v>
      </c>
      <c r="AV43" s="14">
        <v>97182.8</v>
      </c>
      <c r="AW43" s="14">
        <v>99391.5</v>
      </c>
    </row>
    <row r="44" spans="1:49" ht="13.2">
      <c r="A44" s="158">
        <v>212390</v>
      </c>
      <c r="B44" s="159" t="s">
        <v>466</v>
      </c>
      <c r="C44" s="56">
        <v>45322.2</v>
      </c>
      <c r="D44" s="29">
        <v>5665.3</v>
      </c>
      <c r="E44" s="163">
        <v>8</v>
      </c>
      <c r="F44" s="13">
        <v>7</v>
      </c>
      <c r="G44" s="13">
        <v>10</v>
      </c>
      <c r="H44" s="161">
        <v>2832.7</v>
      </c>
      <c r="I44" s="162">
        <v>3776.9</v>
      </c>
      <c r="J44" s="14">
        <v>5665.3</v>
      </c>
      <c r="K44" s="14">
        <v>11330.6</v>
      </c>
      <c r="L44" s="14">
        <v>16995.900000000001</v>
      </c>
      <c r="M44" s="14">
        <v>22661.200000000001</v>
      </c>
      <c r="N44" s="14">
        <v>28326.5</v>
      </c>
      <c r="O44" s="14">
        <v>33991.800000000003</v>
      </c>
      <c r="P44" s="14">
        <v>45322.2</v>
      </c>
      <c r="Q44" s="14">
        <v>45322.2</v>
      </c>
      <c r="R44" s="14">
        <v>45322.2</v>
      </c>
      <c r="S44" s="14">
        <v>45322.2</v>
      </c>
      <c r="T44" s="14">
        <v>48155.1</v>
      </c>
      <c r="U44" s="14">
        <v>50987.8</v>
      </c>
      <c r="V44" s="14">
        <v>53820.5</v>
      </c>
      <c r="W44" s="14">
        <v>56653.2</v>
      </c>
      <c r="X44" s="14">
        <v>59485.9</v>
      </c>
      <c r="Y44" s="14">
        <v>62318.6</v>
      </c>
      <c r="Z44" s="14">
        <v>65151.3</v>
      </c>
      <c r="AA44" s="14">
        <v>67984</v>
      </c>
      <c r="AB44" s="14">
        <v>70816.7</v>
      </c>
      <c r="AC44" s="14">
        <v>73649.399999999994</v>
      </c>
      <c r="AD44" s="14">
        <v>76482.100000000006</v>
      </c>
      <c r="AE44" s="14">
        <v>79314.8</v>
      </c>
      <c r="AF44" s="14">
        <v>82147.5</v>
      </c>
      <c r="AG44" s="14">
        <v>84980.2</v>
      </c>
      <c r="AH44" s="14">
        <v>87812.9</v>
      </c>
      <c r="AI44" s="14">
        <v>90645.6</v>
      </c>
      <c r="AJ44" s="14">
        <v>93478.3</v>
      </c>
      <c r="AK44" s="14">
        <v>96311</v>
      </c>
      <c r="AL44" s="14">
        <v>99143.7</v>
      </c>
      <c r="AM44" s="14">
        <v>101976.4</v>
      </c>
      <c r="AN44" s="14">
        <v>104809.1</v>
      </c>
      <c r="AO44" s="14">
        <v>107641.8</v>
      </c>
      <c r="AP44" s="14">
        <v>110474.5</v>
      </c>
      <c r="AQ44" s="14">
        <v>113307.2</v>
      </c>
      <c r="AR44" s="14">
        <v>116139.9</v>
      </c>
      <c r="AS44" s="14">
        <v>118972.6</v>
      </c>
      <c r="AT44" s="14">
        <v>121805.3</v>
      </c>
      <c r="AU44" s="14">
        <v>124638</v>
      </c>
      <c r="AV44" s="14">
        <v>127470.7</v>
      </c>
      <c r="AW44" s="14">
        <v>130303.4</v>
      </c>
    </row>
    <row r="45" spans="1:49" ht="13.2">
      <c r="A45" s="158">
        <v>212400</v>
      </c>
      <c r="B45" s="159" t="s">
        <v>770</v>
      </c>
      <c r="C45" s="56">
        <v>58958.9</v>
      </c>
      <c r="D45" s="29">
        <v>4211.3999999999996</v>
      </c>
      <c r="E45" s="163">
        <v>14</v>
      </c>
      <c r="F45" s="13">
        <v>12</v>
      </c>
      <c r="G45" s="13">
        <v>17</v>
      </c>
      <c r="H45" s="161">
        <v>2105.6999999999998</v>
      </c>
      <c r="I45" s="162">
        <v>2807.6</v>
      </c>
      <c r="J45" s="14">
        <v>4211.3999999999996</v>
      </c>
      <c r="K45" s="14">
        <v>8422.7999999999993</v>
      </c>
      <c r="L45" s="14">
        <v>12634.2</v>
      </c>
      <c r="M45" s="14">
        <v>16845.599999999999</v>
      </c>
      <c r="N45" s="14">
        <v>21057</v>
      </c>
      <c r="O45" s="14">
        <v>25268.400000000001</v>
      </c>
      <c r="P45" s="14">
        <v>29479.8</v>
      </c>
      <c r="Q45" s="14">
        <v>33691.199999999997</v>
      </c>
      <c r="R45" s="14">
        <v>37902.6</v>
      </c>
      <c r="S45" s="14">
        <v>42114</v>
      </c>
      <c r="T45" s="14">
        <v>46325.4</v>
      </c>
      <c r="U45" s="14">
        <v>58958.9</v>
      </c>
      <c r="V45" s="14">
        <v>58958.9</v>
      </c>
      <c r="W45" s="14">
        <v>58958.9</v>
      </c>
      <c r="X45" s="14">
        <v>58958.9</v>
      </c>
      <c r="Y45" s="14">
        <v>58958.9</v>
      </c>
      <c r="Z45" s="14">
        <v>58958.9</v>
      </c>
      <c r="AA45" s="14">
        <v>61065.3</v>
      </c>
      <c r="AB45" s="14">
        <v>63171</v>
      </c>
      <c r="AC45" s="14">
        <v>65276.7</v>
      </c>
      <c r="AD45" s="14">
        <v>67382.399999999994</v>
      </c>
      <c r="AE45" s="14">
        <v>69488.100000000006</v>
      </c>
      <c r="AF45" s="14">
        <v>71593.8</v>
      </c>
      <c r="AG45" s="14">
        <v>73699.5</v>
      </c>
      <c r="AH45" s="14">
        <v>75805.2</v>
      </c>
      <c r="AI45" s="14">
        <v>77910.899999999994</v>
      </c>
      <c r="AJ45" s="14">
        <v>80016.600000000006</v>
      </c>
      <c r="AK45" s="14">
        <v>82122.3</v>
      </c>
      <c r="AL45" s="14">
        <v>84228</v>
      </c>
      <c r="AM45" s="14">
        <v>86333.7</v>
      </c>
      <c r="AN45" s="14">
        <v>88439.4</v>
      </c>
      <c r="AO45" s="14">
        <v>90545.1</v>
      </c>
      <c r="AP45" s="14">
        <v>92650.8</v>
      </c>
      <c r="AQ45" s="14">
        <v>94756.5</v>
      </c>
      <c r="AR45" s="14">
        <v>96862.2</v>
      </c>
      <c r="AS45" s="14">
        <v>98967.9</v>
      </c>
      <c r="AT45" s="14">
        <v>101073.60000000001</v>
      </c>
      <c r="AU45" s="14">
        <v>103179.3</v>
      </c>
      <c r="AV45" s="14">
        <v>105285</v>
      </c>
      <c r="AW45" s="14">
        <v>107390.7</v>
      </c>
    </row>
    <row r="46" spans="1:49" ht="13.2">
      <c r="A46" s="158">
        <v>212410</v>
      </c>
      <c r="B46" s="159" t="s">
        <v>468</v>
      </c>
      <c r="C46" s="56">
        <v>87311.2</v>
      </c>
      <c r="D46" s="29">
        <v>4850.6000000000004</v>
      </c>
      <c r="E46" s="163">
        <v>18</v>
      </c>
      <c r="F46" s="13">
        <v>15</v>
      </c>
      <c r="G46" s="13">
        <v>22</v>
      </c>
      <c r="H46" s="161">
        <v>2425.3000000000002</v>
      </c>
      <c r="I46" s="162">
        <v>3233.7</v>
      </c>
      <c r="J46" s="14">
        <v>4850.6000000000004</v>
      </c>
      <c r="K46" s="14">
        <v>9701.2000000000007</v>
      </c>
      <c r="L46" s="14">
        <v>14551.8</v>
      </c>
      <c r="M46" s="14">
        <v>19402.400000000001</v>
      </c>
      <c r="N46" s="14">
        <v>24253</v>
      </c>
      <c r="O46" s="14">
        <v>29103.599999999999</v>
      </c>
      <c r="P46" s="14">
        <v>33954.199999999997</v>
      </c>
      <c r="Q46" s="14">
        <v>38804.800000000003</v>
      </c>
      <c r="R46" s="14">
        <v>43655.4</v>
      </c>
      <c r="S46" s="14">
        <v>48506</v>
      </c>
      <c r="T46" s="14">
        <v>53356.6</v>
      </c>
      <c r="U46" s="14">
        <v>58207.199999999997</v>
      </c>
      <c r="V46" s="14">
        <v>63057.8</v>
      </c>
      <c r="W46" s="14">
        <v>67908.399999999994</v>
      </c>
      <c r="X46" s="14">
        <v>87311.2</v>
      </c>
      <c r="Y46" s="14">
        <v>87311.2</v>
      </c>
      <c r="Z46" s="14">
        <v>87311.2</v>
      </c>
      <c r="AA46" s="14">
        <v>87311.2</v>
      </c>
      <c r="AB46" s="14">
        <v>87311.2</v>
      </c>
      <c r="AC46" s="14">
        <v>87311.2</v>
      </c>
      <c r="AD46" s="14">
        <v>87311.2</v>
      </c>
      <c r="AE46" s="14">
        <v>87311.2</v>
      </c>
      <c r="AF46" s="14">
        <v>89736.1</v>
      </c>
      <c r="AG46" s="14">
        <v>92161.4</v>
      </c>
      <c r="AH46" s="14">
        <v>94586.7</v>
      </c>
      <c r="AI46" s="14">
        <v>97012</v>
      </c>
      <c r="AJ46" s="14">
        <v>99437.3</v>
      </c>
      <c r="AK46" s="14">
        <v>101862.6</v>
      </c>
      <c r="AL46" s="14">
        <v>104287.9</v>
      </c>
      <c r="AM46" s="14">
        <v>106713.2</v>
      </c>
      <c r="AN46" s="14">
        <v>109138.5</v>
      </c>
      <c r="AO46" s="14">
        <v>111563.8</v>
      </c>
      <c r="AP46" s="14">
        <v>113989.1</v>
      </c>
      <c r="AQ46" s="14">
        <v>116414.39999999999</v>
      </c>
      <c r="AR46" s="14">
        <v>118839.7</v>
      </c>
      <c r="AS46" s="14">
        <v>121265</v>
      </c>
      <c r="AT46" s="14">
        <v>123690.3</v>
      </c>
      <c r="AU46" s="14">
        <v>126115.6</v>
      </c>
      <c r="AV46" s="14">
        <v>128540.9</v>
      </c>
      <c r="AW46" s="14">
        <v>130966.2</v>
      </c>
    </row>
    <row r="47" spans="1:49" ht="13.2">
      <c r="A47" s="158">
        <v>212420</v>
      </c>
      <c r="B47" s="159" t="s">
        <v>771</v>
      </c>
      <c r="C47" s="56">
        <v>45321</v>
      </c>
      <c r="D47" s="29">
        <v>6474.4</v>
      </c>
      <c r="E47" s="163">
        <v>7</v>
      </c>
      <c r="F47" s="13">
        <v>6</v>
      </c>
      <c r="G47" s="13">
        <v>9</v>
      </c>
      <c r="H47" s="161">
        <v>3237.2</v>
      </c>
      <c r="I47" s="162">
        <v>4316.3</v>
      </c>
      <c r="J47" s="14">
        <v>6474.4</v>
      </c>
      <c r="K47" s="14">
        <v>12948.8</v>
      </c>
      <c r="L47" s="14">
        <v>19423.2</v>
      </c>
      <c r="M47" s="14">
        <v>25897.599999999999</v>
      </c>
      <c r="N47" s="14">
        <v>32372</v>
      </c>
      <c r="O47" s="14">
        <v>45321</v>
      </c>
      <c r="P47" s="14">
        <v>45321</v>
      </c>
      <c r="Q47" s="14">
        <v>45321</v>
      </c>
      <c r="R47" s="14">
        <v>45321</v>
      </c>
      <c r="S47" s="14">
        <v>48558</v>
      </c>
      <c r="T47" s="14">
        <v>51795.199999999997</v>
      </c>
      <c r="U47" s="14">
        <v>55032.4</v>
      </c>
      <c r="V47" s="14">
        <v>58269.599999999999</v>
      </c>
      <c r="W47" s="14">
        <v>61506.8</v>
      </c>
      <c r="X47" s="14">
        <v>64744</v>
      </c>
      <c r="Y47" s="14">
        <v>67981.2</v>
      </c>
      <c r="Z47" s="14">
        <v>71218.399999999994</v>
      </c>
      <c r="AA47" s="14">
        <v>74455.600000000006</v>
      </c>
      <c r="AB47" s="14">
        <v>77692.800000000003</v>
      </c>
      <c r="AC47" s="14">
        <v>80930</v>
      </c>
      <c r="AD47" s="14">
        <v>84167.2</v>
      </c>
      <c r="AE47" s="14">
        <v>87404.4</v>
      </c>
      <c r="AF47" s="14">
        <v>90641.600000000006</v>
      </c>
      <c r="AG47" s="14">
        <v>93878.8</v>
      </c>
      <c r="AH47" s="14">
        <v>97116</v>
      </c>
      <c r="AI47" s="14">
        <v>100353.2</v>
      </c>
      <c r="AJ47" s="14">
        <v>103590.39999999999</v>
      </c>
      <c r="AK47" s="14">
        <v>106827.6</v>
      </c>
      <c r="AL47" s="14">
        <v>110064.8</v>
      </c>
      <c r="AM47" s="14">
        <v>113302</v>
      </c>
      <c r="AN47" s="14">
        <v>116539.2</v>
      </c>
      <c r="AO47" s="14">
        <v>119776.4</v>
      </c>
      <c r="AP47" s="14">
        <v>123013.6</v>
      </c>
      <c r="AQ47" s="14">
        <v>126250.8</v>
      </c>
      <c r="AR47" s="14">
        <v>129488</v>
      </c>
      <c r="AS47" s="14">
        <v>132725.20000000001</v>
      </c>
      <c r="AT47" s="14">
        <v>135962.4</v>
      </c>
      <c r="AU47" s="14">
        <v>139199.6</v>
      </c>
      <c r="AV47" s="14">
        <v>142436.79999999999</v>
      </c>
      <c r="AW47" s="14">
        <v>145674</v>
      </c>
    </row>
    <row r="48" spans="1:49" ht="13.2">
      <c r="A48" s="158">
        <v>212430</v>
      </c>
      <c r="B48" s="159" t="s">
        <v>772</v>
      </c>
      <c r="C48" s="56">
        <v>50602.1</v>
      </c>
      <c r="D48" s="29">
        <v>4216.8</v>
      </c>
      <c r="E48" s="163">
        <v>12</v>
      </c>
      <c r="F48" s="13">
        <v>10</v>
      </c>
      <c r="G48" s="13">
        <v>15</v>
      </c>
      <c r="H48" s="161">
        <v>2108.4</v>
      </c>
      <c r="I48" s="162">
        <v>2811.2</v>
      </c>
      <c r="J48" s="14">
        <v>4216.8</v>
      </c>
      <c r="K48" s="14">
        <v>8433.6</v>
      </c>
      <c r="L48" s="14">
        <v>12650.4</v>
      </c>
      <c r="M48" s="14">
        <v>16867.2</v>
      </c>
      <c r="N48" s="14">
        <v>21084</v>
      </c>
      <c r="O48" s="14">
        <v>25300.799999999999</v>
      </c>
      <c r="P48" s="14">
        <v>29517.599999999999</v>
      </c>
      <c r="Q48" s="14">
        <v>33734.400000000001</v>
      </c>
      <c r="R48" s="14">
        <v>37951.199999999997</v>
      </c>
      <c r="S48" s="14">
        <v>50602.1</v>
      </c>
      <c r="T48" s="14">
        <v>50602.1</v>
      </c>
      <c r="U48" s="14">
        <v>50602.1</v>
      </c>
      <c r="V48" s="14">
        <v>50602.1</v>
      </c>
      <c r="W48" s="14">
        <v>50602.1</v>
      </c>
      <c r="X48" s="14">
        <v>50602.1</v>
      </c>
      <c r="Y48" s="14">
        <v>52710</v>
      </c>
      <c r="Z48" s="14">
        <v>54818.400000000001</v>
      </c>
      <c r="AA48" s="14">
        <v>56926.8</v>
      </c>
      <c r="AB48" s="14">
        <v>59035.199999999997</v>
      </c>
      <c r="AC48" s="14">
        <v>61143.6</v>
      </c>
      <c r="AD48" s="14">
        <v>63252</v>
      </c>
      <c r="AE48" s="14">
        <v>65360.4</v>
      </c>
      <c r="AF48" s="14">
        <v>67468.800000000003</v>
      </c>
      <c r="AG48" s="14">
        <v>69577.2</v>
      </c>
      <c r="AH48" s="14">
        <v>71685.600000000006</v>
      </c>
      <c r="AI48" s="14">
        <v>73794</v>
      </c>
      <c r="AJ48" s="14">
        <v>75902.399999999994</v>
      </c>
      <c r="AK48" s="14">
        <v>78010.8</v>
      </c>
      <c r="AL48" s="14">
        <v>80119.199999999997</v>
      </c>
      <c r="AM48" s="14">
        <v>82227.600000000006</v>
      </c>
      <c r="AN48" s="14">
        <v>84336</v>
      </c>
      <c r="AO48" s="14">
        <v>86444.4</v>
      </c>
      <c r="AP48" s="14">
        <v>88552.8</v>
      </c>
      <c r="AQ48" s="14">
        <v>90661.2</v>
      </c>
      <c r="AR48" s="14">
        <v>92769.600000000006</v>
      </c>
      <c r="AS48" s="14">
        <v>94878</v>
      </c>
      <c r="AT48" s="14">
        <v>96986.4</v>
      </c>
      <c r="AU48" s="14">
        <v>99094.8</v>
      </c>
      <c r="AV48" s="14">
        <v>101203.2</v>
      </c>
      <c r="AW48" s="14">
        <v>103311.6</v>
      </c>
    </row>
    <row r="49" spans="1:49" ht="13.2">
      <c r="A49" s="158">
        <v>212440</v>
      </c>
      <c r="B49" s="159" t="s">
        <v>455</v>
      </c>
      <c r="C49" s="56">
        <v>98328.8</v>
      </c>
      <c r="D49" s="29">
        <v>8194.1</v>
      </c>
      <c r="E49" s="163">
        <v>12</v>
      </c>
      <c r="F49" s="13">
        <v>10</v>
      </c>
      <c r="G49" s="13">
        <v>15</v>
      </c>
      <c r="H49" s="161">
        <v>4097.1000000000004</v>
      </c>
      <c r="I49" s="162">
        <v>5462.7</v>
      </c>
      <c r="J49" s="14">
        <v>8194.1</v>
      </c>
      <c r="K49" s="14">
        <v>16388.2</v>
      </c>
      <c r="L49" s="14">
        <v>24582.3</v>
      </c>
      <c r="M49" s="14">
        <v>32776.400000000001</v>
      </c>
      <c r="N49" s="14">
        <v>40970.5</v>
      </c>
      <c r="O49" s="14">
        <v>49164.6</v>
      </c>
      <c r="P49" s="14">
        <v>57358.7</v>
      </c>
      <c r="Q49" s="14">
        <v>65552.800000000003</v>
      </c>
      <c r="R49" s="14">
        <v>73746.899999999994</v>
      </c>
      <c r="S49" s="14">
        <v>98328.8</v>
      </c>
      <c r="T49" s="14">
        <v>98328.8</v>
      </c>
      <c r="U49" s="14">
        <v>98328.8</v>
      </c>
      <c r="V49" s="14">
        <v>98328.8</v>
      </c>
      <c r="W49" s="14">
        <v>98328.8</v>
      </c>
      <c r="X49" s="14">
        <v>98328.8</v>
      </c>
      <c r="Y49" s="14">
        <v>102426.3</v>
      </c>
      <c r="Z49" s="14">
        <v>106523.4</v>
      </c>
      <c r="AA49" s="14">
        <v>110620.5</v>
      </c>
      <c r="AB49" s="14">
        <v>114717.6</v>
      </c>
      <c r="AC49" s="14">
        <v>118814.7</v>
      </c>
      <c r="AD49" s="14">
        <v>122911.8</v>
      </c>
      <c r="AE49" s="14">
        <v>127008.9</v>
      </c>
      <c r="AF49" s="14">
        <v>131106</v>
      </c>
      <c r="AG49" s="14">
        <v>135203.1</v>
      </c>
      <c r="AH49" s="14">
        <v>139300.20000000001</v>
      </c>
      <c r="AI49" s="14">
        <v>143397.29999999999</v>
      </c>
      <c r="AJ49" s="14">
        <v>147494.39999999999</v>
      </c>
      <c r="AK49" s="14">
        <v>151591.5</v>
      </c>
      <c r="AL49" s="14">
        <v>155688.6</v>
      </c>
      <c r="AM49" s="14">
        <v>159785.70000000001</v>
      </c>
      <c r="AN49" s="14">
        <v>163882.79999999999</v>
      </c>
      <c r="AO49" s="14">
        <v>167979.9</v>
      </c>
      <c r="AP49" s="14">
        <v>172077</v>
      </c>
      <c r="AQ49" s="14">
        <v>176174.1</v>
      </c>
      <c r="AR49" s="14">
        <v>180271.2</v>
      </c>
      <c r="AS49" s="14">
        <v>184368.3</v>
      </c>
      <c r="AT49" s="14">
        <v>188465.4</v>
      </c>
      <c r="AU49" s="14">
        <v>192562.5</v>
      </c>
      <c r="AV49" s="14">
        <v>196659.6</v>
      </c>
      <c r="AW49" s="14">
        <v>200756.7</v>
      </c>
    </row>
    <row r="50" spans="1:49" ht="13.2">
      <c r="A50" s="158">
        <v>212460</v>
      </c>
      <c r="B50" s="159" t="s">
        <v>456</v>
      </c>
      <c r="C50" s="56">
        <v>83728.399999999994</v>
      </c>
      <c r="D50" s="29">
        <v>3987.1</v>
      </c>
      <c r="E50" s="163">
        <v>21</v>
      </c>
      <c r="F50" s="13">
        <v>17</v>
      </c>
      <c r="G50" s="13">
        <v>26</v>
      </c>
      <c r="H50" s="161">
        <v>1993.6</v>
      </c>
      <c r="I50" s="162">
        <v>2658.1</v>
      </c>
      <c r="J50" s="14">
        <v>3987.1</v>
      </c>
      <c r="K50" s="14">
        <v>7974.2</v>
      </c>
      <c r="L50" s="14">
        <v>11961.3</v>
      </c>
      <c r="M50" s="14">
        <v>15948.4</v>
      </c>
      <c r="N50" s="14">
        <v>19935.5</v>
      </c>
      <c r="O50" s="14">
        <v>23922.6</v>
      </c>
      <c r="P50" s="14">
        <v>27909.7</v>
      </c>
      <c r="Q50" s="14">
        <v>31896.799999999999</v>
      </c>
      <c r="R50" s="14">
        <v>35883.9</v>
      </c>
      <c r="S50" s="14">
        <v>39871</v>
      </c>
      <c r="T50" s="14">
        <v>43858.1</v>
      </c>
      <c r="U50" s="14">
        <v>47845.2</v>
      </c>
      <c r="V50" s="14">
        <v>51832.3</v>
      </c>
      <c r="W50" s="14">
        <v>55819.4</v>
      </c>
      <c r="X50" s="14">
        <v>59806.5</v>
      </c>
      <c r="Y50" s="14">
        <v>63793.599999999999</v>
      </c>
      <c r="Z50" s="14">
        <v>83728.399999999994</v>
      </c>
      <c r="AA50" s="14">
        <v>83728.399999999994</v>
      </c>
      <c r="AB50" s="14">
        <v>83728.399999999994</v>
      </c>
      <c r="AC50" s="14">
        <v>83728.399999999994</v>
      </c>
      <c r="AD50" s="14">
        <v>83728.399999999994</v>
      </c>
      <c r="AE50" s="14">
        <v>83728.399999999994</v>
      </c>
      <c r="AF50" s="14">
        <v>83728.399999999994</v>
      </c>
      <c r="AG50" s="14">
        <v>83728.399999999994</v>
      </c>
      <c r="AH50" s="14">
        <v>83728.399999999994</v>
      </c>
      <c r="AI50" s="14">
        <v>83728.399999999994</v>
      </c>
      <c r="AJ50" s="14">
        <v>85722.7</v>
      </c>
      <c r="AK50" s="14">
        <v>87716.3</v>
      </c>
      <c r="AL50" s="14">
        <v>89709.9</v>
      </c>
      <c r="AM50" s="14">
        <v>91703.5</v>
      </c>
      <c r="AN50" s="14">
        <v>93697.1</v>
      </c>
      <c r="AO50" s="14">
        <v>95690.7</v>
      </c>
      <c r="AP50" s="14">
        <v>97684.3</v>
      </c>
      <c r="AQ50" s="14">
        <v>99677.9</v>
      </c>
      <c r="AR50" s="14">
        <v>101671.5</v>
      </c>
      <c r="AS50" s="14">
        <v>103665.1</v>
      </c>
      <c r="AT50" s="14">
        <v>105658.7</v>
      </c>
      <c r="AU50" s="14">
        <v>107652.3</v>
      </c>
      <c r="AV50" s="14">
        <v>109645.9</v>
      </c>
      <c r="AW50" s="14">
        <v>111639.5</v>
      </c>
    </row>
    <row r="51" spans="1:49" ht="13.2">
      <c r="A51" s="158">
        <v>212480</v>
      </c>
      <c r="B51" s="159" t="s">
        <v>773</v>
      </c>
      <c r="C51" s="56">
        <v>47393.599999999999</v>
      </c>
      <c r="D51" s="29">
        <v>6770.5</v>
      </c>
      <c r="E51" s="163">
        <v>7</v>
      </c>
      <c r="F51" s="13">
        <v>6</v>
      </c>
      <c r="G51" s="13">
        <v>9</v>
      </c>
      <c r="H51" s="161">
        <v>3385.3</v>
      </c>
      <c r="I51" s="162">
        <v>4513.7</v>
      </c>
      <c r="J51" s="14">
        <v>6770.5</v>
      </c>
      <c r="K51" s="14">
        <v>13541</v>
      </c>
      <c r="L51" s="14">
        <v>20311.5</v>
      </c>
      <c r="M51" s="14">
        <v>27082</v>
      </c>
      <c r="N51" s="14">
        <v>33852.5</v>
      </c>
      <c r="O51" s="14">
        <v>47393.599999999999</v>
      </c>
      <c r="P51" s="14">
        <v>47393.599999999999</v>
      </c>
      <c r="Q51" s="14">
        <v>47393.599999999999</v>
      </c>
      <c r="R51" s="14">
        <v>47393.599999999999</v>
      </c>
      <c r="S51" s="14">
        <v>50778.8</v>
      </c>
      <c r="T51" s="14">
        <v>54164.1</v>
      </c>
      <c r="U51" s="14">
        <v>57549.4</v>
      </c>
      <c r="V51" s="14">
        <v>60934.7</v>
      </c>
      <c r="W51" s="14">
        <v>64320</v>
      </c>
      <c r="X51" s="14">
        <v>67705.3</v>
      </c>
      <c r="Y51" s="14">
        <v>71090.600000000006</v>
      </c>
      <c r="Z51" s="14">
        <v>74475.899999999994</v>
      </c>
      <c r="AA51" s="14">
        <v>77861.2</v>
      </c>
      <c r="AB51" s="14">
        <v>81246.5</v>
      </c>
      <c r="AC51" s="14">
        <v>84631.8</v>
      </c>
      <c r="AD51" s="14">
        <v>88017.1</v>
      </c>
      <c r="AE51" s="14">
        <v>91402.4</v>
      </c>
      <c r="AF51" s="14">
        <v>94787.7</v>
      </c>
      <c r="AG51" s="14">
        <v>98173</v>
      </c>
      <c r="AH51" s="14">
        <v>101558.3</v>
      </c>
      <c r="AI51" s="14">
        <v>104943.6</v>
      </c>
      <c r="AJ51" s="14">
        <v>108328.9</v>
      </c>
      <c r="AK51" s="14">
        <v>111714.2</v>
      </c>
      <c r="AL51" s="14">
        <v>115099.5</v>
      </c>
      <c r="AM51" s="14">
        <v>118484.8</v>
      </c>
      <c r="AN51" s="14">
        <v>121870.1</v>
      </c>
      <c r="AO51" s="14">
        <v>125255.4</v>
      </c>
      <c r="AP51" s="14">
        <v>128640.7</v>
      </c>
      <c r="AQ51" s="14">
        <v>132026</v>
      </c>
      <c r="AR51" s="14">
        <v>135411.29999999999</v>
      </c>
      <c r="AS51" s="14">
        <v>138796.6</v>
      </c>
      <c r="AT51" s="14">
        <v>142181.9</v>
      </c>
      <c r="AU51" s="14">
        <v>145567.20000000001</v>
      </c>
      <c r="AV51" s="14">
        <v>148952.5</v>
      </c>
      <c r="AW51" s="14">
        <v>152337.79999999999</v>
      </c>
    </row>
    <row r="52" spans="1:49" ht="13.2">
      <c r="A52" s="158">
        <v>212490</v>
      </c>
      <c r="B52" s="159" t="s">
        <v>462</v>
      </c>
      <c r="C52" s="56">
        <v>22321</v>
      </c>
      <c r="D52" s="29">
        <v>4464.2</v>
      </c>
      <c r="E52" s="163">
        <v>5</v>
      </c>
      <c r="F52" s="13">
        <v>4</v>
      </c>
      <c r="G52" s="13">
        <v>6</v>
      </c>
      <c r="H52" s="161">
        <v>2232.1</v>
      </c>
      <c r="I52" s="162">
        <v>2976.1</v>
      </c>
      <c r="J52" s="14">
        <v>4464.2</v>
      </c>
      <c r="K52" s="14">
        <v>8928.4</v>
      </c>
      <c r="L52" s="14">
        <v>13392.6</v>
      </c>
      <c r="M52" s="14">
        <v>22321</v>
      </c>
      <c r="N52" s="14">
        <v>22321</v>
      </c>
      <c r="O52" s="14">
        <v>22321</v>
      </c>
      <c r="P52" s="14">
        <v>24553.1</v>
      </c>
      <c r="Q52" s="14">
        <v>26785.200000000001</v>
      </c>
      <c r="R52" s="14">
        <v>29017.3</v>
      </c>
      <c r="S52" s="14">
        <v>31249.4</v>
      </c>
      <c r="T52" s="14">
        <v>33481.5</v>
      </c>
      <c r="U52" s="14">
        <v>35713.599999999999</v>
      </c>
      <c r="V52" s="14">
        <v>37945.699999999997</v>
      </c>
      <c r="W52" s="14">
        <v>40177.800000000003</v>
      </c>
      <c r="X52" s="14">
        <v>42409.9</v>
      </c>
      <c r="Y52" s="14">
        <v>44642</v>
      </c>
      <c r="Z52" s="14">
        <v>46874.1</v>
      </c>
      <c r="AA52" s="14">
        <v>49106.2</v>
      </c>
      <c r="AB52" s="14">
        <v>51338.3</v>
      </c>
      <c r="AC52" s="14">
        <v>53570.400000000001</v>
      </c>
      <c r="AD52" s="14">
        <v>55802.5</v>
      </c>
      <c r="AE52" s="14">
        <v>58034.6</v>
      </c>
      <c r="AF52" s="14">
        <v>60266.7</v>
      </c>
      <c r="AG52" s="14">
        <v>62498.8</v>
      </c>
      <c r="AH52" s="14">
        <v>64730.9</v>
      </c>
      <c r="AI52" s="14">
        <v>66963</v>
      </c>
      <c r="AJ52" s="14">
        <v>69195.100000000006</v>
      </c>
      <c r="AK52" s="14">
        <v>71427.199999999997</v>
      </c>
      <c r="AL52" s="14">
        <v>73659.3</v>
      </c>
      <c r="AM52" s="14">
        <v>75891.399999999994</v>
      </c>
      <c r="AN52" s="14">
        <v>78123.5</v>
      </c>
      <c r="AO52" s="14">
        <v>80355.600000000006</v>
      </c>
      <c r="AP52" s="14">
        <v>82587.7</v>
      </c>
      <c r="AQ52" s="14">
        <v>84819.8</v>
      </c>
      <c r="AR52" s="14">
        <v>87051.9</v>
      </c>
      <c r="AS52" s="14">
        <v>89284</v>
      </c>
      <c r="AT52" s="14">
        <v>91516.1</v>
      </c>
      <c r="AU52" s="14">
        <v>93748.2</v>
      </c>
      <c r="AV52" s="14">
        <v>95980.3</v>
      </c>
      <c r="AW52" s="14">
        <v>98212.4</v>
      </c>
    </row>
    <row r="53" spans="1:49" ht="13.2">
      <c r="A53" s="158">
        <v>212500</v>
      </c>
      <c r="B53" s="159" t="s">
        <v>774</v>
      </c>
      <c r="C53" s="56">
        <v>188834.8</v>
      </c>
      <c r="D53" s="29">
        <v>7262.9</v>
      </c>
      <c r="E53" s="163">
        <v>26</v>
      </c>
      <c r="F53" s="13">
        <v>21</v>
      </c>
      <c r="G53" s="13">
        <v>32</v>
      </c>
      <c r="H53" s="161">
        <v>3631.5</v>
      </c>
      <c r="I53" s="162">
        <v>4841.8999999999996</v>
      </c>
      <c r="J53" s="14">
        <v>7262.9</v>
      </c>
      <c r="K53" s="14">
        <v>14525.8</v>
      </c>
      <c r="L53" s="14">
        <v>21788.7</v>
      </c>
      <c r="M53" s="14">
        <v>29051.599999999999</v>
      </c>
      <c r="N53" s="14">
        <v>36314.5</v>
      </c>
      <c r="O53" s="14">
        <v>43577.4</v>
      </c>
      <c r="P53" s="14">
        <v>50840.3</v>
      </c>
      <c r="Q53" s="14">
        <v>58103.199999999997</v>
      </c>
      <c r="R53" s="14">
        <v>65366.1</v>
      </c>
      <c r="S53" s="14">
        <v>72629</v>
      </c>
      <c r="T53" s="14">
        <v>79891.899999999994</v>
      </c>
      <c r="U53" s="14">
        <v>87154.8</v>
      </c>
      <c r="V53" s="14">
        <v>94417.7</v>
      </c>
      <c r="W53" s="14">
        <v>101680.6</v>
      </c>
      <c r="X53" s="14">
        <v>108943.5</v>
      </c>
      <c r="Y53" s="14">
        <v>116206.39999999999</v>
      </c>
      <c r="Z53" s="14">
        <v>123469.3</v>
      </c>
      <c r="AA53" s="14">
        <v>130732.2</v>
      </c>
      <c r="AB53" s="14">
        <v>137995.1</v>
      </c>
      <c r="AC53" s="14">
        <v>145258</v>
      </c>
      <c r="AD53" s="14">
        <v>188834.8</v>
      </c>
      <c r="AE53" s="14">
        <v>188834.8</v>
      </c>
      <c r="AF53" s="14">
        <v>188834.8</v>
      </c>
      <c r="AG53" s="14">
        <v>188834.8</v>
      </c>
      <c r="AH53" s="14">
        <v>188834.8</v>
      </c>
      <c r="AI53" s="14">
        <v>188834.8</v>
      </c>
      <c r="AJ53" s="14">
        <v>188834.8</v>
      </c>
      <c r="AK53" s="14">
        <v>188834.8</v>
      </c>
      <c r="AL53" s="14">
        <v>188834.8</v>
      </c>
      <c r="AM53" s="14">
        <v>188834.8</v>
      </c>
      <c r="AN53" s="14">
        <v>188834.8</v>
      </c>
      <c r="AO53" s="14">
        <v>188834.8</v>
      </c>
      <c r="AP53" s="14">
        <v>192466.9</v>
      </c>
      <c r="AQ53" s="14">
        <v>196098.4</v>
      </c>
      <c r="AR53" s="14">
        <v>199729.9</v>
      </c>
      <c r="AS53" s="14">
        <v>203361.4</v>
      </c>
      <c r="AT53" s="14">
        <v>206992.9</v>
      </c>
      <c r="AU53" s="14">
        <v>210624.4</v>
      </c>
      <c r="AV53" s="14">
        <v>214255.9</v>
      </c>
      <c r="AW53" s="14">
        <v>217887.4</v>
      </c>
    </row>
    <row r="54" spans="1:49" ht="13.2">
      <c r="A54" s="158">
        <v>212510</v>
      </c>
      <c r="B54" s="159" t="s">
        <v>775</v>
      </c>
      <c r="C54" s="56">
        <v>182182</v>
      </c>
      <c r="D54" s="29">
        <v>7007</v>
      </c>
      <c r="E54" s="163">
        <v>26</v>
      </c>
      <c r="F54" s="13">
        <v>21</v>
      </c>
      <c r="G54" s="13">
        <v>32</v>
      </c>
      <c r="H54" s="161">
        <v>3503.5</v>
      </c>
      <c r="I54" s="162">
        <v>4671.3</v>
      </c>
      <c r="J54" s="14">
        <v>7007</v>
      </c>
      <c r="K54" s="14">
        <v>14014</v>
      </c>
      <c r="L54" s="14">
        <v>21021</v>
      </c>
      <c r="M54" s="14">
        <v>28028</v>
      </c>
      <c r="N54" s="14">
        <v>35035</v>
      </c>
      <c r="O54" s="14">
        <v>42042</v>
      </c>
      <c r="P54" s="14">
        <v>49049</v>
      </c>
      <c r="Q54" s="14">
        <v>56056</v>
      </c>
      <c r="R54" s="14">
        <v>63063</v>
      </c>
      <c r="S54" s="14">
        <v>70070</v>
      </c>
      <c r="T54" s="14">
        <v>77077</v>
      </c>
      <c r="U54" s="14">
        <v>84084</v>
      </c>
      <c r="V54" s="14">
        <v>91091</v>
      </c>
      <c r="W54" s="14">
        <v>98098</v>
      </c>
      <c r="X54" s="14">
        <v>105105</v>
      </c>
      <c r="Y54" s="14">
        <v>112112</v>
      </c>
      <c r="Z54" s="14">
        <v>119119</v>
      </c>
      <c r="AA54" s="14">
        <v>126126</v>
      </c>
      <c r="AB54" s="14">
        <v>133133</v>
      </c>
      <c r="AC54" s="14">
        <v>140140</v>
      </c>
      <c r="AD54" s="14">
        <v>182182</v>
      </c>
      <c r="AE54" s="14">
        <v>182182</v>
      </c>
      <c r="AF54" s="14">
        <v>182182</v>
      </c>
      <c r="AG54" s="14">
        <v>182182</v>
      </c>
      <c r="AH54" s="14">
        <v>182182</v>
      </c>
      <c r="AI54" s="14">
        <v>182182</v>
      </c>
      <c r="AJ54" s="14">
        <v>182182</v>
      </c>
      <c r="AK54" s="14">
        <v>182182</v>
      </c>
      <c r="AL54" s="14">
        <v>182182</v>
      </c>
      <c r="AM54" s="14">
        <v>182182</v>
      </c>
      <c r="AN54" s="14">
        <v>182182</v>
      </c>
      <c r="AO54" s="14">
        <v>182182</v>
      </c>
      <c r="AP54" s="14">
        <v>185685.5</v>
      </c>
      <c r="AQ54" s="14">
        <v>189189</v>
      </c>
      <c r="AR54" s="14">
        <v>192692.5</v>
      </c>
      <c r="AS54" s="14">
        <v>196196</v>
      </c>
      <c r="AT54" s="14">
        <v>199699.5</v>
      </c>
      <c r="AU54" s="14">
        <v>203203</v>
      </c>
      <c r="AV54" s="14">
        <v>206706.5</v>
      </c>
      <c r="AW54" s="14">
        <v>210210</v>
      </c>
    </row>
    <row r="55" spans="1:49" ht="13.2">
      <c r="A55" s="158">
        <v>212520</v>
      </c>
      <c r="B55" s="159" t="s">
        <v>457</v>
      </c>
      <c r="C55" s="56">
        <v>176600.6</v>
      </c>
      <c r="D55" s="29">
        <v>8409.6</v>
      </c>
      <c r="E55" s="163">
        <v>21</v>
      </c>
      <c r="F55" s="13">
        <v>17</v>
      </c>
      <c r="G55" s="13">
        <v>26</v>
      </c>
      <c r="H55" s="161">
        <v>4204.8</v>
      </c>
      <c r="I55" s="162">
        <v>5606.4</v>
      </c>
      <c r="J55" s="14">
        <v>8409.6</v>
      </c>
      <c r="K55" s="14">
        <v>16819.2</v>
      </c>
      <c r="L55" s="14">
        <v>25228.799999999999</v>
      </c>
      <c r="M55" s="14">
        <v>33638.400000000001</v>
      </c>
      <c r="N55" s="14">
        <v>42048</v>
      </c>
      <c r="O55" s="14">
        <v>50457.599999999999</v>
      </c>
      <c r="P55" s="14">
        <v>58867.199999999997</v>
      </c>
      <c r="Q55" s="14">
        <v>67276.800000000003</v>
      </c>
      <c r="R55" s="14">
        <v>75686.399999999994</v>
      </c>
      <c r="S55" s="14">
        <v>84096</v>
      </c>
      <c r="T55" s="14">
        <v>92505.600000000006</v>
      </c>
      <c r="U55" s="14">
        <v>100915.2</v>
      </c>
      <c r="V55" s="14">
        <v>109324.8</v>
      </c>
      <c r="W55" s="14">
        <v>117734.39999999999</v>
      </c>
      <c r="X55" s="14">
        <v>126144</v>
      </c>
      <c r="Y55" s="14">
        <v>134553.60000000001</v>
      </c>
      <c r="Z55" s="14">
        <v>176600.6</v>
      </c>
      <c r="AA55" s="14">
        <v>176600.6</v>
      </c>
      <c r="AB55" s="14">
        <v>176600.6</v>
      </c>
      <c r="AC55" s="14">
        <v>176600.6</v>
      </c>
      <c r="AD55" s="14">
        <v>176600.6</v>
      </c>
      <c r="AE55" s="14">
        <v>176600.6</v>
      </c>
      <c r="AF55" s="14">
        <v>176600.6</v>
      </c>
      <c r="AG55" s="14">
        <v>176600.6</v>
      </c>
      <c r="AH55" s="14">
        <v>176600.6</v>
      </c>
      <c r="AI55" s="14">
        <v>176600.6</v>
      </c>
      <c r="AJ55" s="14">
        <v>180806.39999999999</v>
      </c>
      <c r="AK55" s="14">
        <v>185011.20000000001</v>
      </c>
      <c r="AL55" s="14">
        <v>189216</v>
      </c>
      <c r="AM55" s="14">
        <v>193420.79999999999</v>
      </c>
      <c r="AN55" s="14">
        <v>197625.60000000001</v>
      </c>
      <c r="AO55" s="14">
        <v>201830.39999999999</v>
      </c>
      <c r="AP55" s="14">
        <v>206035.20000000001</v>
      </c>
      <c r="AQ55" s="14">
        <v>210240</v>
      </c>
      <c r="AR55" s="14">
        <v>214444.79999999999</v>
      </c>
      <c r="AS55" s="14">
        <v>218649.60000000001</v>
      </c>
      <c r="AT55" s="14">
        <v>222854.39999999999</v>
      </c>
      <c r="AU55" s="14">
        <v>227059.20000000001</v>
      </c>
      <c r="AV55" s="14">
        <v>231264</v>
      </c>
      <c r="AW55" s="14">
        <v>235468.79999999999</v>
      </c>
    </row>
    <row r="56" spans="1:49" ht="13.2">
      <c r="A56" s="164">
        <v>232010</v>
      </c>
      <c r="B56" s="159" t="s">
        <v>776</v>
      </c>
      <c r="C56" s="34">
        <v>69685.2</v>
      </c>
      <c r="D56" s="38">
        <v>5360.4</v>
      </c>
      <c r="E56" s="163">
        <v>13</v>
      </c>
      <c r="F56" s="13">
        <v>11</v>
      </c>
      <c r="G56" s="13">
        <v>16</v>
      </c>
      <c r="H56" s="161">
        <v>2680.2</v>
      </c>
      <c r="I56" s="165">
        <v>3573.6</v>
      </c>
      <c r="J56" s="37">
        <v>5360.4</v>
      </c>
      <c r="K56" s="37">
        <v>10720.8</v>
      </c>
      <c r="L56" s="37">
        <v>16081.2</v>
      </c>
      <c r="M56" s="37">
        <v>21441.599999999999</v>
      </c>
      <c r="N56" s="37">
        <v>26802</v>
      </c>
      <c r="O56" s="37">
        <v>32162.400000000001</v>
      </c>
      <c r="P56" s="37">
        <v>37522.800000000003</v>
      </c>
      <c r="Q56" s="37">
        <v>42883.199999999997</v>
      </c>
      <c r="R56" s="37">
        <v>48243.6</v>
      </c>
      <c r="S56" s="37">
        <v>53604</v>
      </c>
      <c r="T56" s="37">
        <v>69685.2</v>
      </c>
      <c r="U56" s="37">
        <v>69685.2</v>
      </c>
      <c r="V56" s="37">
        <v>69685.2</v>
      </c>
      <c r="W56" s="37">
        <v>69685.2</v>
      </c>
      <c r="X56" s="37">
        <v>69685.2</v>
      </c>
      <c r="Y56" s="37">
        <v>69685.2</v>
      </c>
      <c r="Z56" s="37">
        <v>72365.399999999994</v>
      </c>
      <c r="AA56" s="37">
        <v>75045.600000000006</v>
      </c>
      <c r="AB56" s="37">
        <v>77725.8</v>
      </c>
      <c r="AC56" s="37">
        <v>80406</v>
      </c>
      <c r="AD56" s="37">
        <v>83086.2</v>
      </c>
      <c r="AE56" s="37">
        <v>85766.399999999994</v>
      </c>
      <c r="AF56" s="37">
        <v>88446.6</v>
      </c>
      <c r="AG56" s="37">
        <v>91126.8</v>
      </c>
      <c r="AH56" s="37">
        <v>93807</v>
      </c>
      <c r="AI56" s="37">
        <v>96487.2</v>
      </c>
      <c r="AJ56" s="37">
        <v>99167.4</v>
      </c>
      <c r="AK56" s="37">
        <v>101847.6</v>
      </c>
      <c r="AL56" s="37">
        <v>104527.8</v>
      </c>
      <c r="AM56" s="37">
        <v>107208</v>
      </c>
      <c r="AN56" s="37">
        <v>109888.2</v>
      </c>
      <c r="AO56" s="37">
        <v>112568.4</v>
      </c>
      <c r="AP56" s="37">
        <v>115248.6</v>
      </c>
      <c r="AQ56" s="37">
        <v>117928.8</v>
      </c>
      <c r="AR56" s="37">
        <v>120609</v>
      </c>
      <c r="AS56" s="37">
        <v>123289.2</v>
      </c>
      <c r="AT56" s="37">
        <v>125969.4</v>
      </c>
      <c r="AU56" s="37">
        <v>128649.60000000001</v>
      </c>
      <c r="AV56" s="37">
        <v>131329.79999999999</v>
      </c>
      <c r="AW56" s="37">
        <v>134010</v>
      </c>
    </row>
    <row r="57" spans="1:49" ht="13.2">
      <c r="A57" s="164">
        <v>232020</v>
      </c>
      <c r="B57" s="159" t="s">
        <v>777</v>
      </c>
      <c r="C57" s="34">
        <v>150197.5</v>
      </c>
      <c r="D57" s="38">
        <v>6007.9</v>
      </c>
      <c r="E57" s="163">
        <v>25</v>
      </c>
      <c r="F57" s="13">
        <v>20</v>
      </c>
      <c r="G57" s="13">
        <v>30</v>
      </c>
      <c r="H57" s="161">
        <v>3004</v>
      </c>
      <c r="I57" s="165">
        <v>4005.3</v>
      </c>
      <c r="J57" s="37">
        <v>6007.9</v>
      </c>
      <c r="K57" s="37">
        <v>12015.8</v>
      </c>
      <c r="L57" s="37">
        <v>18023.7</v>
      </c>
      <c r="M57" s="37">
        <v>24031.599999999999</v>
      </c>
      <c r="N57" s="37">
        <v>30039.5</v>
      </c>
      <c r="O57" s="37">
        <v>36047.4</v>
      </c>
      <c r="P57" s="37">
        <v>42055.3</v>
      </c>
      <c r="Q57" s="37">
        <v>48063.199999999997</v>
      </c>
      <c r="R57" s="37">
        <v>54071.1</v>
      </c>
      <c r="S57" s="37">
        <v>60079</v>
      </c>
      <c r="T57" s="37">
        <v>66086.899999999994</v>
      </c>
      <c r="U57" s="37">
        <v>72094.8</v>
      </c>
      <c r="V57" s="37">
        <v>78102.7</v>
      </c>
      <c r="W57" s="37">
        <v>84110.6</v>
      </c>
      <c r="X57" s="37">
        <v>90118.5</v>
      </c>
      <c r="Y57" s="37">
        <v>96126.399999999994</v>
      </c>
      <c r="Z57" s="37">
        <v>102134.3</v>
      </c>
      <c r="AA57" s="37">
        <v>108142.2</v>
      </c>
      <c r="AB57" s="37">
        <v>114150.1</v>
      </c>
      <c r="AC57" s="37">
        <v>150197.5</v>
      </c>
      <c r="AD57" s="37">
        <v>150197.5</v>
      </c>
      <c r="AE57" s="37">
        <v>150197.5</v>
      </c>
      <c r="AF57" s="37">
        <v>150197.5</v>
      </c>
      <c r="AG57" s="37">
        <v>150197.5</v>
      </c>
      <c r="AH57" s="37">
        <v>150197.5</v>
      </c>
      <c r="AI57" s="37">
        <v>150197.5</v>
      </c>
      <c r="AJ57" s="37">
        <v>150197.5</v>
      </c>
      <c r="AK57" s="37">
        <v>150197.5</v>
      </c>
      <c r="AL57" s="37">
        <v>150197.5</v>
      </c>
      <c r="AM57" s="37">
        <v>150197.5</v>
      </c>
      <c r="AN57" s="37">
        <v>153201.5</v>
      </c>
      <c r="AO57" s="37">
        <v>156205.5</v>
      </c>
      <c r="AP57" s="37">
        <v>159209.5</v>
      </c>
      <c r="AQ57" s="37">
        <v>162213.5</v>
      </c>
      <c r="AR57" s="37">
        <v>165217.5</v>
      </c>
      <c r="AS57" s="37">
        <v>168221.5</v>
      </c>
      <c r="AT57" s="37">
        <v>171225.5</v>
      </c>
      <c r="AU57" s="37">
        <v>174229.5</v>
      </c>
      <c r="AV57" s="37">
        <v>177233.5</v>
      </c>
      <c r="AW57" s="37">
        <v>180237.5</v>
      </c>
    </row>
    <row r="58" spans="1:49" ht="13.2">
      <c r="A58" s="164">
        <v>232030</v>
      </c>
      <c r="B58" s="159" t="s">
        <v>778</v>
      </c>
      <c r="C58" s="34">
        <v>104322.4</v>
      </c>
      <c r="D58" s="38">
        <v>7451.6</v>
      </c>
      <c r="E58" s="163">
        <v>14</v>
      </c>
      <c r="F58" s="13">
        <v>12</v>
      </c>
      <c r="G58" s="13">
        <v>17</v>
      </c>
      <c r="H58" s="161">
        <v>3725.8</v>
      </c>
      <c r="I58" s="165">
        <v>4967.7</v>
      </c>
      <c r="J58" s="37">
        <v>7451.6</v>
      </c>
      <c r="K58" s="37">
        <v>14903.2</v>
      </c>
      <c r="L58" s="37">
        <v>22354.799999999999</v>
      </c>
      <c r="M58" s="37">
        <v>29806.400000000001</v>
      </c>
      <c r="N58" s="37">
        <v>37258</v>
      </c>
      <c r="O58" s="37">
        <v>44709.599999999999</v>
      </c>
      <c r="P58" s="37">
        <v>52161.2</v>
      </c>
      <c r="Q58" s="37">
        <v>59612.800000000003</v>
      </c>
      <c r="R58" s="37">
        <v>67064.399999999994</v>
      </c>
      <c r="S58" s="37">
        <v>74516</v>
      </c>
      <c r="T58" s="37">
        <v>81967.600000000006</v>
      </c>
      <c r="U58" s="37">
        <v>104322.4</v>
      </c>
      <c r="V58" s="37">
        <v>104322.4</v>
      </c>
      <c r="W58" s="37">
        <v>104322.4</v>
      </c>
      <c r="X58" s="37">
        <v>104322.4</v>
      </c>
      <c r="Y58" s="37">
        <v>104322.4</v>
      </c>
      <c r="Z58" s="37">
        <v>104322.4</v>
      </c>
      <c r="AA58" s="37">
        <v>108048.2</v>
      </c>
      <c r="AB58" s="37">
        <v>111774</v>
      </c>
      <c r="AC58" s="37">
        <v>115499.8</v>
      </c>
      <c r="AD58" s="37">
        <v>119225.60000000001</v>
      </c>
      <c r="AE58" s="37">
        <v>122951.4</v>
      </c>
      <c r="AF58" s="37">
        <v>126677.2</v>
      </c>
      <c r="AG58" s="37">
        <v>130403</v>
      </c>
      <c r="AH58" s="37">
        <v>134128.79999999999</v>
      </c>
      <c r="AI58" s="37">
        <v>137854.6</v>
      </c>
      <c r="AJ58" s="37">
        <v>141580.4</v>
      </c>
      <c r="AK58" s="37">
        <v>145306.20000000001</v>
      </c>
      <c r="AL58" s="37">
        <v>149032</v>
      </c>
      <c r="AM58" s="37">
        <v>152757.79999999999</v>
      </c>
      <c r="AN58" s="37">
        <v>156483.6</v>
      </c>
      <c r="AO58" s="37">
        <v>160209.4</v>
      </c>
      <c r="AP58" s="37">
        <v>163935.20000000001</v>
      </c>
      <c r="AQ58" s="37">
        <v>167661</v>
      </c>
      <c r="AR58" s="37">
        <v>171386.8</v>
      </c>
      <c r="AS58" s="37">
        <v>175112.6</v>
      </c>
      <c r="AT58" s="37">
        <v>178838.39999999999</v>
      </c>
      <c r="AU58" s="37">
        <v>182564.2</v>
      </c>
      <c r="AV58" s="37">
        <v>186290</v>
      </c>
      <c r="AW58" s="37">
        <v>190015.8</v>
      </c>
    </row>
    <row r="59" spans="1:49" ht="13.2">
      <c r="A59" s="164">
        <v>232040</v>
      </c>
      <c r="B59" s="159" t="s">
        <v>451</v>
      </c>
      <c r="C59" s="34">
        <v>87811.5</v>
      </c>
      <c r="D59" s="38">
        <v>5854.1</v>
      </c>
      <c r="E59" s="163">
        <v>15</v>
      </c>
      <c r="F59" s="13">
        <v>12</v>
      </c>
      <c r="G59" s="13">
        <v>18</v>
      </c>
      <c r="H59" s="161">
        <v>2927.1</v>
      </c>
      <c r="I59" s="165">
        <v>3902.7</v>
      </c>
      <c r="J59" s="37">
        <v>5854.1</v>
      </c>
      <c r="K59" s="37">
        <v>11708.2</v>
      </c>
      <c r="L59" s="37">
        <v>17562.3</v>
      </c>
      <c r="M59" s="37">
        <v>23416.400000000001</v>
      </c>
      <c r="N59" s="37">
        <v>29270.5</v>
      </c>
      <c r="O59" s="37">
        <v>35124.6</v>
      </c>
      <c r="P59" s="37">
        <v>40978.699999999997</v>
      </c>
      <c r="Q59" s="37">
        <v>46832.800000000003</v>
      </c>
      <c r="R59" s="37">
        <v>52686.9</v>
      </c>
      <c r="S59" s="37">
        <v>58541</v>
      </c>
      <c r="T59" s="37">
        <v>64395.1</v>
      </c>
      <c r="U59" s="37">
        <v>87811.5</v>
      </c>
      <c r="V59" s="37">
        <v>87811.5</v>
      </c>
      <c r="W59" s="37">
        <v>87811.5</v>
      </c>
      <c r="X59" s="37">
        <v>87811.5</v>
      </c>
      <c r="Y59" s="37">
        <v>87811.5</v>
      </c>
      <c r="Z59" s="37">
        <v>87811.5</v>
      </c>
      <c r="AA59" s="37">
        <v>87811.5</v>
      </c>
      <c r="AB59" s="37">
        <v>90738.6</v>
      </c>
      <c r="AC59" s="37">
        <v>93665.7</v>
      </c>
      <c r="AD59" s="37">
        <v>96592.8</v>
      </c>
      <c r="AE59" s="37">
        <v>99519.9</v>
      </c>
      <c r="AF59" s="37">
        <v>102447</v>
      </c>
      <c r="AG59" s="37">
        <v>105374.1</v>
      </c>
      <c r="AH59" s="37">
        <v>108301.2</v>
      </c>
      <c r="AI59" s="37">
        <v>111228.3</v>
      </c>
      <c r="AJ59" s="37">
        <v>114155.4</v>
      </c>
      <c r="AK59" s="37">
        <v>117082.5</v>
      </c>
      <c r="AL59" s="37">
        <v>120009.60000000001</v>
      </c>
      <c r="AM59" s="37">
        <v>122936.7</v>
      </c>
      <c r="AN59" s="37">
        <v>125863.8</v>
      </c>
      <c r="AO59" s="37">
        <v>128790.9</v>
      </c>
      <c r="AP59" s="37">
        <v>131718</v>
      </c>
      <c r="AQ59" s="37">
        <v>134645.1</v>
      </c>
      <c r="AR59" s="37">
        <v>137572.20000000001</v>
      </c>
      <c r="AS59" s="37">
        <v>140499.29999999999</v>
      </c>
      <c r="AT59" s="37">
        <v>143426.4</v>
      </c>
      <c r="AU59" s="37">
        <v>146353.5</v>
      </c>
      <c r="AV59" s="37">
        <v>149280.6</v>
      </c>
      <c r="AW59" s="37">
        <v>152207.70000000001</v>
      </c>
    </row>
    <row r="60" spans="1:49" ht="13.2">
      <c r="A60" s="164">
        <v>232050</v>
      </c>
      <c r="B60" s="159" t="s">
        <v>779</v>
      </c>
      <c r="C60" s="34">
        <v>80209.2</v>
      </c>
      <c r="D60" s="38">
        <v>6684.1</v>
      </c>
      <c r="E60" s="163">
        <v>12</v>
      </c>
      <c r="F60" s="13">
        <v>10</v>
      </c>
      <c r="G60" s="13">
        <v>15</v>
      </c>
      <c r="H60" s="161">
        <v>3342.1</v>
      </c>
      <c r="I60" s="165">
        <v>4456.1000000000004</v>
      </c>
      <c r="J60" s="37">
        <v>6684.1</v>
      </c>
      <c r="K60" s="37">
        <v>13368.2</v>
      </c>
      <c r="L60" s="37">
        <v>20052.3</v>
      </c>
      <c r="M60" s="37">
        <v>26736.400000000001</v>
      </c>
      <c r="N60" s="37">
        <v>33420.5</v>
      </c>
      <c r="O60" s="37">
        <v>40104.6</v>
      </c>
      <c r="P60" s="37">
        <v>46788.7</v>
      </c>
      <c r="Q60" s="37">
        <v>53472.800000000003</v>
      </c>
      <c r="R60" s="37">
        <v>60156.9</v>
      </c>
      <c r="S60" s="37">
        <v>80209.2</v>
      </c>
      <c r="T60" s="37">
        <v>80209.2</v>
      </c>
      <c r="U60" s="37">
        <v>80209.2</v>
      </c>
      <c r="V60" s="37">
        <v>80209.2</v>
      </c>
      <c r="W60" s="37">
        <v>80209.2</v>
      </c>
      <c r="X60" s="37">
        <v>80209.2</v>
      </c>
      <c r="Y60" s="37">
        <v>83551.3</v>
      </c>
      <c r="Z60" s="37">
        <v>86893.4</v>
      </c>
      <c r="AA60" s="37">
        <v>90235.5</v>
      </c>
      <c r="AB60" s="37">
        <v>93577.600000000006</v>
      </c>
      <c r="AC60" s="37">
        <v>96919.7</v>
      </c>
      <c r="AD60" s="37">
        <v>100261.8</v>
      </c>
      <c r="AE60" s="37">
        <v>103603.9</v>
      </c>
      <c r="AF60" s="37">
        <v>106946</v>
      </c>
      <c r="AG60" s="37">
        <v>110288.1</v>
      </c>
      <c r="AH60" s="37">
        <v>113630.2</v>
      </c>
      <c r="AI60" s="37">
        <v>116972.3</v>
      </c>
      <c r="AJ60" s="37">
        <v>120314.4</v>
      </c>
      <c r="AK60" s="37">
        <v>123656.5</v>
      </c>
      <c r="AL60" s="37">
        <v>126998.6</v>
      </c>
      <c r="AM60" s="37">
        <v>130340.7</v>
      </c>
      <c r="AN60" s="37">
        <v>133682.79999999999</v>
      </c>
      <c r="AO60" s="37">
        <v>137024.9</v>
      </c>
      <c r="AP60" s="37">
        <v>140367</v>
      </c>
      <c r="AQ60" s="37">
        <v>143709.1</v>
      </c>
      <c r="AR60" s="37">
        <v>147051.20000000001</v>
      </c>
      <c r="AS60" s="37">
        <v>150393.29999999999</v>
      </c>
      <c r="AT60" s="37">
        <v>153735.4</v>
      </c>
      <c r="AU60" s="37">
        <v>157077.5</v>
      </c>
      <c r="AV60" s="37">
        <v>160419.6</v>
      </c>
      <c r="AW60" s="37">
        <v>163761.70000000001</v>
      </c>
    </row>
    <row r="61" spans="1:49" ht="13.2">
      <c r="A61" s="164">
        <v>232060</v>
      </c>
      <c r="B61" s="159" t="s">
        <v>780</v>
      </c>
      <c r="C61" s="34">
        <v>197881.2</v>
      </c>
      <c r="D61" s="38">
        <v>10993.4</v>
      </c>
      <c r="E61" s="163">
        <v>18</v>
      </c>
      <c r="F61" s="13">
        <v>15</v>
      </c>
      <c r="G61" s="13">
        <v>22</v>
      </c>
      <c r="H61" s="161">
        <v>5496.7</v>
      </c>
      <c r="I61" s="165">
        <v>7328.9</v>
      </c>
      <c r="J61" s="37">
        <v>10993.4</v>
      </c>
      <c r="K61" s="37">
        <v>21986.799999999999</v>
      </c>
      <c r="L61" s="37">
        <v>32980.199999999997</v>
      </c>
      <c r="M61" s="37">
        <v>43973.599999999999</v>
      </c>
      <c r="N61" s="37">
        <v>54967</v>
      </c>
      <c r="O61" s="37">
        <v>65960.399999999994</v>
      </c>
      <c r="P61" s="37">
        <v>76953.8</v>
      </c>
      <c r="Q61" s="37">
        <v>87947.199999999997</v>
      </c>
      <c r="R61" s="37">
        <v>98940.6</v>
      </c>
      <c r="S61" s="37">
        <v>109934</v>
      </c>
      <c r="T61" s="37">
        <v>120927.4</v>
      </c>
      <c r="U61" s="37">
        <v>131920.79999999999</v>
      </c>
      <c r="V61" s="37">
        <v>142914.20000000001</v>
      </c>
      <c r="W61" s="37">
        <v>153907.6</v>
      </c>
      <c r="X61" s="37">
        <v>197881.2</v>
      </c>
      <c r="Y61" s="37">
        <v>197881.2</v>
      </c>
      <c r="Z61" s="37">
        <v>197881.2</v>
      </c>
      <c r="AA61" s="37">
        <v>197881.2</v>
      </c>
      <c r="AB61" s="37">
        <v>197881.2</v>
      </c>
      <c r="AC61" s="37">
        <v>197881.2</v>
      </c>
      <c r="AD61" s="37">
        <v>197881.2</v>
      </c>
      <c r="AE61" s="37">
        <v>197881.2</v>
      </c>
      <c r="AF61" s="37">
        <v>203377.9</v>
      </c>
      <c r="AG61" s="37">
        <v>208874.6</v>
      </c>
      <c r="AH61" s="37">
        <v>214371.3</v>
      </c>
      <c r="AI61" s="37">
        <v>219868</v>
      </c>
      <c r="AJ61" s="37">
        <v>225364.7</v>
      </c>
      <c r="AK61" s="37">
        <v>230861.4</v>
      </c>
      <c r="AL61" s="37">
        <v>236358.1</v>
      </c>
      <c r="AM61" s="37">
        <v>241854.8</v>
      </c>
      <c r="AN61" s="37">
        <v>247351.5</v>
      </c>
      <c r="AO61" s="37">
        <v>252848.2</v>
      </c>
      <c r="AP61" s="37">
        <v>258344.9</v>
      </c>
      <c r="AQ61" s="37">
        <v>263841.59999999998</v>
      </c>
      <c r="AR61" s="37">
        <v>269338.3</v>
      </c>
      <c r="AS61" s="37">
        <v>274835</v>
      </c>
      <c r="AT61" s="37">
        <v>280331.7</v>
      </c>
      <c r="AU61" s="37">
        <v>285828.40000000002</v>
      </c>
      <c r="AV61" s="37">
        <v>291325.09999999998</v>
      </c>
      <c r="AW61" s="37">
        <v>296821.8</v>
      </c>
    </row>
    <row r="62" spans="1:49" ht="13.2">
      <c r="A62" s="164">
        <v>232070</v>
      </c>
      <c r="B62" s="159" t="s">
        <v>781</v>
      </c>
      <c r="C62" s="34">
        <v>89922</v>
      </c>
      <c r="D62" s="38">
        <v>4496.1000000000004</v>
      </c>
      <c r="E62" s="163">
        <v>20</v>
      </c>
      <c r="F62" s="13">
        <v>16</v>
      </c>
      <c r="G62" s="13">
        <v>24</v>
      </c>
      <c r="H62" s="161">
        <v>2248.1</v>
      </c>
      <c r="I62" s="165">
        <v>2997.4</v>
      </c>
      <c r="J62" s="37">
        <v>4496.1000000000004</v>
      </c>
      <c r="K62" s="37">
        <v>8992.2000000000007</v>
      </c>
      <c r="L62" s="37">
        <v>13488.3</v>
      </c>
      <c r="M62" s="37">
        <v>17984.400000000001</v>
      </c>
      <c r="N62" s="37">
        <v>22480.5</v>
      </c>
      <c r="O62" s="37">
        <v>26976.6</v>
      </c>
      <c r="P62" s="37">
        <v>31472.7</v>
      </c>
      <c r="Q62" s="37">
        <v>35968.800000000003</v>
      </c>
      <c r="R62" s="37">
        <v>40464.9</v>
      </c>
      <c r="S62" s="37">
        <v>44961</v>
      </c>
      <c r="T62" s="37">
        <v>49457.1</v>
      </c>
      <c r="U62" s="37">
        <v>53953.2</v>
      </c>
      <c r="V62" s="37">
        <v>58449.3</v>
      </c>
      <c r="W62" s="37">
        <v>62945.4</v>
      </c>
      <c r="X62" s="37">
        <v>67441.5</v>
      </c>
      <c r="Y62" s="37">
        <v>89922</v>
      </c>
      <c r="Z62" s="37">
        <v>89922</v>
      </c>
      <c r="AA62" s="37">
        <v>89922</v>
      </c>
      <c r="AB62" s="37">
        <v>89922</v>
      </c>
      <c r="AC62" s="37">
        <v>89922</v>
      </c>
      <c r="AD62" s="37">
        <v>89922</v>
      </c>
      <c r="AE62" s="37">
        <v>89922</v>
      </c>
      <c r="AF62" s="37">
        <v>89922</v>
      </c>
      <c r="AG62" s="37">
        <v>89922</v>
      </c>
      <c r="AH62" s="37">
        <v>92170.1</v>
      </c>
      <c r="AI62" s="37">
        <v>94418.2</v>
      </c>
      <c r="AJ62" s="37">
        <v>96666.3</v>
      </c>
      <c r="AK62" s="37">
        <v>98914.4</v>
      </c>
      <c r="AL62" s="37">
        <v>101162.5</v>
      </c>
      <c r="AM62" s="37">
        <v>103410.6</v>
      </c>
      <c r="AN62" s="37">
        <v>105658.7</v>
      </c>
      <c r="AO62" s="37">
        <v>107906.8</v>
      </c>
      <c r="AP62" s="37">
        <v>110154.9</v>
      </c>
      <c r="AQ62" s="37">
        <v>112403</v>
      </c>
      <c r="AR62" s="37">
        <v>114651.1</v>
      </c>
      <c r="AS62" s="37">
        <v>116899.2</v>
      </c>
      <c r="AT62" s="37">
        <v>119147.3</v>
      </c>
      <c r="AU62" s="37">
        <v>121395.4</v>
      </c>
      <c r="AV62" s="37">
        <v>123643.5</v>
      </c>
      <c r="AW62" s="37">
        <v>125891.6</v>
      </c>
    </row>
    <row r="63" spans="1:49" ht="13.2">
      <c r="A63" s="164">
        <v>232080</v>
      </c>
      <c r="B63" s="159" t="s">
        <v>782</v>
      </c>
      <c r="C63" s="34">
        <v>123300.8</v>
      </c>
      <c r="D63" s="38">
        <v>7706.3</v>
      </c>
      <c r="E63" s="163">
        <v>16</v>
      </c>
      <c r="F63" s="13">
        <v>13</v>
      </c>
      <c r="G63" s="13">
        <v>20</v>
      </c>
      <c r="H63" s="161">
        <v>3853.2</v>
      </c>
      <c r="I63" s="165">
        <v>5137.5</v>
      </c>
      <c r="J63" s="37">
        <v>7706.3</v>
      </c>
      <c r="K63" s="37">
        <v>15412.6</v>
      </c>
      <c r="L63" s="37">
        <v>23118.9</v>
      </c>
      <c r="M63" s="37">
        <v>30825.200000000001</v>
      </c>
      <c r="N63" s="37">
        <v>38531.5</v>
      </c>
      <c r="O63" s="37">
        <v>46237.8</v>
      </c>
      <c r="P63" s="37">
        <v>53944.1</v>
      </c>
      <c r="Q63" s="37">
        <v>61650.400000000001</v>
      </c>
      <c r="R63" s="37">
        <v>69356.7</v>
      </c>
      <c r="S63" s="37">
        <v>77063</v>
      </c>
      <c r="T63" s="37">
        <v>84769.3</v>
      </c>
      <c r="U63" s="37">
        <v>92475.6</v>
      </c>
      <c r="V63" s="37">
        <v>123300.8</v>
      </c>
      <c r="W63" s="37">
        <v>123300.8</v>
      </c>
      <c r="X63" s="37">
        <v>123300.8</v>
      </c>
      <c r="Y63" s="37">
        <v>123300.8</v>
      </c>
      <c r="Z63" s="37">
        <v>123300.8</v>
      </c>
      <c r="AA63" s="37">
        <v>123300.8</v>
      </c>
      <c r="AB63" s="37">
        <v>123300.8</v>
      </c>
      <c r="AC63" s="37">
        <v>123300.8</v>
      </c>
      <c r="AD63" s="37">
        <v>127154</v>
      </c>
      <c r="AE63" s="37">
        <v>131007.2</v>
      </c>
      <c r="AF63" s="37">
        <v>134860.4</v>
      </c>
      <c r="AG63" s="37">
        <v>138713.60000000001</v>
      </c>
      <c r="AH63" s="37">
        <v>142566.79999999999</v>
      </c>
      <c r="AI63" s="37">
        <v>146420</v>
      </c>
      <c r="AJ63" s="37">
        <v>150273.20000000001</v>
      </c>
      <c r="AK63" s="37">
        <v>154126.39999999999</v>
      </c>
      <c r="AL63" s="37">
        <v>157979.6</v>
      </c>
      <c r="AM63" s="37">
        <v>161832.79999999999</v>
      </c>
      <c r="AN63" s="37">
        <v>165686</v>
      </c>
      <c r="AO63" s="37">
        <v>169539.20000000001</v>
      </c>
      <c r="AP63" s="37">
        <v>173392.4</v>
      </c>
      <c r="AQ63" s="37">
        <v>177245.6</v>
      </c>
      <c r="AR63" s="37">
        <v>181098.8</v>
      </c>
      <c r="AS63" s="37">
        <v>184952</v>
      </c>
      <c r="AT63" s="37">
        <v>188805.2</v>
      </c>
      <c r="AU63" s="37">
        <v>192658.4</v>
      </c>
      <c r="AV63" s="37">
        <v>196511.6</v>
      </c>
      <c r="AW63" s="37">
        <v>200364.79999999999</v>
      </c>
    </row>
    <row r="64" spans="1:49" ht="13.2">
      <c r="A64" s="164">
        <v>232090</v>
      </c>
      <c r="B64" s="159" t="s">
        <v>783</v>
      </c>
      <c r="C64" s="34">
        <v>156486.39999999999</v>
      </c>
      <c r="D64" s="38">
        <v>9780.4</v>
      </c>
      <c r="E64" s="163">
        <v>16</v>
      </c>
      <c r="F64" s="13">
        <v>13</v>
      </c>
      <c r="G64" s="13">
        <v>20</v>
      </c>
      <c r="H64" s="161">
        <v>4890.2</v>
      </c>
      <c r="I64" s="165">
        <v>6520.3</v>
      </c>
      <c r="J64" s="37">
        <v>9780.4</v>
      </c>
      <c r="K64" s="37">
        <v>19560.8</v>
      </c>
      <c r="L64" s="37">
        <v>29341.200000000001</v>
      </c>
      <c r="M64" s="37">
        <v>39121.599999999999</v>
      </c>
      <c r="N64" s="37">
        <v>48902</v>
      </c>
      <c r="O64" s="37">
        <v>58682.400000000001</v>
      </c>
      <c r="P64" s="37">
        <v>68462.8</v>
      </c>
      <c r="Q64" s="37">
        <v>78243.199999999997</v>
      </c>
      <c r="R64" s="37">
        <v>88023.6</v>
      </c>
      <c r="S64" s="37">
        <v>97804</v>
      </c>
      <c r="T64" s="37">
        <v>107584.4</v>
      </c>
      <c r="U64" s="37">
        <v>117364.8</v>
      </c>
      <c r="V64" s="37">
        <v>156486.39999999999</v>
      </c>
      <c r="W64" s="37">
        <v>156486.39999999999</v>
      </c>
      <c r="X64" s="37">
        <v>156486.39999999999</v>
      </c>
      <c r="Y64" s="37">
        <v>156486.39999999999</v>
      </c>
      <c r="Z64" s="37">
        <v>156486.39999999999</v>
      </c>
      <c r="AA64" s="37">
        <v>156486.39999999999</v>
      </c>
      <c r="AB64" s="37">
        <v>156486.39999999999</v>
      </c>
      <c r="AC64" s="37">
        <v>156486.39999999999</v>
      </c>
      <c r="AD64" s="37">
        <v>161376.6</v>
      </c>
      <c r="AE64" s="37">
        <v>166266.79999999999</v>
      </c>
      <c r="AF64" s="37">
        <v>171157</v>
      </c>
      <c r="AG64" s="37">
        <v>176047.2</v>
      </c>
      <c r="AH64" s="37">
        <v>180937.4</v>
      </c>
      <c r="AI64" s="37">
        <v>185827.6</v>
      </c>
      <c r="AJ64" s="37">
        <v>190717.8</v>
      </c>
      <c r="AK64" s="37">
        <v>195608</v>
      </c>
      <c r="AL64" s="37">
        <v>200498.2</v>
      </c>
      <c r="AM64" s="37">
        <v>205388.4</v>
      </c>
      <c r="AN64" s="37">
        <v>210278.6</v>
      </c>
      <c r="AO64" s="37">
        <v>215168.8</v>
      </c>
      <c r="AP64" s="37">
        <v>220059</v>
      </c>
      <c r="AQ64" s="37">
        <v>224949.2</v>
      </c>
      <c r="AR64" s="37">
        <v>229839.4</v>
      </c>
      <c r="AS64" s="37">
        <v>234729.60000000001</v>
      </c>
      <c r="AT64" s="37">
        <v>239619.8</v>
      </c>
      <c r="AU64" s="37">
        <v>244510</v>
      </c>
      <c r="AV64" s="37">
        <v>249400.2</v>
      </c>
      <c r="AW64" s="37">
        <v>254290.4</v>
      </c>
    </row>
    <row r="65" spans="1:49" ht="13.2">
      <c r="A65" s="164">
        <v>232100</v>
      </c>
      <c r="B65" s="159" t="s">
        <v>784</v>
      </c>
      <c r="C65" s="34">
        <v>316988.79999999999</v>
      </c>
      <c r="D65" s="38">
        <v>19811.8</v>
      </c>
      <c r="E65" s="163">
        <v>16</v>
      </c>
      <c r="F65" s="13">
        <v>13</v>
      </c>
      <c r="G65" s="13">
        <v>20</v>
      </c>
      <c r="H65" s="161">
        <v>9905.9</v>
      </c>
      <c r="I65" s="165">
        <v>13207.9</v>
      </c>
      <c r="J65" s="37">
        <v>19811.8</v>
      </c>
      <c r="K65" s="37">
        <v>39623.599999999999</v>
      </c>
      <c r="L65" s="37">
        <v>59435.4</v>
      </c>
      <c r="M65" s="37">
        <v>79247.199999999997</v>
      </c>
      <c r="N65" s="37">
        <v>99059</v>
      </c>
      <c r="O65" s="37">
        <v>118870.8</v>
      </c>
      <c r="P65" s="37">
        <v>138682.6</v>
      </c>
      <c r="Q65" s="37">
        <v>158494.39999999999</v>
      </c>
      <c r="R65" s="37">
        <v>178306.2</v>
      </c>
      <c r="S65" s="37">
        <v>198118</v>
      </c>
      <c r="T65" s="37">
        <v>217929.8</v>
      </c>
      <c r="U65" s="37">
        <v>237741.6</v>
      </c>
      <c r="V65" s="37">
        <v>316988.79999999999</v>
      </c>
      <c r="W65" s="37">
        <v>316988.79999999999</v>
      </c>
      <c r="X65" s="37">
        <v>316988.79999999999</v>
      </c>
      <c r="Y65" s="37">
        <v>316988.79999999999</v>
      </c>
      <c r="Z65" s="37">
        <v>316988.79999999999</v>
      </c>
      <c r="AA65" s="37">
        <v>316988.79999999999</v>
      </c>
      <c r="AB65" s="37">
        <v>316988.79999999999</v>
      </c>
      <c r="AC65" s="37">
        <v>316988.79999999999</v>
      </c>
      <c r="AD65" s="37">
        <v>326894.7</v>
      </c>
      <c r="AE65" s="37">
        <v>336800.6</v>
      </c>
      <c r="AF65" s="37">
        <v>346706.5</v>
      </c>
      <c r="AG65" s="37">
        <v>356612.4</v>
      </c>
      <c r="AH65" s="37">
        <v>366518.3</v>
      </c>
      <c r="AI65" s="37">
        <v>376424.2</v>
      </c>
      <c r="AJ65" s="37">
        <v>386330.1</v>
      </c>
      <c r="AK65" s="37">
        <v>396236</v>
      </c>
      <c r="AL65" s="37">
        <v>406141.9</v>
      </c>
      <c r="AM65" s="37">
        <v>416047.8</v>
      </c>
      <c r="AN65" s="37">
        <v>425953.7</v>
      </c>
      <c r="AO65" s="37">
        <v>435859.6</v>
      </c>
      <c r="AP65" s="37">
        <v>445765.5</v>
      </c>
      <c r="AQ65" s="37">
        <v>455671.4</v>
      </c>
      <c r="AR65" s="37">
        <v>465577.3</v>
      </c>
      <c r="AS65" s="37">
        <v>475483.2</v>
      </c>
      <c r="AT65" s="37">
        <v>485389.1</v>
      </c>
      <c r="AU65" s="37">
        <v>495295</v>
      </c>
      <c r="AV65" s="37">
        <v>505200.9</v>
      </c>
      <c r="AW65" s="37">
        <v>515106.8</v>
      </c>
    </row>
    <row r="66" spans="1:49" ht="13.2">
      <c r="A66" s="164">
        <v>232110</v>
      </c>
      <c r="B66" s="159" t="s">
        <v>785</v>
      </c>
      <c r="C66" s="34">
        <v>142926</v>
      </c>
      <c r="D66" s="38">
        <v>6806</v>
      </c>
      <c r="E66" s="163">
        <v>21</v>
      </c>
      <c r="F66" s="13">
        <v>17</v>
      </c>
      <c r="G66" s="13">
        <v>26</v>
      </c>
      <c r="H66" s="161">
        <v>3403</v>
      </c>
      <c r="I66" s="165">
        <v>4537.3</v>
      </c>
      <c r="J66" s="37">
        <v>6806</v>
      </c>
      <c r="K66" s="37">
        <v>13612</v>
      </c>
      <c r="L66" s="37">
        <v>20418</v>
      </c>
      <c r="M66" s="37">
        <v>27224</v>
      </c>
      <c r="N66" s="37">
        <v>34030</v>
      </c>
      <c r="O66" s="37">
        <v>40836</v>
      </c>
      <c r="P66" s="37">
        <v>47642</v>
      </c>
      <c r="Q66" s="37">
        <v>54448</v>
      </c>
      <c r="R66" s="37">
        <v>61254</v>
      </c>
      <c r="S66" s="37">
        <v>68060</v>
      </c>
      <c r="T66" s="37">
        <v>74866</v>
      </c>
      <c r="U66" s="37">
        <v>81672</v>
      </c>
      <c r="V66" s="37">
        <v>88478</v>
      </c>
      <c r="W66" s="37">
        <v>95284</v>
      </c>
      <c r="X66" s="37">
        <v>102090</v>
      </c>
      <c r="Y66" s="37">
        <v>108896</v>
      </c>
      <c r="Z66" s="37">
        <v>142926</v>
      </c>
      <c r="AA66" s="37">
        <v>142926</v>
      </c>
      <c r="AB66" s="37">
        <v>142926</v>
      </c>
      <c r="AC66" s="37">
        <v>142926</v>
      </c>
      <c r="AD66" s="37">
        <v>142926</v>
      </c>
      <c r="AE66" s="37">
        <v>142926</v>
      </c>
      <c r="AF66" s="37">
        <v>142926</v>
      </c>
      <c r="AG66" s="37">
        <v>142926</v>
      </c>
      <c r="AH66" s="37">
        <v>142926</v>
      </c>
      <c r="AI66" s="37">
        <v>142926</v>
      </c>
      <c r="AJ66" s="37">
        <v>146329</v>
      </c>
      <c r="AK66" s="37">
        <v>149732</v>
      </c>
      <c r="AL66" s="37">
        <v>153135</v>
      </c>
      <c r="AM66" s="37">
        <v>156538</v>
      </c>
      <c r="AN66" s="37">
        <v>159941</v>
      </c>
      <c r="AO66" s="37">
        <v>163344</v>
      </c>
      <c r="AP66" s="37">
        <v>166747</v>
      </c>
      <c r="AQ66" s="37">
        <v>170150</v>
      </c>
      <c r="AR66" s="37">
        <v>173553</v>
      </c>
      <c r="AS66" s="37">
        <v>176956</v>
      </c>
      <c r="AT66" s="37">
        <v>180359</v>
      </c>
      <c r="AU66" s="37">
        <v>183762</v>
      </c>
      <c r="AV66" s="37">
        <v>187165</v>
      </c>
      <c r="AW66" s="37">
        <v>190568</v>
      </c>
    </row>
    <row r="67" spans="1:49" ht="24">
      <c r="A67" s="164">
        <v>232120</v>
      </c>
      <c r="B67" s="159" t="s">
        <v>786</v>
      </c>
      <c r="C67" s="34">
        <v>123975.6</v>
      </c>
      <c r="D67" s="38">
        <v>5903.6</v>
      </c>
      <c r="E67" s="163">
        <v>21</v>
      </c>
      <c r="F67" s="13">
        <v>17</v>
      </c>
      <c r="G67" s="13">
        <v>26</v>
      </c>
      <c r="H67" s="161">
        <v>2951.8</v>
      </c>
      <c r="I67" s="165">
        <v>3935.7</v>
      </c>
      <c r="J67" s="37">
        <v>5903.6</v>
      </c>
      <c r="K67" s="37">
        <v>11807.2</v>
      </c>
      <c r="L67" s="37">
        <v>17710.8</v>
      </c>
      <c r="M67" s="37">
        <v>23614.400000000001</v>
      </c>
      <c r="N67" s="37">
        <v>29518</v>
      </c>
      <c r="O67" s="37">
        <v>35421.599999999999</v>
      </c>
      <c r="P67" s="37">
        <v>41325.199999999997</v>
      </c>
      <c r="Q67" s="37">
        <v>47228.800000000003</v>
      </c>
      <c r="R67" s="37">
        <v>53132.4</v>
      </c>
      <c r="S67" s="37">
        <v>59036</v>
      </c>
      <c r="T67" s="37">
        <v>64939.6</v>
      </c>
      <c r="U67" s="37">
        <v>70843.199999999997</v>
      </c>
      <c r="V67" s="37">
        <v>76746.8</v>
      </c>
      <c r="W67" s="37">
        <v>82650.399999999994</v>
      </c>
      <c r="X67" s="37">
        <v>88554</v>
      </c>
      <c r="Y67" s="37">
        <v>94457.600000000006</v>
      </c>
      <c r="Z67" s="37">
        <v>123975.6</v>
      </c>
      <c r="AA67" s="37">
        <v>123975.6</v>
      </c>
      <c r="AB67" s="37">
        <v>123975.6</v>
      </c>
      <c r="AC67" s="37">
        <v>123975.6</v>
      </c>
      <c r="AD67" s="37">
        <v>123975.6</v>
      </c>
      <c r="AE67" s="37">
        <v>123975.6</v>
      </c>
      <c r="AF67" s="37">
        <v>123975.6</v>
      </c>
      <c r="AG67" s="37">
        <v>123975.6</v>
      </c>
      <c r="AH67" s="37">
        <v>123975.6</v>
      </c>
      <c r="AI67" s="37">
        <v>123975.6</v>
      </c>
      <c r="AJ67" s="37">
        <v>126927.4</v>
      </c>
      <c r="AK67" s="37">
        <v>129879.2</v>
      </c>
      <c r="AL67" s="37">
        <v>132831</v>
      </c>
      <c r="AM67" s="37">
        <v>135782.79999999999</v>
      </c>
      <c r="AN67" s="37">
        <v>138734.6</v>
      </c>
      <c r="AO67" s="37">
        <v>141686.39999999999</v>
      </c>
      <c r="AP67" s="37">
        <v>144638.20000000001</v>
      </c>
      <c r="AQ67" s="37">
        <v>147590</v>
      </c>
      <c r="AR67" s="37">
        <v>150541.79999999999</v>
      </c>
      <c r="AS67" s="37">
        <v>153493.6</v>
      </c>
      <c r="AT67" s="37">
        <v>156445.4</v>
      </c>
      <c r="AU67" s="37">
        <v>159397.20000000001</v>
      </c>
      <c r="AV67" s="37">
        <v>162349</v>
      </c>
      <c r="AW67" s="37">
        <v>165300.79999999999</v>
      </c>
    </row>
    <row r="68" spans="1:49" ht="13.2">
      <c r="A68" s="164">
        <v>232130</v>
      </c>
      <c r="B68" s="159" t="s">
        <v>442</v>
      </c>
      <c r="C68" s="34">
        <v>111570</v>
      </c>
      <c r="D68" s="38">
        <v>7438</v>
      </c>
      <c r="E68" s="163">
        <v>15</v>
      </c>
      <c r="F68" s="13">
        <v>12</v>
      </c>
      <c r="G68" s="13">
        <v>18</v>
      </c>
      <c r="H68" s="161">
        <v>3719</v>
      </c>
      <c r="I68" s="165">
        <v>4958.7</v>
      </c>
      <c r="J68" s="37">
        <v>7438</v>
      </c>
      <c r="K68" s="37">
        <v>14876</v>
      </c>
      <c r="L68" s="37">
        <v>22314</v>
      </c>
      <c r="M68" s="37">
        <v>29752</v>
      </c>
      <c r="N68" s="37">
        <v>37190</v>
      </c>
      <c r="O68" s="37">
        <v>44628</v>
      </c>
      <c r="P68" s="37">
        <v>52066</v>
      </c>
      <c r="Q68" s="37">
        <v>59504</v>
      </c>
      <c r="R68" s="37">
        <v>66942</v>
      </c>
      <c r="S68" s="37">
        <v>74380</v>
      </c>
      <c r="T68" s="37">
        <v>81818</v>
      </c>
      <c r="U68" s="37">
        <v>111570</v>
      </c>
      <c r="V68" s="37">
        <v>111570</v>
      </c>
      <c r="W68" s="37">
        <v>111570</v>
      </c>
      <c r="X68" s="37">
        <v>111570</v>
      </c>
      <c r="Y68" s="37">
        <v>111570</v>
      </c>
      <c r="Z68" s="37">
        <v>111570</v>
      </c>
      <c r="AA68" s="37">
        <v>111570</v>
      </c>
      <c r="AB68" s="37">
        <v>115289</v>
      </c>
      <c r="AC68" s="37">
        <v>119008</v>
      </c>
      <c r="AD68" s="37">
        <v>122727</v>
      </c>
      <c r="AE68" s="37">
        <v>126446</v>
      </c>
      <c r="AF68" s="37">
        <v>130165</v>
      </c>
      <c r="AG68" s="37">
        <v>133884</v>
      </c>
      <c r="AH68" s="37">
        <v>137603</v>
      </c>
      <c r="AI68" s="37">
        <v>141322</v>
      </c>
      <c r="AJ68" s="37">
        <v>145041</v>
      </c>
      <c r="AK68" s="37">
        <v>148760</v>
      </c>
      <c r="AL68" s="37">
        <v>152479</v>
      </c>
      <c r="AM68" s="37">
        <v>156198</v>
      </c>
      <c r="AN68" s="37">
        <v>159917</v>
      </c>
      <c r="AO68" s="37">
        <v>163636</v>
      </c>
      <c r="AP68" s="37">
        <v>167355</v>
      </c>
      <c r="AQ68" s="37">
        <v>171074</v>
      </c>
      <c r="AR68" s="37">
        <v>174793</v>
      </c>
      <c r="AS68" s="37">
        <v>178512</v>
      </c>
      <c r="AT68" s="37">
        <v>182231</v>
      </c>
      <c r="AU68" s="37">
        <v>185950</v>
      </c>
      <c r="AV68" s="37">
        <v>189669</v>
      </c>
      <c r="AW68" s="37">
        <v>193388</v>
      </c>
    </row>
    <row r="69" spans="1:49" ht="13.2">
      <c r="A69" s="164">
        <v>232140</v>
      </c>
      <c r="B69" s="159" t="s">
        <v>787</v>
      </c>
      <c r="C69" s="34">
        <v>103804</v>
      </c>
      <c r="D69" s="38">
        <v>10380.4</v>
      </c>
      <c r="E69" s="163">
        <v>10</v>
      </c>
      <c r="F69" s="13">
        <v>8</v>
      </c>
      <c r="G69" s="13">
        <v>12</v>
      </c>
      <c r="H69" s="161">
        <v>5190.2</v>
      </c>
      <c r="I69" s="165">
        <v>6920.3</v>
      </c>
      <c r="J69" s="37">
        <v>10380.4</v>
      </c>
      <c r="K69" s="37">
        <v>20760.8</v>
      </c>
      <c r="L69" s="37">
        <v>31141.200000000001</v>
      </c>
      <c r="M69" s="37">
        <v>41521.599999999999</v>
      </c>
      <c r="N69" s="37">
        <v>51902</v>
      </c>
      <c r="O69" s="37">
        <v>62282.400000000001</v>
      </c>
      <c r="P69" s="37">
        <v>72662.8</v>
      </c>
      <c r="Q69" s="37">
        <v>103804</v>
      </c>
      <c r="R69" s="37">
        <v>103804</v>
      </c>
      <c r="S69" s="37">
        <v>103804</v>
      </c>
      <c r="T69" s="37">
        <v>103804</v>
      </c>
      <c r="U69" s="37">
        <v>103804</v>
      </c>
      <c r="V69" s="37">
        <v>108994.2</v>
      </c>
      <c r="W69" s="37">
        <v>114184.4</v>
      </c>
      <c r="X69" s="37">
        <v>119374.6</v>
      </c>
      <c r="Y69" s="37">
        <v>124564.8</v>
      </c>
      <c r="Z69" s="37">
        <v>129755</v>
      </c>
      <c r="AA69" s="37">
        <v>134945.20000000001</v>
      </c>
      <c r="AB69" s="37">
        <v>140135.4</v>
      </c>
      <c r="AC69" s="37">
        <v>145325.6</v>
      </c>
      <c r="AD69" s="37">
        <v>150515.79999999999</v>
      </c>
      <c r="AE69" s="37">
        <v>155706</v>
      </c>
      <c r="AF69" s="37">
        <v>160896.20000000001</v>
      </c>
      <c r="AG69" s="37">
        <v>166086.39999999999</v>
      </c>
      <c r="AH69" s="37">
        <v>171276.6</v>
      </c>
      <c r="AI69" s="37">
        <v>176466.8</v>
      </c>
      <c r="AJ69" s="37">
        <v>181657</v>
      </c>
      <c r="AK69" s="37">
        <v>186847.2</v>
      </c>
      <c r="AL69" s="37">
        <v>192037.4</v>
      </c>
      <c r="AM69" s="37">
        <v>197227.6</v>
      </c>
      <c r="AN69" s="37">
        <v>202417.8</v>
      </c>
      <c r="AO69" s="37">
        <v>207608</v>
      </c>
      <c r="AP69" s="37">
        <v>212798.2</v>
      </c>
      <c r="AQ69" s="37">
        <v>217988.4</v>
      </c>
      <c r="AR69" s="37">
        <v>223178.6</v>
      </c>
      <c r="AS69" s="37">
        <v>228368.8</v>
      </c>
      <c r="AT69" s="37">
        <v>233559</v>
      </c>
      <c r="AU69" s="37">
        <v>238749.2</v>
      </c>
      <c r="AV69" s="37">
        <v>243939.4</v>
      </c>
      <c r="AW69" s="37">
        <v>249129.60000000001</v>
      </c>
    </row>
    <row r="70" spans="1:49" ht="13.2">
      <c r="A70" s="158">
        <v>242010</v>
      </c>
      <c r="B70" s="159" t="s">
        <v>788</v>
      </c>
      <c r="C70" s="34">
        <v>94388</v>
      </c>
      <c r="D70" s="38">
        <v>4719.3999999999996</v>
      </c>
      <c r="E70" s="163">
        <v>20</v>
      </c>
      <c r="F70" s="13">
        <v>16</v>
      </c>
      <c r="G70" s="13">
        <v>24</v>
      </c>
      <c r="H70" s="161">
        <v>2359.6999999999998</v>
      </c>
      <c r="I70" s="165">
        <v>3146.3</v>
      </c>
      <c r="J70" s="37">
        <v>4719.3999999999996</v>
      </c>
      <c r="K70" s="37">
        <v>9438.7999999999993</v>
      </c>
      <c r="L70" s="37">
        <v>14158.2</v>
      </c>
      <c r="M70" s="37">
        <v>18877.599999999999</v>
      </c>
      <c r="N70" s="37">
        <v>23597</v>
      </c>
      <c r="O70" s="37">
        <v>28316.400000000001</v>
      </c>
      <c r="P70" s="37">
        <v>33035.800000000003</v>
      </c>
      <c r="Q70" s="37">
        <v>37755.199999999997</v>
      </c>
      <c r="R70" s="37">
        <v>42474.6</v>
      </c>
      <c r="S70" s="37">
        <v>47194</v>
      </c>
      <c r="T70" s="37">
        <v>51913.4</v>
      </c>
      <c r="U70" s="37">
        <v>56632.800000000003</v>
      </c>
      <c r="V70" s="37">
        <v>61352.2</v>
      </c>
      <c r="W70" s="37">
        <v>66071.600000000006</v>
      </c>
      <c r="X70" s="37">
        <v>70791</v>
      </c>
      <c r="Y70" s="37">
        <v>94388</v>
      </c>
      <c r="Z70" s="37">
        <v>94388</v>
      </c>
      <c r="AA70" s="37">
        <v>94388</v>
      </c>
      <c r="AB70" s="37">
        <v>94388</v>
      </c>
      <c r="AC70" s="37">
        <v>94388</v>
      </c>
      <c r="AD70" s="37">
        <v>94388</v>
      </c>
      <c r="AE70" s="37">
        <v>94388</v>
      </c>
      <c r="AF70" s="37">
        <v>94388</v>
      </c>
      <c r="AG70" s="37">
        <v>94388</v>
      </c>
      <c r="AH70" s="37">
        <v>96747.7</v>
      </c>
      <c r="AI70" s="37">
        <v>99107.4</v>
      </c>
      <c r="AJ70" s="37">
        <v>101467.1</v>
      </c>
      <c r="AK70" s="37">
        <v>103826.8</v>
      </c>
      <c r="AL70" s="37">
        <v>106186.5</v>
      </c>
      <c r="AM70" s="37">
        <v>108546.2</v>
      </c>
      <c r="AN70" s="37">
        <v>110905.9</v>
      </c>
      <c r="AO70" s="37">
        <v>113265.60000000001</v>
      </c>
      <c r="AP70" s="37">
        <v>115625.3</v>
      </c>
      <c r="AQ70" s="37">
        <v>117985</v>
      </c>
      <c r="AR70" s="37">
        <v>120344.7</v>
      </c>
      <c r="AS70" s="37">
        <v>122704.4</v>
      </c>
      <c r="AT70" s="37">
        <v>125064.1</v>
      </c>
      <c r="AU70" s="37">
        <v>127423.8</v>
      </c>
      <c r="AV70" s="37">
        <v>129783.5</v>
      </c>
      <c r="AW70" s="37">
        <v>132143.20000000001</v>
      </c>
    </row>
    <row r="71" spans="1:49" ht="13.2">
      <c r="A71" s="158">
        <v>242011</v>
      </c>
      <c r="B71" s="159" t="s">
        <v>789</v>
      </c>
      <c r="C71" s="34">
        <v>94388</v>
      </c>
      <c r="D71" s="38">
        <v>4719.3999999999996</v>
      </c>
      <c r="E71" s="163">
        <v>20</v>
      </c>
      <c r="F71" s="13">
        <v>16</v>
      </c>
      <c r="G71" s="13">
        <v>24</v>
      </c>
      <c r="H71" s="161">
        <v>2359.6999999999998</v>
      </c>
      <c r="I71" s="165">
        <v>3146.3</v>
      </c>
      <c r="J71" s="37">
        <v>4719.3999999999996</v>
      </c>
      <c r="K71" s="37">
        <v>9438.7999999999993</v>
      </c>
      <c r="L71" s="37">
        <v>14158.2</v>
      </c>
      <c r="M71" s="37">
        <v>18877.599999999999</v>
      </c>
      <c r="N71" s="37">
        <v>23597</v>
      </c>
      <c r="O71" s="37">
        <v>28316.400000000001</v>
      </c>
      <c r="P71" s="37">
        <v>33035.800000000003</v>
      </c>
      <c r="Q71" s="37">
        <v>37755.199999999997</v>
      </c>
      <c r="R71" s="37">
        <v>42474.6</v>
      </c>
      <c r="S71" s="37">
        <v>47194</v>
      </c>
      <c r="T71" s="37">
        <v>51913.4</v>
      </c>
      <c r="U71" s="37">
        <v>56632.800000000003</v>
      </c>
      <c r="V71" s="37">
        <v>61352.2</v>
      </c>
      <c r="W71" s="37">
        <v>66071.600000000006</v>
      </c>
      <c r="X71" s="37">
        <v>70791</v>
      </c>
      <c r="Y71" s="37">
        <v>94388</v>
      </c>
      <c r="Z71" s="37">
        <v>94388</v>
      </c>
      <c r="AA71" s="37">
        <v>94388</v>
      </c>
      <c r="AB71" s="37">
        <v>94388</v>
      </c>
      <c r="AC71" s="37">
        <v>94388</v>
      </c>
      <c r="AD71" s="37">
        <v>94388</v>
      </c>
      <c r="AE71" s="37">
        <v>94388</v>
      </c>
      <c r="AF71" s="37">
        <v>94388</v>
      </c>
      <c r="AG71" s="37">
        <v>94388</v>
      </c>
      <c r="AH71" s="37">
        <v>96747.7</v>
      </c>
      <c r="AI71" s="37">
        <v>99107.4</v>
      </c>
      <c r="AJ71" s="37">
        <v>101467.1</v>
      </c>
      <c r="AK71" s="37">
        <v>103826.8</v>
      </c>
      <c r="AL71" s="37">
        <v>106186.5</v>
      </c>
      <c r="AM71" s="37">
        <v>108546.2</v>
      </c>
      <c r="AN71" s="37">
        <v>110905.9</v>
      </c>
      <c r="AO71" s="37">
        <v>113265.60000000001</v>
      </c>
      <c r="AP71" s="37">
        <v>115625.3</v>
      </c>
      <c r="AQ71" s="37">
        <v>117985</v>
      </c>
      <c r="AR71" s="37">
        <v>120344.7</v>
      </c>
      <c r="AS71" s="37">
        <v>122704.4</v>
      </c>
      <c r="AT71" s="37">
        <v>125064.1</v>
      </c>
      <c r="AU71" s="37">
        <v>127423.8</v>
      </c>
      <c r="AV71" s="37">
        <v>129783.5</v>
      </c>
      <c r="AW71" s="37">
        <v>132143.20000000001</v>
      </c>
    </row>
    <row r="72" spans="1:49" ht="13.2">
      <c r="A72" s="158">
        <v>242020</v>
      </c>
      <c r="B72" s="159" t="s">
        <v>437</v>
      </c>
      <c r="C72" s="34">
        <v>96730.2</v>
      </c>
      <c r="D72" s="38">
        <v>4606.2</v>
      </c>
      <c r="E72" s="163">
        <v>21</v>
      </c>
      <c r="F72" s="13">
        <v>17</v>
      </c>
      <c r="G72" s="13">
        <v>26</v>
      </c>
      <c r="H72" s="161">
        <v>2303.1</v>
      </c>
      <c r="I72" s="165">
        <v>3070.8</v>
      </c>
      <c r="J72" s="37">
        <v>4606.2</v>
      </c>
      <c r="K72" s="37">
        <v>9212.4</v>
      </c>
      <c r="L72" s="37">
        <v>13818.6</v>
      </c>
      <c r="M72" s="37">
        <v>18424.8</v>
      </c>
      <c r="N72" s="37">
        <v>23031</v>
      </c>
      <c r="O72" s="37">
        <v>27637.200000000001</v>
      </c>
      <c r="P72" s="37">
        <v>32243.4</v>
      </c>
      <c r="Q72" s="37">
        <v>36849.599999999999</v>
      </c>
      <c r="R72" s="37">
        <v>41455.800000000003</v>
      </c>
      <c r="S72" s="37">
        <v>46062</v>
      </c>
      <c r="T72" s="37">
        <v>50668.2</v>
      </c>
      <c r="U72" s="37">
        <v>55274.400000000001</v>
      </c>
      <c r="V72" s="37">
        <v>59880.6</v>
      </c>
      <c r="W72" s="37">
        <v>64486.8</v>
      </c>
      <c r="X72" s="37">
        <v>69093</v>
      </c>
      <c r="Y72" s="37">
        <v>73699.199999999997</v>
      </c>
      <c r="Z72" s="37">
        <v>96730.2</v>
      </c>
      <c r="AA72" s="37">
        <v>96730.2</v>
      </c>
      <c r="AB72" s="37">
        <v>96730.2</v>
      </c>
      <c r="AC72" s="37">
        <v>96730.2</v>
      </c>
      <c r="AD72" s="37">
        <v>96730.2</v>
      </c>
      <c r="AE72" s="37">
        <v>96730.2</v>
      </c>
      <c r="AF72" s="37">
        <v>96730.2</v>
      </c>
      <c r="AG72" s="37">
        <v>96730.2</v>
      </c>
      <c r="AH72" s="37">
        <v>96730.2</v>
      </c>
      <c r="AI72" s="37">
        <v>96730.2</v>
      </c>
      <c r="AJ72" s="37">
        <v>99033.3</v>
      </c>
      <c r="AK72" s="37">
        <v>101336.4</v>
      </c>
      <c r="AL72" s="37">
        <v>103639.5</v>
      </c>
      <c r="AM72" s="37">
        <v>105942.6</v>
      </c>
      <c r="AN72" s="37">
        <v>108245.7</v>
      </c>
      <c r="AO72" s="37">
        <v>110548.8</v>
      </c>
      <c r="AP72" s="37">
        <v>112851.9</v>
      </c>
      <c r="AQ72" s="37">
        <v>115155</v>
      </c>
      <c r="AR72" s="37">
        <v>117458.1</v>
      </c>
      <c r="AS72" s="37">
        <v>119761.2</v>
      </c>
      <c r="AT72" s="37">
        <v>122064.3</v>
      </c>
      <c r="AU72" s="37">
        <v>124367.4</v>
      </c>
      <c r="AV72" s="37">
        <v>126670.5</v>
      </c>
      <c r="AW72" s="37">
        <v>128973.6</v>
      </c>
    </row>
    <row r="73" spans="1:49" ht="13.2">
      <c r="A73" s="158">
        <v>242030</v>
      </c>
      <c r="B73" s="159" t="s">
        <v>790</v>
      </c>
      <c r="C73" s="34">
        <v>137616</v>
      </c>
      <c r="D73" s="38">
        <v>6880.8</v>
      </c>
      <c r="E73" s="163">
        <v>20</v>
      </c>
      <c r="F73" s="13">
        <v>16</v>
      </c>
      <c r="G73" s="13">
        <v>24</v>
      </c>
      <c r="H73" s="161">
        <v>3440.4</v>
      </c>
      <c r="I73" s="165">
        <v>4587.2</v>
      </c>
      <c r="J73" s="37">
        <v>6880.8</v>
      </c>
      <c r="K73" s="37">
        <v>13761.6</v>
      </c>
      <c r="L73" s="37">
        <v>20642.400000000001</v>
      </c>
      <c r="M73" s="37">
        <v>27523.200000000001</v>
      </c>
      <c r="N73" s="37">
        <v>34404</v>
      </c>
      <c r="O73" s="37">
        <v>41284.800000000003</v>
      </c>
      <c r="P73" s="37">
        <v>48165.599999999999</v>
      </c>
      <c r="Q73" s="37">
        <v>55046.400000000001</v>
      </c>
      <c r="R73" s="37">
        <v>61927.199999999997</v>
      </c>
      <c r="S73" s="37">
        <v>68808</v>
      </c>
      <c r="T73" s="37">
        <v>75688.800000000003</v>
      </c>
      <c r="U73" s="37">
        <v>82569.600000000006</v>
      </c>
      <c r="V73" s="37">
        <v>89450.4</v>
      </c>
      <c r="W73" s="37">
        <v>96331.199999999997</v>
      </c>
      <c r="X73" s="37">
        <v>103212</v>
      </c>
      <c r="Y73" s="37">
        <v>137616</v>
      </c>
      <c r="Z73" s="37">
        <v>137616</v>
      </c>
      <c r="AA73" s="37">
        <v>137616</v>
      </c>
      <c r="AB73" s="37">
        <v>137616</v>
      </c>
      <c r="AC73" s="37">
        <v>137616</v>
      </c>
      <c r="AD73" s="37">
        <v>137616</v>
      </c>
      <c r="AE73" s="37">
        <v>137616</v>
      </c>
      <c r="AF73" s="37">
        <v>137616</v>
      </c>
      <c r="AG73" s="37">
        <v>137616</v>
      </c>
      <c r="AH73" s="37">
        <v>141056.4</v>
      </c>
      <c r="AI73" s="37">
        <v>144496.79999999999</v>
      </c>
      <c r="AJ73" s="37">
        <v>147937.20000000001</v>
      </c>
      <c r="AK73" s="37">
        <v>151377.60000000001</v>
      </c>
      <c r="AL73" s="37">
        <v>154818</v>
      </c>
      <c r="AM73" s="37">
        <v>158258.4</v>
      </c>
      <c r="AN73" s="37">
        <v>161698.79999999999</v>
      </c>
      <c r="AO73" s="37">
        <v>165139.20000000001</v>
      </c>
      <c r="AP73" s="37">
        <v>168579.6</v>
      </c>
      <c r="AQ73" s="37">
        <v>172020</v>
      </c>
      <c r="AR73" s="37">
        <v>175460.4</v>
      </c>
      <c r="AS73" s="37">
        <v>178900.8</v>
      </c>
      <c r="AT73" s="37">
        <v>182341.2</v>
      </c>
      <c r="AU73" s="37">
        <v>185781.6</v>
      </c>
      <c r="AV73" s="37">
        <v>189222</v>
      </c>
      <c r="AW73" s="37">
        <v>192662.39999999999</v>
      </c>
    </row>
    <row r="74" spans="1:49" ht="13.2">
      <c r="A74" s="158">
        <v>242040</v>
      </c>
      <c r="B74" s="159" t="s">
        <v>791</v>
      </c>
      <c r="C74" s="34">
        <v>155410</v>
      </c>
      <c r="D74" s="38">
        <v>3108.2</v>
      </c>
      <c r="E74" s="163">
        <v>50</v>
      </c>
      <c r="F74" s="13">
        <v>40</v>
      </c>
      <c r="G74" s="13">
        <v>60</v>
      </c>
      <c r="H74" s="161">
        <v>1554.1</v>
      </c>
      <c r="I74" s="165">
        <v>2072.1</v>
      </c>
      <c r="J74" s="37">
        <v>3108.2</v>
      </c>
      <c r="K74" s="37">
        <v>6216.4</v>
      </c>
      <c r="L74" s="37">
        <v>9324.6</v>
      </c>
      <c r="M74" s="37">
        <v>12432.8</v>
      </c>
      <c r="N74" s="37">
        <v>15541</v>
      </c>
      <c r="O74" s="37">
        <v>18649.2</v>
      </c>
      <c r="P74" s="37">
        <v>21757.4</v>
      </c>
      <c r="Q74" s="37">
        <v>24865.599999999999</v>
      </c>
      <c r="R74" s="37">
        <v>27973.8</v>
      </c>
      <c r="S74" s="37">
        <v>31082</v>
      </c>
      <c r="T74" s="37">
        <v>34190.199999999997</v>
      </c>
      <c r="U74" s="37">
        <v>37298.400000000001</v>
      </c>
      <c r="V74" s="37">
        <v>40406.6</v>
      </c>
      <c r="W74" s="37">
        <v>43514.8</v>
      </c>
      <c r="X74" s="37">
        <v>46623</v>
      </c>
      <c r="Y74" s="37">
        <v>49731.199999999997</v>
      </c>
      <c r="Z74" s="37">
        <v>52839.4</v>
      </c>
      <c r="AA74" s="37">
        <v>55947.6</v>
      </c>
      <c r="AB74" s="37">
        <v>59055.8</v>
      </c>
      <c r="AC74" s="37">
        <v>62164</v>
      </c>
      <c r="AD74" s="37">
        <v>65272.2</v>
      </c>
      <c r="AE74" s="37">
        <v>68380.399999999994</v>
      </c>
      <c r="AF74" s="37">
        <v>71488.600000000006</v>
      </c>
      <c r="AG74" s="37">
        <v>74596.800000000003</v>
      </c>
      <c r="AH74" s="37">
        <v>77705</v>
      </c>
      <c r="AI74" s="37">
        <v>80813.2</v>
      </c>
      <c r="AJ74" s="37">
        <v>83921.4</v>
      </c>
      <c r="AK74" s="37">
        <v>87029.6</v>
      </c>
      <c r="AL74" s="37">
        <v>90137.8</v>
      </c>
      <c r="AM74" s="37">
        <v>93246</v>
      </c>
      <c r="AN74" s="37">
        <v>96354.2</v>
      </c>
      <c r="AO74" s="37">
        <v>99462.399999999994</v>
      </c>
      <c r="AP74" s="37">
        <v>102570.6</v>
      </c>
      <c r="AQ74" s="37">
        <v>105678.8</v>
      </c>
      <c r="AR74" s="37">
        <v>108787</v>
      </c>
      <c r="AS74" s="37">
        <v>111895.2</v>
      </c>
      <c r="AT74" s="37">
        <v>115003.4</v>
      </c>
      <c r="AU74" s="37">
        <v>118111.6</v>
      </c>
      <c r="AV74" s="37">
        <v>121219.8</v>
      </c>
      <c r="AW74" s="37">
        <v>155410</v>
      </c>
    </row>
    <row r="75" spans="1:49" ht="24">
      <c r="A75" s="158">
        <v>242050</v>
      </c>
      <c r="B75" s="159" t="s">
        <v>792</v>
      </c>
      <c r="C75" s="34">
        <v>113352</v>
      </c>
      <c r="D75" s="38">
        <v>7556.8</v>
      </c>
      <c r="E75" s="163">
        <v>15</v>
      </c>
      <c r="F75" s="13">
        <v>12</v>
      </c>
      <c r="G75" s="13">
        <v>18</v>
      </c>
      <c r="H75" s="161">
        <v>3778.4</v>
      </c>
      <c r="I75" s="165">
        <v>5037.8999999999996</v>
      </c>
      <c r="J75" s="37">
        <v>7556.8</v>
      </c>
      <c r="K75" s="37">
        <v>15113.6</v>
      </c>
      <c r="L75" s="37">
        <v>22670.400000000001</v>
      </c>
      <c r="M75" s="37">
        <v>30227.200000000001</v>
      </c>
      <c r="N75" s="37">
        <v>37784</v>
      </c>
      <c r="O75" s="37">
        <v>45340.800000000003</v>
      </c>
      <c r="P75" s="37">
        <v>52897.599999999999</v>
      </c>
      <c r="Q75" s="37">
        <v>60454.400000000001</v>
      </c>
      <c r="R75" s="37">
        <v>68011.199999999997</v>
      </c>
      <c r="S75" s="37">
        <v>75568</v>
      </c>
      <c r="T75" s="37">
        <v>83124.800000000003</v>
      </c>
      <c r="U75" s="37">
        <v>113352</v>
      </c>
      <c r="V75" s="37">
        <v>113352</v>
      </c>
      <c r="W75" s="37">
        <v>113352</v>
      </c>
      <c r="X75" s="37">
        <v>113352</v>
      </c>
      <c r="Y75" s="37">
        <v>113352</v>
      </c>
      <c r="Z75" s="37">
        <v>113352</v>
      </c>
      <c r="AA75" s="37">
        <v>113352</v>
      </c>
      <c r="AB75" s="37">
        <v>117130.4</v>
      </c>
      <c r="AC75" s="37">
        <v>120908.8</v>
      </c>
      <c r="AD75" s="37">
        <v>124687.2</v>
      </c>
      <c r="AE75" s="37">
        <v>128465.60000000001</v>
      </c>
      <c r="AF75" s="37">
        <v>132244</v>
      </c>
      <c r="AG75" s="37">
        <v>136022.39999999999</v>
      </c>
      <c r="AH75" s="37">
        <v>139800.79999999999</v>
      </c>
      <c r="AI75" s="37">
        <v>143579.20000000001</v>
      </c>
      <c r="AJ75" s="37">
        <v>147357.6</v>
      </c>
      <c r="AK75" s="37">
        <v>151136</v>
      </c>
      <c r="AL75" s="37">
        <v>154914.4</v>
      </c>
      <c r="AM75" s="37">
        <v>158692.79999999999</v>
      </c>
      <c r="AN75" s="37">
        <v>162471.20000000001</v>
      </c>
      <c r="AO75" s="37">
        <v>166249.60000000001</v>
      </c>
      <c r="AP75" s="37">
        <v>170028</v>
      </c>
      <c r="AQ75" s="37">
        <v>173806.4</v>
      </c>
      <c r="AR75" s="37">
        <v>177584.8</v>
      </c>
      <c r="AS75" s="37">
        <v>181363.20000000001</v>
      </c>
      <c r="AT75" s="37">
        <v>185141.6</v>
      </c>
      <c r="AU75" s="37">
        <v>188920</v>
      </c>
      <c r="AV75" s="37">
        <v>192698.4</v>
      </c>
      <c r="AW75" s="37">
        <v>196476.79999999999</v>
      </c>
    </row>
    <row r="76" spans="1:49" ht="13.2">
      <c r="A76" s="158">
        <v>242060</v>
      </c>
      <c r="B76" s="159" t="s">
        <v>793</v>
      </c>
      <c r="C76" s="34">
        <v>114414</v>
      </c>
      <c r="D76" s="38">
        <v>5720.7</v>
      </c>
      <c r="E76" s="163">
        <v>20</v>
      </c>
      <c r="F76" s="13">
        <v>16</v>
      </c>
      <c r="G76" s="13">
        <v>24</v>
      </c>
      <c r="H76" s="161">
        <v>2860.4</v>
      </c>
      <c r="I76" s="165">
        <v>3813.8</v>
      </c>
      <c r="J76" s="37">
        <v>5720.7</v>
      </c>
      <c r="K76" s="37">
        <v>11441.4</v>
      </c>
      <c r="L76" s="37">
        <v>17162.099999999999</v>
      </c>
      <c r="M76" s="37">
        <v>22882.799999999999</v>
      </c>
      <c r="N76" s="37">
        <v>28603.5</v>
      </c>
      <c r="O76" s="37">
        <v>34324.199999999997</v>
      </c>
      <c r="P76" s="37">
        <v>40044.9</v>
      </c>
      <c r="Q76" s="37">
        <v>45765.599999999999</v>
      </c>
      <c r="R76" s="37">
        <v>51486.3</v>
      </c>
      <c r="S76" s="37">
        <v>57207</v>
      </c>
      <c r="T76" s="37">
        <v>62927.7</v>
      </c>
      <c r="U76" s="37">
        <v>68648.399999999994</v>
      </c>
      <c r="V76" s="37">
        <v>74369.100000000006</v>
      </c>
      <c r="W76" s="37">
        <v>80089.8</v>
      </c>
      <c r="X76" s="37">
        <v>85810.5</v>
      </c>
      <c r="Y76" s="37">
        <v>114414</v>
      </c>
      <c r="Z76" s="37">
        <v>114414</v>
      </c>
      <c r="AA76" s="37">
        <v>114414</v>
      </c>
      <c r="AB76" s="37">
        <v>114414</v>
      </c>
      <c r="AC76" s="37">
        <v>114414</v>
      </c>
      <c r="AD76" s="37">
        <v>114414</v>
      </c>
      <c r="AE76" s="37">
        <v>114414</v>
      </c>
      <c r="AF76" s="37">
        <v>114414</v>
      </c>
      <c r="AG76" s="37">
        <v>114414</v>
      </c>
      <c r="AH76" s="37">
        <v>117274.4</v>
      </c>
      <c r="AI76" s="37">
        <v>120134.8</v>
      </c>
      <c r="AJ76" s="37">
        <v>122995.2</v>
      </c>
      <c r="AK76" s="37">
        <v>125855.6</v>
      </c>
      <c r="AL76" s="37">
        <v>128716</v>
      </c>
      <c r="AM76" s="37">
        <v>131576.4</v>
      </c>
      <c r="AN76" s="37">
        <v>134436.79999999999</v>
      </c>
      <c r="AO76" s="37">
        <v>137297.20000000001</v>
      </c>
      <c r="AP76" s="37">
        <v>140157.6</v>
      </c>
      <c r="AQ76" s="37">
        <v>143018</v>
      </c>
      <c r="AR76" s="37">
        <v>145878.39999999999</v>
      </c>
      <c r="AS76" s="37">
        <v>148738.79999999999</v>
      </c>
      <c r="AT76" s="37">
        <v>151599.20000000001</v>
      </c>
      <c r="AU76" s="37">
        <v>154459.6</v>
      </c>
      <c r="AV76" s="37">
        <v>157320</v>
      </c>
      <c r="AW76" s="37">
        <v>160180.4</v>
      </c>
    </row>
    <row r="77" spans="1:49" ht="13.2">
      <c r="A77" s="158">
        <v>242070</v>
      </c>
      <c r="B77" s="159" t="s">
        <v>794</v>
      </c>
      <c r="C77" s="34">
        <v>487665</v>
      </c>
      <c r="D77" s="38">
        <v>16255.5</v>
      </c>
      <c r="E77" s="163">
        <v>30</v>
      </c>
      <c r="F77" s="13">
        <v>24</v>
      </c>
      <c r="G77" s="13">
        <v>36</v>
      </c>
      <c r="H77" s="161">
        <v>8127.8</v>
      </c>
      <c r="I77" s="165">
        <v>10837</v>
      </c>
      <c r="J77" s="37">
        <v>16255.5</v>
      </c>
      <c r="K77" s="37">
        <v>32511</v>
      </c>
      <c r="L77" s="37">
        <v>48766.5</v>
      </c>
      <c r="M77" s="37">
        <v>65022</v>
      </c>
      <c r="N77" s="37">
        <v>81277.5</v>
      </c>
      <c r="O77" s="37">
        <v>97533</v>
      </c>
      <c r="P77" s="37">
        <v>113788.5</v>
      </c>
      <c r="Q77" s="37">
        <v>130044</v>
      </c>
      <c r="R77" s="37">
        <v>146299.5</v>
      </c>
      <c r="S77" s="37">
        <v>162555</v>
      </c>
      <c r="T77" s="37">
        <v>178810.5</v>
      </c>
      <c r="U77" s="37">
        <v>195066</v>
      </c>
      <c r="V77" s="37">
        <v>211321.5</v>
      </c>
      <c r="W77" s="37">
        <v>227577</v>
      </c>
      <c r="X77" s="37">
        <v>243832.5</v>
      </c>
      <c r="Y77" s="37">
        <v>260088</v>
      </c>
      <c r="Z77" s="37">
        <v>276343.5</v>
      </c>
      <c r="AA77" s="37">
        <v>292599</v>
      </c>
      <c r="AB77" s="37">
        <v>308854.5</v>
      </c>
      <c r="AC77" s="37">
        <v>325110</v>
      </c>
      <c r="AD77" s="37">
        <v>341365.5</v>
      </c>
      <c r="AE77" s="37">
        <v>357621</v>
      </c>
      <c r="AF77" s="37">
        <v>373876.5</v>
      </c>
      <c r="AG77" s="37">
        <v>487665</v>
      </c>
      <c r="AH77" s="37">
        <v>487665</v>
      </c>
      <c r="AI77" s="37">
        <v>487665</v>
      </c>
      <c r="AJ77" s="37">
        <v>487665</v>
      </c>
      <c r="AK77" s="37">
        <v>487665</v>
      </c>
      <c r="AL77" s="37">
        <v>487665</v>
      </c>
      <c r="AM77" s="37">
        <v>487665</v>
      </c>
      <c r="AN77" s="37">
        <v>487665</v>
      </c>
      <c r="AO77" s="37">
        <v>487665</v>
      </c>
      <c r="AP77" s="37">
        <v>487665</v>
      </c>
      <c r="AQ77" s="37">
        <v>487665</v>
      </c>
      <c r="AR77" s="37">
        <v>487665</v>
      </c>
      <c r="AS77" s="37">
        <v>487665</v>
      </c>
      <c r="AT77" s="37">
        <v>495792.8</v>
      </c>
      <c r="AU77" s="37">
        <v>503920.6</v>
      </c>
      <c r="AV77" s="37">
        <v>512048.4</v>
      </c>
      <c r="AW77" s="37">
        <v>520176.2</v>
      </c>
    </row>
    <row r="78" spans="1:49" ht="13.2">
      <c r="A78" s="158">
        <v>242080</v>
      </c>
      <c r="B78" s="159" t="s">
        <v>795</v>
      </c>
      <c r="C78" s="34">
        <v>325416</v>
      </c>
      <c r="D78" s="38">
        <v>16270.8</v>
      </c>
      <c r="E78" s="163">
        <v>20</v>
      </c>
      <c r="F78" s="13">
        <v>16</v>
      </c>
      <c r="G78" s="13">
        <v>24</v>
      </c>
      <c r="H78" s="161">
        <v>8135.4</v>
      </c>
      <c r="I78" s="165">
        <v>10847.2</v>
      </c>
      <c r="J78" s="37">
        <v>16270.8</v>
      </c>
      <c r="K78" s="37">
        <v>32541.599999999999</v>
      </c>
      <c r="L78" s="37">
        <v>48812.4</v>
      </c>
      <c r="M78" s="37">
        <v>65083.199999999997</v>
      </c>
      <c r="N78" s="37">
        <v>81354</v>
      </c>
      <c r="O78" s="37">
        <v>97624.8</v>
      </c>
      <c r="P78" s="37">
        <v>113895.6</v>
      </c>
      <c r="Q78" s="37">
        <v>130166.39999999999</v>
      </c>
      <c r="R78" s="37">
        <v>146437.20000000001</v>
      </c>
      <c r="S78" s="37">
        <v>162708</v>
      </c>
      <c r="T78" s="37">
        <v>178978.8</v>
      </c>
      <c r="U78" s="37">
        <v>195249.6</v>
      </c>
      <c r="V78" s="37">
        <v>211520.4</v>
      </c>
      <c r="W78" s="37">
        <v>227791.2</v>
      </c>
      <c r="X78" s="37">
        <v>244062</v>
      </c>
      <c r="Y78" s="37">
        <v>325416</v>
      </c>
      <c r="Z78" s="37">
        <v>325416</v>
      </c>
      <c r="AA78" s="37">
        <v>325416</v>
      </c>
      <c r="AB78" s="37">
        <v>325416</v>
      </c>
      <c r="AC78" s="37">
        <v>325416</v>
      </c>
      <c r="AD78" s="37">
        <v>325416</v>
      </c>
      <c r="AE78" s="37">
        <v>325416</v>
      </c>
      <c r="AF78" s="37">
        <v>325416</v>
      </c>
      <c r="AG78" s="37">
        <v>325416</v>
      </c>
      <c r="AH78" s="37">
        <v>333551.40000000002</v>
      </c>
      <c r="AI78" s="37">
        <v>341686.8</v>
      </c>
      <c r="AJ78" s="37">
        <v>349822.2</v>
      </c>
      <c r="AK78" s="37">
        <v>357957.6</v>
      </c>
      <c r="AL78" s="37">
        <v>366093</v>
      </c>
      <c r="AM78" s="37">
        <v>374228.4</v>
      </c>
      <c r="AN78" s="37">
        <v>382363.8</v>
      </c>
      <c r="AO78" s="37">
        <v>390499.2</v>
      </c>
      <c r="AP78" s="37">
        <v>398634.6</v>
      </c>
      <c r="AQ78" s="37">
        <v>406770</v>
      </c>
      <c r="AR78" s="37">
        <v>414905.4</v>
      </c>
      <c r="AS78" s="37">
        <v>423040.8</v>
      </c>
      <c r="AT78" s="37">
        <v>431176.2</v>
      </c>
      <c r="AU78" s="37">
        <v>439311.6</v>
      </c>
      <c r="AV78" s="37">
        <v>447447</v>
      </c>
      <c r="AW78" s="37">
        <v>455582.4</v>
      </c>
    </row>
    <row r="79" spans="1:49" ht="13.2">
      <c r="A79" s="158">
        <v>242150</v>
      </c>
      <c r="B79" s="159" t="s">
        <v>796</v>
      </c>
      <c r="C79" s="34">
        <v>148135.5</v>
      </c>
      <c r="D79" s="38">
        <v>9875.7000000000007</v>
      </c>
      <c r="E79" s="163">
        <v>15</v>
      </c>
      <c r="F79" s="13">
        <v>12</v>
      </c>
      <c r="G79" s="13">
        <v>18</v>
      </c>
      <c r="H79" s="161">
        <v>4937.8999999999996</v>
      </c>
      <c r="I79" s="165">
        <v>6583.8</v>
      </c>
      <c r="J79" s="37">
        <v>9875.7000000000007</v>
      </c>
      <c r="K79" s="37">
        <v>19751.400000000001</v>
      </c>
      <c r="L79" s="37">
        <v>29627.1</v>
      </c>
      <c r="M79" s="37">
        <v>39502.800000000003</v>
      </c>
      <c r="N79" s="37">
        <v>49378.5</v>
      </c>
      <c r="O79" s="37">
        <v>59254.2</v>
      </c>
      <c r="P79" s="37">
        <v>69129.899999999994</v>
      </c>
      <c r="Q79" s="37">
        <v>79005.600000000006</v>
      </c>
      <c r="R79" s="37">
        <v>88881.3</v>
      </c>
      <c r="S79" s="37">
        <v>98757</v>
      </c>
      <c r="T79" s="37">
        <v>108632.7</v>
      </c>
      <c r="U79" s="37">
        <v>148135.5</v>
      </c>
      <c r="V79" s="37">
        <v>148135.5</v>
      </c>
      <c r="W79" s="37">
        <v>148135.5</v>
      </c>
      <c r="X79" s="37">
        <v>148135.5</v>
      </c>
      <c r="Y79" s="37">
        <v>148135.5</v>
      </c>
      <c r="Z79" s="37">
        <v>148135.5</v>
      </c>
      <c r="AA79" s="37">
        <v>148135.5</v>
      </c>
      <c r="AB79" s="37">
        <v>153073.4</v>
      </c>
      <c r="AC79" s="37">
        <v>158011.29999999999</v>
      </c>
      <c r="AD79" s="37">
        <v>162949.20000000001</v>
      </c>
      <c r="AE79" s="37">
        <v>167887.1</v>
      </c>
      <c r="AF79" s="37">
        <v>172825</v>
      </c>
      <c r="AG79" s="37">
        <v>177762.9</v>
      </c>
      <c r="AH79" s="37">
        <v>182700.79999999999</v>
      </c>
      <c r="AI79" s="37">
        <v>187638.7</v>
      </c>
      <c r="AJ79" s="37">
        <v>192576.6</v>
      </c>
      <c r="AK79" s="37">
        <v>197514.5</v>
      </c>
      <c r="AL79" s="37">
        <v>202452.4</v>
      </c>
      <c r="AM79" s="37">
        <v>207390.3</v>
      </c>
      <c r="AN79" s="37">
        <v>212328.2</v>
      </c>
      <c r="AO79" s="37">
        <v>217266.1</v>
      </c>
      <c r="AP79" s="37">
        <v>222204</v>
      </c>
      <c r="AQ79" s="37">
        <v>227141.9</v>
      </c>
      <c r="AR79" s="37">
        <v>232079.8</v>
      </c>
      <c r="AS79" s="37">
        <v>237017.7</v>
      </c>
      <c r="AT79" s="37">
        <v>241955.6</v>
      </c>
      <c r="AU79" s="37">
        <v>246893.5</v>
      </c>
      <c r="AV79" s="37">
        <v>251831.4</v>
      </c>
      <c r="AW79" s="37">
        <v>256769.3</v>
      </c>
    </row>
    <row r="80" spans="1:49" ht="13.2">
      <c r="A80" s="158">
        <v>242160</v>
      </c>
      <c r="B80" s="159" t="s">
        <v>797</v>
      </c>
      <c r="C80" s="34">
        <v>110117.7</v>
      </c>
      <c r="D80" s="38">
        <v>5243.7</v>
      </c>
      <c r="E80" s="163">
        <v>21</v>
      </c>
      <c r="F80" s="13">
        <v>17</v>
      </c>
      <c r="G80" s="13">
        <v>26</v>
      </c>
      <c r="H80" s="161">
        <v>2621.9</v>
      </c>
      <c r="I80" s="165">
        <v>3495.8</v>
      </c>
      <c r="J80" s="37">
        <v>5243.7</v>
      </c>
      <c r="K80" s="37">
        <v>10487.4</v>
      </c>
      <c r="L80" s="37">
        <v>15731.1</v>
      </c>
      <c r="M80" s="37">
        <v>20974.799999999999</v>
      </c>
      <c r="N80" s="37">
        <v>26218.5</v>
      </c>
      <c r="O80" s="37">
        <v>31462.2</v>
      </c>
      <c r="P80" s="37">
        <v>36705.9</v>
      </c>
      <c r="Q80" s="37">
        <v>41949.599999999999</v>
      </c>
      <c r="R80" s="37">
        <v>47193.3</v>
      </c>
      <c r="S80" s="37">
        <v>52437</v>
      </c>
      <c r="T80" s="37">
        <v>57680.7</v>
      </c>
      <c r="U80" s="37">
        <v>62924.4</v>
      </c>
      <c r="V80" s="37">
        <v>68168.100000000006</v>
      </c>
      <c r="W80" s="37">
        <v>73411.8</v>
      </c>
      <c r="X80" s="37">
        <v>78655.5</v>
      </c>
      <c r="Y80" s="37">
        <v>83899.199999999997</v>
      </c>
      <c r="Z80" s="37">
        <v>110117.7</v>
      </c>
      <c r="AA80" s="37">
        <v>110117.7</v>
      </c>
      <c r="AB80" s="37">
        <v>110117.7</v>
      </c>
      <c r="AC80" s="37">
        <v>110117.7</v>
      </c>
      <c r="AD80" s="37">
        <v>110117.7</v>
      </c>
      <c r="AE80" s="37">
        <v>110117.7</v>
      </c>
      <c r="AF80" s="37">
        <v>110117.7</v>
      </c>
      <c r="AG80" s="37">
        <v>110117.7</v>
      </c>
      <c r="AH80" s="37">
        <v>110117.7</v>
      </c>
      <c r="AI80" s="37">
        <v>110117.7</v>
      </c>
      <c r="AJ80" s="37">
        <v>112739.6</v>
      </c>
      <c r="AK80" s="37">
        <v>115361.5</v>
      </c>
      <c r="AL80" s="37">
        <v>117983.4</v>
      </c>
      <c r="AM80" s="37">
        <v>120605.3</v>
      </c>
      <c r="AN80" s="37">
        <v>123227.2</v>
      </c>
      <c r="AO80" s="37">
        <v>125849.1</v>
      </c>
      <c r="AP80" s="37">
        <v>128471</v>
      </c>
      <c r="AQ80" s="37">
        <v>131092.9</v>
      </c>
      <c r="AR80" s="37">
        <v>133714.79999999999</v>
      </c>
      <c r="AS80" s="37">
        <v>136336.70000000001</v>
      </c>
      <c r="AT80" s="37">
        <v>138958.6</v>
      </c>
      <c r="AU80" s="37">
        <v>141580.5</v>
      </c>
      <c r="AV80" s="37">
        <v>144202.4</v>
      </c>
      <c r="AW80" s="37">
        <v>146824.29999999999</v>
      </c>
    </row>
    <row r="81" spans="1:49" ht="13.2">
      <c r="A81" s="158">
        <v>242170</v>
      </c>
      <c r="B81" s="159" t="s">
        <v>798</v>
      </c>
      <c r="C81" s="34">
        <v>395884</v>
      </c>
      <c r="D81" s="38">
        <v>19794.2</v>
      </c>
      <c r="E81" s="163">
        <v>20</v>
      </c>
      <c r="F81" s="13">
        <v>16</v>
      </c>
      <c r="G81" s="13">
        <v>24</v>
      </c>
      <c r="H81" s="161">
        <v>9897.1</v>
      </c>
      <c r="I81" s="165">
        <v>13196.1</v>
      </c>
      <c r="J81" s="37">
        <v>19794.2</v>
      </c>
      <c r="K81" s="37">
        <v>39588.400000000001</v>
      </c>
      <c r="L81" s="37">
        <v>59382.6</v>
      </c>
      <c r="M81" s="37">
        <v>79176.800000000003</v>
      </c>
      <c r="N81" s="37">
        <v>98971</v>
      </c>
      <c r="O81" s="37">
        <v>118765.2</v>
      </c>
      <c r="P81" s="37">
        <v>138559.4</v>
      </c>
      <c r="Q81" s="37">
        <v>158353.60000000001</v>
      </c>
      <c r="R81" s="37">
        <v>178147.8</v>
      </c>
      <c r="S81" s="37">
        <v>197942</v>
      </c>
      <c r="T81" s="37">
        <v>217736.2</v>
      </c>
      <c r="U81" s="37">
        <v>237530.4</v>
      </c>
      <c r="V81" s="37">
        <v>257324.6</v>
      </c>
      <c r="W81" s="37">
        <v>277118.8</v>
      </c>
      <c r="X81" s="37">
        <v>296913</v>
      </c>
      <c r="Y81" s="37">
        <v>395884</v>
      </c>
      <c r="Z81" s="37">
        <v>395884</v>
      </c>
      <c r="AA81" s="37">
        <v>395884</v>
      </c>
      <c r="AB81" s="37">
        <v>395884</v>
      </c>
      <c r="AC81" s="37">
        <v>395884</v>
      </c>
      <c r="AD81" s="37">
        <v>395884</v>
      </c>
      <c r="AE81" s="37">
        <v>395884</v>
      </c>
      <c r="AF81" s="37">
        <v>395884</v>
      </c>
      <c r="AG81" s="37">
        <v>395884</v>
      </c>
      <c r="AH81" s="37">
        <v>405781.1</v>
      </c>
      <c r="AI81" s="37">
        <v>415678.2</v>
      </c>
      <c r="AJ81" s="37">
        <v>425575.3</v>
      </c>
      <c r="AK81" s="37">
        <v>435472.4</v>
      </c>
      <c r="AL81" s="37">
        <v>445369.5</v>
      </c>
      <c r="AM81" s="37">
        <v>455266.6</v>
      </c>
      <c r="AN81" s="37">
        <v>465163.7</v>
      </c>
      <c r="AO81" s="37">
        <v>475060.8</v>
      </c>
      <c r="AP81" s="37">
        <v>484957.9</v>
      </c>
      <c r="AQ81" s="37">
        <v>494855</v>
      </c>
      <c r="AR81" s="37">
        <v>504752.1</v>
      </c>
      <c r="AS81" s="37">
        <v>514649.2</v>
      </c>
      <c r="AT81" s="37">
        <v>524546.30000000005</v>
      </c>
      <c r="AU81" s="37">
        <v>534443.4</v>
      </c>
      <c r="AV81" s="37">
        <v>544340.5</v>
      </c>
      <c r="AW81" s="37">
        <v>554237.6</v>
      </c>
    </row>
    <row r="82" spans="1:49" ht="13.2">
      <c r="A82" s="158">
        <v>242180</v>
      </c>
      <c r="B82" s="159" t="s">
        <v>799</v>
      </c>
      <c r="C82" s="34">
        <v>106291.5</v>
      </c>
      <c r="D82" s="38">
        <v>7086.1</v>
      </c>
      <c r="E82" s="163">
        <v>15</v>
      </c>
      <c r="F82" s="13">
        <v>12</v>
      </c>
      <c r="G82" s="13">
        <v>18</v>
      </c>
      <c r="H82" s="161">
        <v>3543.1</v>
      </c>
      <c r="I82" s="165">
        <v>4724.1000000000004</v>
      </c>
      <c r="J82" s="37">
        <v>7086.1</v>
      </c>
      <c r="K82" s="37">
        <v>14172.2</v>
      </c>
      <c r="L82" s="37">
        <v>21258.3</v>
      </c>
      <c r="M82" s="37">
        <v>28344.400000000001</v>
      </c>
      <c r="N82" s="37">
        <v>35430.5</v>
      </c>
      <c r="O82" s="37">
        <v>42516.6</v>
      </c>
      <c r="P82" s="37">
        <v>49602.7</v>
      </c>
      <c r="Q82" s="37">
        <v>56688.800000000003</v>
      </c>
      <c r="R82" s="37">
        <v>63774.9</v>
      </c>
      <c r="S82" s="37">
        <v>70861</v>
      </c>
      <c r="T82" s="37">
        <v>77947.100000000006</v>
      </c>
      <c r="U82" s="37">
        <v>106291.5</v>
      </c>
      <c r="V82" s="37">
        <v>106291.5</v>
      </c>
      <c r="W82" s="37">
        <v>106291.5</v>
      </c>
      <c r="X82" s="37">
        <v>106291.5</v>
      </c>
      <c r="Y82" s="37">
        <v>106291.5</v>
      </c>
      <c r="Z82" s="37">
        <v>106291.5</v>
      </c>
      <c r="AA82" s="37">
        <v>106291.5</v>
      </c>
      <c r="AB82" s="37">
        <v>109834.6</v>
      </c>
      <c r="AC82" s="37">
        <v>113377.7</v>
      </c>
      <c r="AD82" s="37">
        <v>116920.8</v>
      </c>
      <c r="AE82" s="37">
        <v>120463.9</v>
      </c>
      <c r="AF82" s="37">
        <v>124007</v>
      </c>
      <c r="AG82" s="37">
        <v>127550.1</v>
      </c>
      <c r="AH82" s="37">
        <v>131093.20000000001</v>
      </c>
      <c r="AI82" s="37">
        <v>134636.29999999999</v>
      </c>
      <c r="AJ82" s="37">
        <v>138179.4</v>
      </c>
      <c r="AK82" s="37">
        <v>141722.5</v>
      </c>
      <c r="AL82" s="37">
        <v>145265.60000000001</v>
      </c>
      <c r="AM82" s="37">
        <v>148808.70000000001</v>
      </c>
      <c r="AN82" s="37">
        <v>152351.79999999999</v>
      </c>
      <c r="AO82" s="37">
        <v>155894.9</v>
      </c>
      <c r="AP82" s="37">
        <v>159438</v>
      </c>
      <c r="AQ82" s="37">
        <v>162981.1</v>
      </c>
      <c r="AR82" s="37">
        <v>166524.20000000001</v>
      </c>
      <c r="AS82" s="37">
        <v>170067.3</v>
      </c>
      <c r="AT82" s="37">
        <v>173610.4</v>
      </c>
      <c r="AU82" s="37">
        <v>177153.5</v>
      </c>
      <c r="AV82" s="37">
        <v>180696.6</v>
      </c>
      <c r="AW82" s="37">
        <v>184239.7</v>
      </c>
    </row>
    <row r="83" spans="1:49" ht="13.2">
      <c r="A83" s="158">
        <v>242190</v>
      </c>
      <c r="B83" s="159" t="s">
        <v>800</v>
      </c>
      <c r="C83" s="34">
        <v>616104</v>
      </c>
      <c r="D83" s="38">
        <v>41073.599999999999</v>
      </c>
      <c r="E83" s="163">
        <v>15</v>
      </c>
      <c r="F83" s="13">
        <v>12</v>
      </c>
      <c r="G83" s="13">
        <v>18</v>
      </c>
      <c r="H83" s="161">
        <v>20536.8</v>
      </c>
      <c r="I83" s="165">
        <v>27382.400000000001</v>
      </c>
      <c r="J83" s="37">
        <v>41073.599999999999</v>
      </c>
      <c r="K83" s="37">
        <v>82147.199999999997</v>
      </c>
      <c r="L83" s="37">
        <v>123220.8</v>
      </c>
      <c r="M83" s="37">
        <v>164294.39999999999</v>
      </c>
      <c r="N83" s="37">
        <v>205368</v>
      </c>
      <c r="O83" s="37">
        <v>246441.60000000001</v>
      </c>
      <c r="P83" s="37">
        <v>287515.2</v>
      </c>
      <c r="Q83" s="37">
        <v>328588.79999999999</v>
      </c>
      <c r="R83" s="37">
        <v>369662.4</v>
      </c>
      <c r="S83" s="37">
        <v>410736</v>
      </c>
      <c r="T83" s="37">
        <v>451809.6</v>
      </c>
      <c r="U83" s="37">
        <v>616104</v>
      </c>
      <c r="V83" s="37">
        <v>616104</v>
      </c>
      <c r="W83" s="37">
        <v>616104</v>
      </c>
      <c r="X83" s="37">
        <v>616104</v>
      </c>
      <c r="Y83" s="37">
        <v>616104</v>
      </c>
      <c r="Z83" s="37">
        <v>616104</v>
      </c>
      <c r="AA83" s="37">
        <v>616104</v>
      </c>
      <c r="AB83" s="37">
        <v>636640.80000000005</v>
      </c>
      <c r="AC83" s="37">
        <v>657177.59999999998</v>
      </c>
      <c r="AD83" s="37">
        <v>677714.4</v>
      </c>
      <c r="AE83" s="37">
        <v>698251.2</v>
      </c>
      <c r="AF83" s="37">
        <v>718788</v>
      </c>
      <c r="AG83" s="37">
        <v>739324.8</v>
      </c>
      <c r="AH83" s="37">
        <v>759861.6</v>
      </c>
      <c r="AI83" s="37">
        <v>780398.4</v>
      </c>
      <c r="AJ83" s="37">
        <v>800935.2</v>
      </c>
      <c r="AK83" s="37">
        <v>821472</v>
      </c>
      <c r="AL83" s="37">
        <v>842008.8</v>
      </c>
      <c r="AM83" s="37">
        <v>862545.6</v>
      </c>
      <c r="AN83" s="37">
        <v>883082.4</v>
      </c>
      <c r="AO83" s="37">
        <v>903619.2</v>
      </c>
      <c r="AP83" s="37">
        <v>924156</v>
      </c>
      <c r="AQ83" s="37">
        <v>944692.8</v>
      </c>
      <c r="AR83" s="37">
        <v>965229.6</v>
      </c>
      <c r="AS83" s="37">
        <v>985766.40000000002</v>
      </c>
      <c r="AT83" s="37">
        <v>1006303.2</v>
      </c>
      <c r="AU83" s="37">
        <v>1026840</v>
      </c>
      <c r="AV83" s="37">
        <v>1047376.8</v>
      </c>
      <c r="AW83" s="37">
        <v>1067913.6000000001</v>
      </c>
    </row>
    <row r="84" spans="1:49" ht="13.2">
      <c r="A84" s="158">
        <v>242200</v>
      </c>
      <c r="B84" s="159" t="s">
        <v>801</v>
      </c>
      <c r="C84" s="34">
        <v>1642944</v>
      </c>
      <c r="D84" s="38">
        <v>41073.599999999999</v>
      </c>
      <c r="E84" s="163">
        <v>40</v>
      </c>
      <c r="F84" s="13">
        <v>32</v>
      </c>
      <c r="G84" s="13">
        <v>48</v>
      </c>
      <c r="H84" s="161">
        <v>20536.8</v>
      </c>
      <c r="I84" s="165">
        <v>27382.400000000001</v>
      </c>
      <c r="J84" s="37">
        <v>41073.599999999999</v>
      </c>
      <c r="K84" s="37">
        <v>82147.199999999997</v>
      </c>
      <c r="L84" s="37">
        <v>123220.8</v>
      </c>
      <c r="M84" s="37">
        <v>164294.39999999999</v>
      </c>
      <c r="N84" s="37">
        <v>205368</v>
      </c>
      <c r="O84" s="37">
        <v>246441.60000000001</v>
      </c>
      <c r="P84" s="37">
        <v>287515.2</v>
      </c>
      <c r="Q84" s="37">
        <v>328588.79999999999</v>
      </c>
      <c r="R84" s="37">
        <v>369662.4</v>
      </c>
      <c r="S84" s="37">
        <v>410736</v>
      </c>
      <c r="T84" s="37">
        <v>451809.6</v>
      </c>
      <c r="U84" s="37">
        <v>492883.20000000001</v>
      </c>
      <c r="V84" s="37">
        <v>533956.80000000005</v>
      </c>
      <c r="W84" s="37">
        <v>575030.4</v>
      </c>
      <c r="X84" s="37">
        <v>616104</v>
      </c>
      <c r="Y84" s="37">
        <v>657177.59999999998</v>
      </c>
      <c r="Z84" s="37">
        <v>698251.2</v>
      </c>
      <c r="AA84" s="37">
        <v>739324.8</v>
      </c>
      <c r="AB84" s="37">
        <v>780398.4</v>
      </c>
      <c r="AC84" s="37">
        <v>821472</v>
      </c>
      <c r="AD84" s="37">
        <v>862545.6</v>
      </c>
      <c r="AE84" s="37">
        <v>903619.2</v>
      </c>
      <c r="AF84" s="37">
        <v>944692.8</v>
      </c>
      <c r="AG84" s="37">
        <v>985766.40000000002</v>
      </c>
      <c r="AH84" s="37">
        <v>1026840</v>
      </c>
      <c r="AI84" s="37">
        <v>1067913.6000000001</v>
      </c>
      <c r="AJ84" s="37">
        <v>1108987.2</v>
      </c>
      <c r="AK84" s="37">
        <v>1150060.8</v>
      </c>
      <c r="AL84" s="37">
        <v>1191134.3999999999</v>
      </c>
      <c r="AM84" s="37">
        <v>1232208</v>
      </c>
      <c r="AN84" s="37">
        <v>1273281.6000000001</v>
      </c>
      <c r="AO84" s="37">
        <v>1642944</v>
      </c>
      <c r="AP84" s="37">
        <v>1642944</v>
      </c>
      <c r="AQ84" s="37">
        <v>1642944</v>
      </c>
      <c r="AR84" s="37">
        <v>1642944</v>
      </c>
      <c r="AS84" s="37">
        <v>1642944</v>
      </c>
      <c r="AT84" s="37">
        <v>1642944</v>
      </c>
      <c r="AU84" s="37">
        <v>1642944</v>
      </c>
      <c r="AV84" s="37">
        <v>1642944</v>
      </c>
      <c r="AW84" s="37">
        <v>1642944</v>
      </c>
    </row>
    <row r="85" spans="1:49" ht="24">
      <c r="A85" s="158">
        <v>242210</v>
      </c>
      <c r="B85" s="159" t="s">
        <v>802</v>
      </c>
      <c r="C85" s="34">
        <v>125446.39999999999</v>
      </c>
      <c r="D85" s="38">
        <v>7840.4</v>
      </c>
      <c r="E85" s="163">
        <v>16</v>
      </c>
      <c r="F85" s="13">
        <v>13</v>
      </c>
      <c r="G85" s="13">
        <v>20</v>
      </c>
      <c r="H85" s="161">
        <v>3920.2</v>
      </c>
      <c r="I85" s="165">
        <v>5226.8999999999996</v>
      </c>
      <c r="J85" s="37">
        <v>7840.4</v>
      </c>
      <c r="K85" s="37">
        <v>15680.8</v>
      </c>
      <c r="L85" s="37">
        <v>23521.200000000001</v>
      </c>
      <c r="M85" s="37">
        <v>31361.599999999999</v>
      </c>
      <c r="N85" s="37">
        <v>39202</v>
      </c>
      <c r="O85" s="37">
        <v>47042.400000000001</v>
      </c>
      <c r="P85" s="37">
        <v>54882.8</v>
      </c>
      <c r="Q85" s="37">
        <v>62723.199999999997</v>
      </c>
      <c r="R85" s="37">
        <v>70563.600000000006</v>
      </c>
      <c r="S85" s="37">
        <v>78404</v>
      </c>
      <c r="T85" s="37">
        <v>86244.4</v>
      </c>
      <c r="U85" s="37">
        <v>94084.800000000003</v>
      </c>
      <c r="V85" s="37">
        <v>125446.39999999999</v>
      </c>
      <c r="W85" s="37">
        <v>125446.39999999999</v>
      </c>
      <c r="X85" s="37">
        <v>125446.39999999999</v>
      </c>
      <c r="Y85" s="37">
        <v>125446.39999999999</v>
      </c>
      <c r="Z85" s="37">
        <v>125446.39999999999</v>
      </c>
      <c r="AA85" s="37">
        <v>125446.39999999999</v>
      </c>
      <c r="AB85" s="37">
        <v>125446.39999999999</v>
      </c>
      <c r="AC85" s="37">
        <v>125446.39999999999</v>
      </c>
      <c r="AD85" s="37">
        <v>129366.6</v>
      </c>
      <c r="AE85" s="37">
        <v>133286.79999999999</v>
      </c>
      <c r="AF85" s="37">
        <v>137207</v>
      </c>
      <c r="AG85" s="37">
        <v>141127.20000000001</v>
      </c>
      <c r="AH85" s="37">
        <v>145047.4</v>
      </c>
      <c r="AI85" s="37">
        <v>148967.6</v>
      </c>
      <c r="AJ85" s="37">
        <v>152887.79999999999</v>
      </c>
      <c r="AK85" s="37">
        <v>156808</v>
      </c>
      <c r="AL85" s="37">
        <v>160728.20000000001</v>
      </c>
      <c r="AM85" s="37">
        <v>164648.4</v>
      </c>
      <c r="AN85" s="37">
        <v>168568.6</v>
      </c>
      <c r="AO85" s="37">
        <v>172488.8</v>
      </c>
      <c r="AP85" s="37">
        <v>176409</v>
      </c>
      <c r="AQ85" s="37">
        <v>180329.2</v>
      </c>
      <c r="AR85" s="37">
        <v>184249.4</v>
      </c>
      <c r="AS85" s="37">
        <v>188169.60000000001</v>
      </c>
      <c r="AT85" s="37">
        <v>192089.8</v>
      </c>
      <c r="AU85" s="37">
        <v>196010</v>
      </c>
      <c r="AV85" s="37">
        <v>199930.2</v>
      </c>
      <c r="AW85" s="37">
        <v>203850.4</v>
      </c>
    </row>
    <row r="86" spans="1:49" ht="13.2">
      <c r="A86" s="158">
        <v>242220</v>
      </c>
      <c r="B86" s="159" t="s">
        <v>803</v>
      </c>
      <c r="C86" s="34">
        <v>137616</v>
      </c>
      <c r="D86" s="38">
        <v>6880.8</v>
      </c>
      <c r="E86" s="163">
        <v>20</v>
      </c>
      <c r="F86" s="13">
        <v>16</v>
      </c>
      <c r="G86" s="13">
        <v>24</v>
      </c>
      <c r="H86" s="161">
        <v>3440.4</v>
      </c>
      <c r="I86" s="165">
        <v>4587.2</v>
      </c>
      <c r="J86" s="37">
        <v>6880.8</v>
      </c>
      <c r="K86" s="37">
        <v>13761.6</v>
      </c>
      <c r="L86" s="37">
        <v>20642.400000000001</v>
      </c>
      <c r="M86" s="37">
        <v>27523.200000000001</v>
      </c>
      <c r="N86" s="37">
        <v>34404</v>
      </c>
      <c r="O86" s="37">
        <v>41284.800000000003</v>
      </c>
      <c r="P86" s="37">
        <v>48165.599999999999</v>
      </c>
      <c r="Q86" s="37">
        <v>55046.400000000001</v>
      </c>
      <c r="R86" s="37">
        <v>61927.199999999997</v>
      </c>
      <c r="S86" s="37">
        <v>68808</v>
      </c>
      <c r="T86" s="37">
        <v>75688.800000000003</v>
      </c>
      <c r="U86" s="37">
        <v>82569.600000000006</v>
      </c>
      <c r="V86" s="37">
        <v>89450.4</v>
      </c>
      <c r="W86" s="37">
        <v>96331.199999999997</v>
      </c>
      <c r="X86" s="37">
        <v>103212</v>
      </c>
      <c r="Y86" s="37">
        <v>137616</v>
      </c>
      <c r="Z86" s="37">
        <v>137616</v>
      </c>
      <c r="AA86" s="37">
        <v>137616</v>
      </c>
      <c r="AB86" s="37">
        <v>137616</v>
      </c>
      <c r="AC86" s="37">
        <v>137616</v>
      </c>
      <c r="AD86" s="37">
        <v>137616</v>
      </c>
      <c r="AE86" s="37">
        <v>137616</v>
      </c>
      <c r="AF86" s="37">
        <v>137616</v>
      </c>
      <c r="AG86" s="37">
        <v>137616</v>
      </c>
      <c r="AH86" s="37">
        <v>141056.4</v>
      </c>
      <c r="AI86" s="37">
        <v>144496.79999999999</v>
      </c>
      <c r="AJ86" s="37">
        <v>147937.20000000001</v>
      </c>
      <c r="AK86" s="37">
        <v>151377.60000000001</v>
      </c>
      <c r="AL86" s="37">
        <v>154818</v>
      </c>
      <c r="AM86" s="37">
        <v>158258.4</v>
      </c>
      <c r="AN86" s="37">
        <v>161698.79999999999</v>
      </c>
      <c r="AO86" s="37">
        <v>165139.20000000001</v>
      </c>
      <c r="AP86" s="37">
        <v>168579.6</v>
      </c>
      <c r="AQ86" s="37">
        <v>172020</v>
      </c>
      <c r="AR86" s="37">
        <v>175460.4</v>
      </c>
      <c r="AS86" s="37">
        <v>178900.8</v>
      </c>
      <c r="AT86" s="37">
        <v>182341.2</v>
      </c>
      <c r="AU86" s="37">
        <v>185781.6</v>
      </c>
      <c r="AV86" s="37">
        <v>189222</v>
      </c>
      <c r="AW86" s="37">
        <v>192662.39999999999</v>
      </c>
    </row>
    <row r="87" spans="1:49" ht="13.2">
      <c r="A87" s="158">
        <v>242230</v>
      </c>
      <c r="B87" s="159" t="s">
        <v>804</v>
      </c>
      <c r="C87" s="34">
        <v>146828</v>
      </c>
      <c r="D87" s="38">
        <v>7341.4</v>
      </c>
      <c r="E87" s="163">
        <v>20</v>
      </c>
      <c r="F87" s="13">
        <v>16</v>
      </c>
      <c r="G87" s="13">
        <v>24</v>
      </c>
      <c r="H87" s="161">
        <v>3670.7</v>
      </c>
      <c r="I87" s="165">
        <v>4894.3</v>
      </c>
      <c r="J87" s="37">
        <v>7341.4</v>
      </c>
      <c r="K87" s="37">
        <v>14682.8</v>
      </c>
      <c r="L87" s="37">
        <v>22024.2</v>
      </c>
      <c r="M87" s="37">
        <v>29365.599999999999</v>
      </c>
      <c r="N87" s="37">
        <v>36707</v>
      </c>
      <c r="O87" s="37">
        <v>44048.4</v>
      </c>
      <c r="P87" s="37">
        <v>51389.8</v>
      </c>
      <c r="Q87" s="37">
        <v>58731.199999999997</v>
      </c>
      <c r="R87" s="37">
        <v>66072.600000000006</v>
      </c>
      <c r="S87" s="37">
        <v>73414</v>
      </c>
      <c r="T87" s="37">
        <v>80755.399999999994</v>
      </c>
      <c r="U87" s="37">
        <v>88096.8</v>
      </c>
      <c r="V87" s="37">
        <v>95438.2</v>
      </c>
      <c r="W87" s="37">
        <v>102779.6</v>
      </c>
      <c r="X87" s="37">
        <v>110121</v>
      </c>
      <c r="Y87" s="37">
        <v>146828</v>
      </c>
      <c r="Z87" s="37">
        <v>146828</v>
      </c>
      <c r="AA87" s="37">
        <v>146828</v>
      </c>
      <c r="AB87" s="37">
        <v>146828</v>
      </c>
      <c r="AC87" s="37">
        <v>146828</v>
      </c>
      <c r="AD87" s="37">
        <v>146828</v>
      </c>
      <c r="AE87" s="37">
        <v>146828</v>
      </c>
      <c r="AF87" s="37">
        <v>146828</v>
      </c>
      <c r="AG87" s="37">
        <v>146828</v>
      </c>
      <c r="AH87" s="37">
        <v>150498.70000000001</v>
      </c>
      <c r="AI87" s="37">
        <v>154169.4</v>
      </c>
      <c r="AJ87" s="37">
        <v>157840.1</v>
      </c>
      <c r="AK87" s="37">
        <v>161510.79999999999</v>
      </c>
      <c r="AL87" s="37">
        <v>165181.5</v>
      </c>
      <c r="AM87" s="37">
        <v>168852.2</v>
      </c>
      <c r="AN87" s="37">
        <v>172522.9</v>
      </c>
      <c r="AO87" s="37">
        <v>176193.6</v>
      </c>
      <c r="AP87" s="37">
        <v>179864.3</v>
      </c>
      <c r="AQ87" s="37">
        <v>183535</v>
      </c>
      <c r="AR87" s="37">
        <v>187205.7</v>
      </c>
      <c r="AS87" s="37">
        <v>190876.4</v>
      </c>
      <c r="AT87" s="37">
        <v>194547.1</v>
      </c>
      <c r="AU87" s="37">
        <v>198217.8</v>
      </c>
      <c r="AV87" s="37">
        <v>201888.5</v>
      </c>
      <c r="AW87" s="37">
        <v>205559.2</v>
      </c>
    </row>
    <row r="88" spans="1:49" ht="24">
      <c r="A88" s="158">
        <v>242240</v>
      </c>
      <c r="B88" s="159" t="s">
        <v>805</v>
      </c>
      <c r="C88" s="34">
        <v>75412</v>
      </c>
      <c r="D88" s="38">
        <v>7541.2</v>
      </c>
      <c r="E88" s="163">
        <v>10</v>
      </c>
      <c r="F88" s="13">
        <v>8</v>
      </c>
      <c r="G88" s="13">
        <v>12</v>
      </c>
      <c r="H88" s="161">
        <v>3770.6</v>
      </c>
      <c r="I88" s="165">
        <v>5027.5</v>
      </c>
      <c r="J88" s="37">
        <v>7541.2</v>
      </c>
      <c r="K88" s="37">
        <v>15082.4</v>
      </c>
      <c r="L88" s="37">
        <v>22623.599999999999</v>
      </c>
      <c r="M88" s="37">
        <v>30164.799999999999</v>
      </c>
      <c r="N88" s="37">
        <v>37706</v>
      </c>
      <c r="O88" s="37">
        <v>45247.199999999997</v>
      </c>
      <c r="P88" s="37">
        <v>52788.4</v>
      </c>
      <c r="Q88" s="37">
        <v>75412</v>
      </c>
      <c r="R88" s="37">
        <v>75412</v>
      </c>
      <c r="S88" s="37">
        <v>75412</v>
      </c>
      <c r="T88" s="37">
        <v>75412</v>
      </c>
      <c r="U88" s="37">
        <v>75412</v>
      </c>
      <c r="V88" s="37">
        <v>79182.600000000006</v>
      </c>
      <c r="W88" s="37">
        <v>82953.2</v>
      </c>
      <c r="X88" s="37">
        <v>86723.8</v>
      </c>
      <c r="Y88" s="37">
        <v>90494.399999999994</v>
      </c>
      <c r="Z88" s="37">
        <v>94265</v>
      </c>
      <c r="AA88" s="37">
        <v>98035.6</v>
      </c>
      <c r="AB88" s="37">
        <v>101806.2</v>
      </c>
      <c r="AC88" s="37">
        <v>105576.8</v>
      </c>
      <c r="AD88" s="37">
        <v>109347.4</v>
      </c>
      <c r="AE88" s="37">
        <v>113118</v>
      </c>
      <c r="AF88" s="37">
        <v>116888.6</v>
      </c>
      <c r="AG88" s="37">
        <v>120659.2</v>
      </c>
      <c r="AH88" s="37">
        <v>124429.8</v>
      </c>
      <c r="AI88" s="37">
        <v>128200.4</v>
      </c>
      <c r="AJ88" s="37">
        <v>131971</v>
      </c>
      <c r="AK88" s="37">
        <v>135741.6</v>
      </c>
      <c r="AL88" s="37">
        <v>139512.20000000001</v>
      </c>
      <c r="AM88" s="37">
        <v>143282.79999999999</v>
      </c>
      <c r="AN88" s="37">
        <v>147053.4</v>
      </c>
      <c r="AO88" s="37">
        <v>150824</v>
      </c>
      <c r="AP88" s="37">
        <v>154594.6</v>
      </c>
      <c r="AQ88" s="37">
        <v>158365.20000000001</v>
      </c>
      <c r="AR88" s="37">
        <v>162135.79999999999</v>
      </c>
      <c r="AS88" s="37">
        <v>165906.4</v>
      </c>
      <c r="AT88" s="37">
        <v>169677</v>
      </c>
      <c r="AU88" s="37">
        <v>173447.6</v>
      </c>
      <c r="AV88" s="37">
        <v>177218.2</v>
      </c>
      <c r="AW88" s="37">
        <v>180988.79999999999</v>
      </c>
    </row>
    <row r="89" spans="1:49" ht="13.2">
      <c r="A89" s="158">
        <v>242250</v>
      </c>
      <c r="B89" s="159" t="s">
        <v>806</v>
      </c>
      <c r="C89" s="34">
        <v>74643.600000000006</v>
      </c>
      <c r="D89" s="38">
        <v>4390.8</v>
      </c>
      <c r="E89" s="163">
        <v>17</v>
      </c>
      <c r="F89" s="13">
        <v>14</v>
      </c>
      <c r="G89" s="13">
        <v>21</v>
      </c>
      <c r="H89" s="161">
        <v>2195.4</v>
      </c>
      <c r="I89" s="165">
        <v>2927.2</v>
      </c>
      <c r="J89" s="37">
        <v>4390.8</v>
      </c>
      <c r="K89" s="37">
        <v>8781.6</v>
      </c>
      <c r="L89" s="37">
        <v>13172.4</v>
      </c>
      <c r="M89" s="37">
        <v>17563.2</v>
      </c>
      <c r="N89" s="37">
        <v>21954</v>
      </c>
      <c r="O89" s="37">
        <v>26344.799999999999</v>
      </c>
      <c r="P89" s="37">
        <v>30735.599999999999</v>
      </c>
      <c r="Q89" s="37">
        <v>35126.400000000001</v>
      </c>
      <c r="R89" s="37">
        <v>39517.199999999997</v>
      </c>
      <c r="S89" s="37">
        <v>43908</v>
      </c>
      <c r="T89" s="37">
        <v>48298.8</v>
      </c>
      <c r="U89" s="37">
        <v>52689.599999999999</v>
      </c>
      <c r="V89" s="37">
        <v>57080.4</v>
      </c>
      <c r="W89" s="37">
        <v>74643.600000000006</v>
      </c>
      <c r="X89" s="37">
        <v>74643.600000000006</v>
      </c>
      <c r="Y89" s="37">
        <v>74643.600000000006</v>
      </c>
      <c r="Z89" s="37">
        <v>74643.600000000006</v>
      </c>
      <c r="AA89" s="37">
        <v>74643.600000000006</v>
      </c>
      <c r="AB89" s="37">
        <v>74643.600000000006</v>
      </c>
      <c r="AC89" s="37">
        <v>74643.600000000006</v>
      </c>
      <c r="AD89" s="37">
        <v>74643.600000000006</v>
      </c>
      <c r="AE89" s="37">
        <v>76839</v>
      </c>
      <c r="AF89" s="37">
        <v>79034.399999999994</v>
      </c>
      <c r="AG89" s="37">
        <v>81229.8</v>
      </c>
      <c r="AH89" s="37">
        <v>83425.2</v>
      </c>
      <c r="AI89" s="37">
        <v>85620.6</v>
      </c>
      <c r="AJ89" s="37">
        <v>87816</v>
      </c>
      <c r="AK89" s="37">
        <v>90011.4</v>
      </c>
      <c r="AL89" s="37">
        <v>92206.8</v>
      </c>
      <c r="AM89" s="37">
        <v>94402.2</v>
      </c>
      <c r="AN89" s="37">
        <v>96597.6</v>
      </c>
      <c r="AO89" s="37">
        <v>98793</v>
      </c>
      <c r="AP89" s="37">
        <v>100988.4</v>
      </c>
      <c r="AQ89" s="37">
        <v>103183.8</v>
      </c>
      <c r="AR89" s="37">
        <v>105379.2</v>
      </c>
      <c r="AS89" s="37">
        <v>107574.6</v>
      </c>
      <c r="AT89" s="37">
        <v>109770</v>
      </c>
      <c r="AU89" s="37">
        <v>111965.4</v>
      </c>
      <c r="AV89" s="37">
        <v>114160.8</v>
      </c>
      <c r="AW89" s="37">
        <v>116356.2</v>
      </c>
    </row>
    <row r="90" spans="1:49" ht="13.2">
      <c r="A90" s="158">
        <v>242260</v>
      </c>
      <c r="B90" s="159" t="s">
        <v>807</v>
      </c>
      <c r="C90" s="34">
        <v>122148</v>
      </c>
      <c r="D90" s="38">
        <v>3053.7</v>
      </c>
      <c r="E90" s="163">
        <v>40</v>
      </c>
      <c r="F90" s="13">
        <v>32</v>
      </c>
      <c r="G90" s="13">
        <v>48</v>
      </c>
      <c r="H90" s="161">
        <v>1526.9</v>
      </c>
      <c r="I90" s="165">
        <v>2035.8</v>
      </c>
      <c r="J90" s="37">
        <v>3053.7</v>
      </c>
      <c r="K90" s="37">
        <v>6107.4</v>
      </c>
      <c r="L90" s="37">
        <v>9161.1</v>
      </c>
      <c r="M90" s="37">
        <v>12214.8</v>
      </c>
      <c r="N90" s="37">
        <v>15268.5</v>
      </c>
      <c r="O90" s="37">
        <v>18322.2</v>
      </c>
      <c r="P90" s="37">
        <v>21375.9</v>
      </c>
      <c r="Q90" s="37">
        <v>24429.599999999999</v>
      </c>
      <c r="R90" s="37">
        <v>27483.3</v>
      </c>
      <c r="S90" s="37">
        <v>30537</v>
      </c>
      <c r="T90" s="37">
        <v>33590.699999999997</v>
      </c>
      <c r="U90" s="37">
        <v>36644.400000000001</v>
      </c>
      <c r="V90" s="37">
        <v>39698.1</v>
      </c>
      <c r="W90" s="37">
        <v>42751.8</v>
      </c>
      <c r="X90" s="37">
        <v>45805.5</v>
      </c>
      <c r="Y90" s="37">
        <v>48859.199999999997</v>
      </c>
      <c r="Z90" s="37">
        <v>51912.9</v>
      </c>
      <c r="AA90" s="37">
        <v>54966.6</v>
      </c>
      <c r="AB90" s="37">
        <v>58020.3</v>
      </c>
      <c r="AC90" s="37">
        <v>61074</v>
      </c>
      <c r="AD90" s="37">
        <v>64127.7</v>
      </c>
      <c r="AE90" s="37">
        <v>67181.399999999994</v>
      </c>
      <c r="AF90" s="37">
        <v>70235.100000000006</v>
      </c>
      <c r="AG90" s="37">
        <v>73288.800000000003</v>
      </c>
      <c r="AH90" s="37">
        <v>76342.5</v>
      </c>
      <c r="AI90" s="37">
        <v>79396.2</v>
      </c>
      <c r="AJ90" s="37">
        <v>82449.899999999994</v>
      </c>
      <c r="AK90" s="37">
        <v>85503.6</v>
      </c>
      <c r="AL90" s="37">
        <v>88557.3</v>
      </c>
      <c r="AM90" s="37">
        <v>91611</v>
      </c>
      <c r="AN90" s="37">
        <v>94664.7</v>
      </c>
      <c r="AO90" s="37">
        <v>122148</v>
      </c>
      <c r="AP90" s="37">
        <v>122148</v>
      </c>
      <c r="AQ90" s="37">
        <v>122148</v>
      </c>
      <c r="AR90" s="37">
        <v>122148</v>
      </c>
      <c r="AS90" s="37">
        <v>122148</v>
      </c>
      <c r="AT90" s="37">
        <v>122148</v>
      </c>
      <c r="AU90" s="37">
        <v>122148</v>
      </c>
      <c r="AV90" s="37">
        <v>122148</v>
      </c>
      <c r="AW90" s="37">
        <v>122148</v>
      </c>
    </row>
    <row r="91" spans="1:49" ht="13.2">
      <c r="A91" s="158">
        <v>242270</v>
      </c>
      <c r="B91" s="159" t="s">
        <v>808</v>
      </c>
      <c r="C91" s="34">
        <v>89468</v>
      </c>
      <c r="D91" s="38">
        <v>2236.6999999999998</v>
      </c>
      <c r="E91" s="163">
        <v>40</v>
      </c>
      <c r="F91" s="13">
        <v>32</v>
      </c>
      <c r="G91" s="13">
        <v>48</v>
      </c>
      <c r="H91" s="161">
        <v>1118.4000000000001</v>
      </c>
      <c r="I91" s="165">
        <v>1491.1</v>
      </c>
      <c r="J91" s="37">
        <v>2236.6999999999998</v>
      </c>
      <c r="K91" s="37">
        <v>4473.3999999999996</v>
      </c>
      <c r="L91" s="37">
        <v>6710.1</v>
      </c>
      <c r="M91" s="37">
        <v>8946.7999999999993</v>
      </c>
      <c r="N91" s="37">
        <v>11183.5</v>
      </c>
      <c r="O91" s="37">
        <v>13420.2</v>
      </c>
      <c r="P91" s="37">
        <v>15656.9</v>
      </c>
      <c r="Q91" s="37">
        <v>17893.599999999999</v>
      </c>
      <c r="R91" s="37">
        <v>20130.3</v>
      </c>
      <c r="S91" s="37">
        <v>22367</v>
      </c>
      <c r="T91" s="37">
        <v>24603.7</v>
      </c>
      <c r="U91" s="37">
        <v>26840.400000000001</v>
      </c>
      <c r="V91" s="37">
        <v>29077.1</v>
      </c>
      <c r="W91" s="37">
        <v>31313.8</v>
      </c>
      <c r="X91" s="37">
        <v>33550.5</v>
      </c>
      <c r="Y91" s="37">
        <v>35787.199999999997</v>
      </c>
      <c r="Z91" s="37">
        <v>38023.9</v>
      </c>
      <c r="AA91" s="37">
        <v>40260.6</v>
      </c>
      <c r="AB91" s="37">
        <v>42497.3</v>
      </c>
      <c r="AC91" s="37">
        <v>44734</v>
      </c>
      <c r="AD91" s="37">
        <v>46970.7</v>
      </c>
      <c r="AE91" s="37">
        <v>49207.4</v>
      </c>
      <c r="AF91" s="37">
        <v>51444.1</v>
      </c>
      <c r="AG91" s="37">
        <v>53680.800000000003</v>
      </c>
      <c r="AH91" s="37">
        <v>55917.5</v>
      </c>
      <c r="AI91" s="37">
        <v>58154.2</v>
      </c>
      <c r="AJ91" s="37">
        <v>60390.9</v>
      </c>
      <c r="AK91" s="37">
        <v>62627.6</v>
      </c>
      <c r="AL91" s="37">
        <v>64864.3</v>
      </c>
      <c r="AM91" s="37">
        <v>67101</v>
      </c>
      <c r="AN91" s="37">
        <v>69337.7</v>
      </c>
      <c r="AO91" s="37">
        <v>89468</v>
      </c>
      <c r="AP91" s="37">
        <v>89468</v>
      </c>
      <c r="AQ91" s="37">
        <v>89468</v>
      </c>
      <c r="AR91" s="37">
        <v>89468</v>
      </c>
      <c r="AS91" s="37">
        <v>89468</v>
      </c>
      <c r="AT91" s="37">
        <v>89468</v>
      </c>
      <c r="AU91" s="37">
        <v>89468</v>
      </c>
      <c r="AV91" s="37">
        <v>89468</v>
      </c>
      <c r="AW91" s="37">
        <v>89468</v>
      </c>
    </row>
    <row r="92" spans="1:49" ht="24">
      <c r="A92" s="158">
        <v>242300</v>
      </c>
      <c r="B92" s="159" t="s">
        <v>809</v>
      </c>
      <c r="C92" s="34">
        <v>156808</v>
      </c>
      <c r="D92" s="38">
        <v>7840.4</v>
      </c>
      <c r="E92" s="163">
        <v>20</v>
      </c>
      <c r="F92" s="13">
        <v>16</v>
      </c>
      <c r="G92" s="13">
        <v>24</v>
      </c>
      <c r="H92" s="161">
        <v>3920.2</v>
      </c>
      <c r="I92" s="165">
        <v>5226.8999999999996</v>
      </c>
      <c r="J92" s="37">
        <v>7840.4</v>
      </c>
      <c r="K92" s="37">
        <v>15680.8</v>
      </c>
      <c r="L92" s="37">
        <v>23521.200000000001</v>
      </c>
      <c r="M92" s="37">
        <v>31361.599999999999</v>
      </c>
      <c r="N92" s="37">
        <v>39202</v>
      </c>
      <c r="O92" s="37">
        <v>47042.400000000001</v>
      </c>
      <c r="P92" s="37">
        <v>54882.8</v>
      </c>
      <c r="Q92" s="37">
        <v>62723.199999999997</v>
      </c>
      <c r="R92" s="37">
        <v>70563.600000000006</v>
      </c>
      <c r="S92" s="37">
        <v>78404</v>
      </c>
      <c r="T92" s="37">
        <v>86244.4</v>
      </c>
      <c r="U92" s="37">
        <v>94084.800000000003</v>
      </c>
      <c r="V92" s="37">
        <v>101925.2</v>
      </c>
      <c r="W92" s="37">
        <v>109765.6</v>
      </c>
      <c r="X92" s="37">
        <v>117606</v>
      </c>
      <c r="Y92" s="37">
        <v>156808</v>
      </c>
      <c r="Z92" s="37">
        <v>156808</v>
      </c>
      <c r="AA92" s="37">
        <v>156808</v>
      </c>
      <c r="AB92" s="37">
        <v>156808</v>
      </c>
      <c r="AC92" s="37">
        <v>156808</v>
      </c>
      <c r="AD92" s="37">
        <v>156808</v>
      </c>
      <c r="AE92" s="37">
        <v>156808</v>
      </c>
      <c r="AF92" s="37">
        <v>156808</v>
      </c>
      <c r="AG92" s="37">
        <v>156808</v>
      </c>
      <c r="AH92" s="37">
        <v>160728.20000000001</v>
      </c>
      <c r="AI92" s="37">
        <v>164648.4</v>
      </c>
      <c r="AJ92" s="37">
        <v>168568.6</v>
      </c>
      <c r="AK92" s="37">
        <v>172488.8</v>
      </c>
      <c r="AL92" s="37">
        <v>176409</v>
      </c>
      <c r="AM92" s="37">
        <v>180329.2</v>
      </c>
      <c r="AN92" s="37">
        <v>184249.4</v>
      </c>
      <c r="AO92" s="37">
        <v>188169.60000000001</v>
      </c>
      <c r="AP92" s="37">
        <v>192089.8</v>
      </c>
      <c r="AQ92" s="37">
        <v>196010</v>
      </c>
      <c r="AR92" s="37">
        <v>199930.2</v>
      </c>
      <c r="AS92" s="37">
        <v>203850.4</v>
      </c>
      <c r="AT92" s="37">
        <v>207770.6</v>
      </c>
      <c r="AU92" s="37">
        <v>211690.8</v>
      </c>
      <c r="AV92" s="37">
        <v>215611</v>
      </c>
      <c r="AW92" s="37">
        <v>219531.2</v>
      </c>
    </row>
    <row r="93" spans="1:49" ht="13.2">
      <c r="A93" s="158">
        <v>262010</v>
      </c>
      <c r="B93" s="159" t="s">
        <v>810</v>
      </c>
      <c r="C93" s="34">
        <v>106125.6</v>
      </c>
      <c r="D93" s="38">
        <v>5053.6000000000004</v>
      </c>
      <c r="E93" s="163">
        <v>21</v>
      </c>
      <c r="F93" s="13">
        <v>17</v>
      </c>
      <c r="G93" s="13">
        <v>26</v>
      </c>
      <c r="H93" s="161">
        <v>2526.8000000000002</v>
      </c>
      <c r="I93" s="165">
        <v>3369.1</v>
      </c>
      <c r="J93" s="37">
        <v>5053.6000000000004</v>
      </c>
      <c r="K93" s="37">
        <v>10107.200000000001</v>
      </c>
      <c r="L93" s="37">
        <v>15160.8</v>
      </c>
      <c r="M93" s="37">
        <v>20214.400000000001</v>
      </c>
      <c r="N93" s="37">
        <v>25268</v>
      </c>
      <c r="O93" s="37">
        <v>30321.599999999999</v>
      </c>
      <c r="P93" s="37">
        <v>35375.199999999997</v>
      </c>
      <c r="Q93" s="37">
        <v>40428.800000000003</v>
      </c>
      <c r="R93" s="37">
        <v>45482.400000000001</v>
      </c>
      <c r="S93" s="37">
        <v>50536</v>
      </c>
      <c r="T93" s="37">
        <v>55589.599999999999</v>
      </c>
      <c r="U93" s="37">
        <v>60643.199999999997</v>
      </c>
      <c r="V93" s="37">
        <v>65696.800000000003</v>
      </c>
      <c r="W93" s="37">
        <v>70750.399999999994</v>
      </c>
      <c r="X93" s="37">
        <v>75804</v>
      </c>
      <c r="Y93" s="37">
        <v>80857.600000000006</v>
      </c>
      <c r="Z93" s="37">
        <v>106125.6</v>
      </c>
      <c r="AA93" s="37">
        <v>106125.6</v>
      </c>
      <c r="AB93" s="37">
        <v>106125.6</v>
      </c>
      <c r="AC93" s="37">
        <v>106125.6</v>
      </c>
      <c r="AD93" s="37">
        <v>106125.6</v>
      </c>
      <c r="AE93" s="37">
        <v>106125.6</v>
      </c>
      <c r="AF93" s="37">
        <v>106125.6</v>
      </c>
      <c r="AG93" s="37">
        <v>106125.6</v>
      </c>
      <c r="AH93" s="37">
        <v>106125.6</v>
      </c>
      <c r="AI93" s="37">
        <v>106125.6</v>
      </c>
      <c r="AJ93" s="37">
        <v>108652.4</v>
      </c>
      <c r="AK93" s="37">
        <v>111179.2</v>
      </c>
      <c r="AL93" s="37">
        <v>113706</v>
      </c>
      <c r="AM93" s="37">
        <v>116232.8</v>
      </c>
      <c r="AN93" s="37">
        <v>118759.6</v>
      </c>
      <c r="AO93" s="37">
        <v>121286.39999999999</v>
      </c>
      <c r="AP93" s="37">
        <v>123813.2</v>
      </c>
      <c r="AQ93" s="37">
        <v>126340</v>
      </c>
      <c r="AR93" s="37">
        <v>128866.8</v>
      </c>
      <c r="AS93" s="37">
        <v>131393.60000000001</v>
      </c>
      <c r="AT93" s="37">
        <v>133920.4</v>
      </c>
      <c r="AU93" s="37">
        <v>136447.20000000001</v>
      </c>
      <c r="AV93" s="37">
        <v>138974</v>
      </c>
      <c r="AW93" s="37">
        <v>141500.79999999999</v>
      </c>
    </row>
    <row r="94" spans="1:49" ht="24">
      <c r="A94" s="158">
        <v>262020</v>
      </c>
      <c r="B94" s="159" t="s">
        <v>811</v>
      </c>
      <c r="C94" s="34">
        <v>105081.9</v>
      </c>
      <c r="D94" s="38">
        <v>5003.8999999999996</v>
      </c>
      <c r="E94" s="163">
        <v>21</v>
      </c>
      <c r="F94" s="13">
        <v>17</v>
      </c>
      <c r="G94" s="13">
        <v>26</v>
      </c>
      <c r="H94" s="161">
        <v>2502</v>
      </c>
      <c r="I94" s="165">
        <v>3335.9</v>
      </c>
      <c r="J94" s="37">
        <v>5003.8999999999996</v>
      </c>
      <c r="K94" s="37">
        <v>10007.799999999999</v>
      </c>
      <c r="L94" s="37">
        <v>15011.7</v>
      </c>
      <c r="M94" s="37">
        <v>20015.599999999999</v>
      </c>
      <c r="N94" s="37">
        <v>25019.5</v>
      </c>
      <c r="O94" s="37">
        <v>30023.4</v>
      </c>
      <c r="P94" s="37">
        <v>35027.300000000003</v>
      </c>
      <c r="Q94" s="37">
        <v>40031.199999999997</v>
      </c>
      <c r="R94" s="37">
        <v>45035.1</v>
      </c>
      <c r="S94" s="37">
        <v>50039</v>
      </c>
      <c r="T94" s="37">
        <v>55042.9</v>
      </c>
      <c r="U94" s="37">
        <v>60046.8</v>
      </c>
      <c r="V94" s="37">
        <v>65050.7</v>
      </c>
      <c r="W94" s="37">
        <v>70054.600000000006</v>
      </c>
      <c r="X94" s="37">
        <v>75058.5</v>
      </c>
      <c r="Y94" s="37">
        <v>80062.399999999994</v>
      </c>
      <c r="Z94" s="37">
        <v>105081.9</v>
      </c>
      <c r="AA94" s="37">
        <v>105081.9</v>
      </c>
      <c r="AB94" s="37">
        <v>105081.9</v>
      </c>
      <c r="AC94" s="37">
        <v>105081.9</v>
      </c>
      <c r="AD94" s="37">
        <v>105081.9</v>
      </c>
      <c r="AE94" s="37">
        <v>105081.9</v>
      </c>
      <c r="AF94" s="37">
        <v>105081.9</v>
      </c>
      <c r="AG94" s="37">
        <v>105081.9</v>
      </c>
      <c r="AH94" s="37">
        <v>105081.9</v>
      </c>
      <c r="AI94" s="37">
        <v>105081.9</v>
      </c>
      <c r="AJ94" s="37">
        <v>107583.9</v>
      </c>
      <c r="AK94" s="37">
        <v>110085.9</v>
      </c>
      <c r="AL94" s="37">
        <v>112587.9</v>
      </c>
      <c r="AM94" s="37">
        <v>115089.9</v>
      </c>
      <c r="AN94" s="37">
        <v>117591.9</v>
      </c>
      <c r="AO94" s="37">
        <v>120093.9</v>
      </c>
      <c r="AP94" s="37">
        <v>122595.9</v>
      </c>
      <c r="AQ94" s="37">
        <v>125097.9</v>
      </c>
      <c r="AR94" s="37">
        <v>127599.9</v>
      </c>
      <c r="AS94" s="37">
        <v>130101.9</v>
      </c>
      <c r="AT94" s="37">
        <v>132603.9</v>
      </c>
      <c r="AU94" s="37">
        <v>135105.9</v>
      </c>
      <c r="AV94" s="37">
        <v>137607.9</v>
      </c>
      <c r="AW94" s="37">
        <v>140109.9</v>
      </c>
    </row>
    <row r="95" spans="1:49" ht="13.2">
      <c r="A95" s="158">
        <v>262030</v>
      </c>
      <c r="B95" s="159" t="s">
        <v>812</v>
      </c>
      <c r="C95" s="34">
        <v>130040.4</v>
      </c>
      <c r="D95" s="38">
        <v>6192.4</v>
      </c>
      <c r="E95" s="163">
        <v>21</v>
      </c>
      <c r="F95" s="13">
        <v>17</v>
      </c>
      <c r="G95" s="13">
        <v>26</v>
      </c>
      <c r="H95" s="161">
        <v>3096.2</v>
      </c>
      <c r="I95" s="165">
        <v>4128.3</v>
      </c>
      <c r="J95" s="37">
        <v>6192.4</v>
      </c>
      <c r="K95" s="37">
        <v>12384.8</v>
      </c>
      <c r="L95" s="37">
        <v>18577.2</v>
      </c>
      <c r="M95" s="37">
        <v>24769.599999999999</v>
      </c>
      <c r="N95" s="37">
        <v>30962</v>
      </c>
      <c r="O95" s="37">
        <v>37154.400000000001</v>
      </c>
      <c r="P95" s="37">
        <v>43346.8</v>
      </c>
      <c r="Q95" s="37">
        <v>49539.199999999997</v>
      </c>
      <c r="R95" s="37">
        <v>55731.6</v>
      </c>
      <c r="S95" s="37">
        <v>61924</v>
      </c>
      <c r="T95" s="37">
        <v>68116.399999999994</v>
      </c>
      <c r="U95" s="37">
        <v>74308.800000000003</v>
      </c>
      <c r="V95" s="37">
        <v>80501.2</v>
      </c>
      <c r="W95" s="37">
        <v>86693.6</v>
      </c>
      <c r="X95" s="37">
        <v>92886</v>
      </c>
      <c r="Y95" s="37">
        <v>99078.399999999994</v>
      </c>
      <c r="Z95" s="37">
        <v>130040.4</v>
      </c>
      <c r="AA95" s="37">
        <v>130040.4</v>
      </c>
      <c r="AB95" s="37">
        <v>130040.4</v>
      </c>
      <c r="AC95" s="37">
        <v>130040.4</v>
      </c>
      <c r="AD95" s="37">
        <v>130040.4</v>
      </c>
      <c r="AE95" s="37">
        <v>130040.4</v>
      </c>
      <c r="AF95" s="37">
        <v>130040.4</v>
      </c>
      <c r="AG95" s="37">
        <v>130040.4</v>
      </c>
      <c r="AH95" s="37">
        <v>130040.4</v>
      </c>
      <c r="AI95" s="37">
        <v>130040.4</v>
      </c>
      <c r="AJ95" s="37">
        <v>133136.6</v>
      </c>
      <c r="AK95" s="37">
        <v>136232.79999999999</v>
      </c>
      <c r="AL95" s="37">
        <v>139329</v>
      </c>
      <c r="AM95" s="37">
        <v>142425.20000000001</v>
      </c>
      <c r="AN95" s="37">
        <v>145521.4</v>
      </c>
      <c r="AO95" s="37">
        <v>148617.60000000001</v>
      </c>
      <c r="AP95" s="37">
        <v>151713.79999999999</v>
      </c>
      <c r="AQ95" s="37">
        <v>154810</v>
      </c>
      <c r="AR95" s="37">
        <v>157906.20000000001</v>
      </c>
      <c r="AS95" s="37">
        <v>161002.4</v>
      </c>
      <c r="AT95" s="37">
        <v>164098.6</v>
      </c>
      <c r="AU95" s="37">
        <v>167194.79999999999</v>
      </c>
      <c r="AV95" s="37">
        <v>170291</v>
      </c>
      <c r="AW95" s="37">
        <v>173387.2</v>
      </c>
    </row>
    <row r="96" spans="1:49" ht="13.2">
      <c r="A96" s="158">
        <v>262040</v>
      </c>
      <c r="B96" s="159" t="s">
        <v>813</v>
      </c>
      <c r="C96" s="34">
        <v>97669.5</v>
      </c>
      <c r="D96" s="38">
        <v>6511.3</v>
      </c>
      <c r="E96" s="163">
        <v>15</v>
      </c>
      <c r="F96" s="13">
        <v>12</v>
      </c>
      <c r="G96" s="13">
        <v>18</v>
      </c>
      <c r="H96" s="161">
        <v>3255.7</v>
      </c>
      <c r="I96" s="165">
        <v>4340.8999999999996</v>
      </c>
      <c r="J96" s="37">
        <v>6511.3</v>
      </c>
      <c r="K96" s="37">
        <v>13022.6</v>
      </c>
      <c r="L96" s="37">
        <v>19533.900000000001</v>
      </c>
      <c r="M96" s="37">
        <v>26045.200000000001</v>
      </c>
      <c r="N96" s="37">
        <v>32556.5</v>
      </c>
      <c r="O96" s="37">
        <v>39067.800000000003</v>
      </c>
      <c r="P96" s="37">
        <v>45579.1</v>
      </c>
      <c r="Q96" s="37">
        <v>52090.400000000001</v>
      </c>
      <c r="R96" s="37">
        <v>58601.7</v>
      </c>
      <c r="S96" s="37">
        <v>65113</v>
      </c>
      <c r="T96" s="37">
        <v>71624.3</v>
      </c>
      <c r="U96" s="37">
        <v>97669.5</v>
      </c>
      <c r="V96" s="37">
        <v>97669.5</v>
      </c>
      <c r="W96" s="37">
        <v>97669.5</v>
      </c>
      <c r="X96" s="37">
        <v>97669.5</v>
      </c>
      <c r="Y96" s="37">
        <v>97669.5</v>
      </c>
      <c r="Z96" s="37">
        <v>97669.5</v>
      </c>
      <c r="AA96" s="37">
        <v>97669.5</v>
      </c>
      <c r="AB96" s="37">
        <v>100925.2</v>
      </c>
      <c r="AC96" s="37">
        <v>104180.9</v>
      </c>
      <c r="AD96" s="37">
        <v>107436.6</v>
      </c>
      <c r="AE96" s="37">
        <v>110692.3</v>
      </c>
      <c r="AF96" s="37">
        <v>113948</v>
      </c>
      <c r="AG96" s="37">
        <v>117203.7</v>
      </c>
      <c r="AH96" s="37">
        <v>120459.4</v>
      </c>
      <c r="AI96" s="37">
        <v>123715.1</v>
      </c>
      <c r="AJ96" s="37">
        <v>126970.8</v>
      </c>
      <c r="AK96" s="37">
        <v>130226.5</v>
      </c>
      <c r="AL96" s="37">
        <v>133482.20000000001</v>
      </c>
      <c r="AM96" s="37">
        <v>136737.9</v>
      </c>
      <c r="AN96" s="37">
        <v>139993.60000000001</v>
      </c>
      <c r="AO96" s="37">
        <v>143249.29999999999</v>
      </c>
      <c r="AP96" s="37">
        <v>146505</v>
      </c>
      <c r="AQ96" s="37">
        <v>149760.70000000001</v>
      </c>
      <c r="AR96" s="37">
        <v>153016.4</v>
      </c>
      <c r="AS96" s="37">
        <v>156272.1</v>
      </c>
      <c r="AT96" s="37">
        <v>159527.79999999999</v>
      </c>
      <c r="AU96" s="37">
        <v>162783.5</v>
      </c>
      <c r="AV96" s="37">
        <v>166039.20000000001</v>
      </c>
      <c r="AW96" s="37">
        <v>169294.9</v>
      </c>
    </row>
    <row r="97" spans="1:49" ht="13.2">
      <c r="A97" s="158">
        <v>262050</v>
      </c>
      <c r="B97" s="159" t="s">
        <v>814</v>
      </c>
      <c r="C97" s="34">
        <v>90372</v>
      </c>
      <c r="D97" s="38">
        <v>6024.8</v>
      </c>
      <c r="E97" s="163">
        <v>15</v>
      </c>
      <c r="F97" s="13">
        <v>12</v>
      </c>
      <c r="G97" s="13">
        <v>18</v>
      </c>
      <c r="H97" s="161">
        <v>3012.4</v>
      </c>
      <c r="I97" s="165">
        <v>4016.5</v>
      </c>
      <c r="J97" s="37">
        <v>6024.8</v>
      </c>
      <c r="K97" s="37">
        <v>12049.6</v>
      </c>
      <c r="L97" s="37">
        <v>18074.400000000001</v>
      </c>
      <c r="M97" s="37">
        <v>24099.200000000001</v>
      </c>
      <c r="N97" s="37">
        <v>30124</v>
      </c>
      <c r="O97" s="37">
        <v>36148.800000000003</v>
      </c>
      <c r="P97" s="37">
        <v>42173.599999999999</v>
      </c>
      <c r="Q97" s="37">
        <v>48198.400000000001</v>
      </c>
      <c r="R97" s="37">
        <v>54223.199999999997</v>
      </c>
      <c r="S97" s="37">
        <v>60248</v>
      </c>
      <c r="T97" s="37">
        <v>66272.800000000003</v>
      </c>
      <c r="U97" s="37">
        <v>90372</v>
      </c>
      <c r="V97" s="37">
        <v>90372</v>
      </c>
      <c r="W97" s="37">
        <v>90372</v>
      </c>
      <c r="X97" s="37">
        <v>90372</v>
      </c>
      <c r="Y97" s="37">
        <v>90372</v>
      </c>
      <c r="Z97" s="37">
        <v>90372</v>
      </c>
      <c r="AA97" s="37">
        <v>90372</v>
      </c>
      <c r="AB97" s="37">
        <v>93384.4</v>
      </c>
      <c r="AC97" s="37">
        <v>96396.800000000003</v>
      </c>
      <c r="AD97" s="37">
        <v>99409.2</v>
      </c>
      <c r="AE97" s="37">
        <v>102421.6</v>
      </c>
      <c r="AF97" s="37">
        <v>105434</v>
      </c>
      <c r="AG97" s="37">
        <v>108446.39999999999</v>
      </c>
      <c r="AH97" s="37">
        <v>111458.8</v>
      </c>
      <c r="AI97" s="37">
        <v>114471.2</v>
      </c>
      <c r="AJ97" s="37">
        <v>117483.6</v>
      </c>
      <c r="AK97" s="37">
        <v>120496</v>
      </c>
      <c r="AL97" s="37">
        <v>123508.4</v>
      </c>
      <c r="AM97" s="37">
        <v>126520.8</v>
      </c>
      <c r="AN97" s="37">
        <v>129533.2</v>
      </c>
      <c r="AO97" s="37">
        <v>132545.60000000001</v>
      </c>
      <c r="AP97" s="37">
        <v>135558</v>
      </c>
      <c r="AQ97" s="37">
        <v>138570.4</v>
      </c>
      <c r="AR97" s="37">
        <v>141582.79999999999</v>
      </c>
      <c r="AS97" s="37">
        <v>144595.20000000001</v>
      </c>
      <c r="AT97" s="37">
        <v>147607.6</v>
      </c>
      <c r="AU97" s="37">
        <v>150620</v>
      </c>
      <c r="AV97" s="37">
        <v>153632.4</v>
      </c>
      <c r="AW97" s="37">
        <v>156644.79999999999</v>
      </c>
    </row>
    <row r="98" spans="1:49" ht="13.2">
      <c r="A98" s="158">
        <v>262060</v>
      </c>
      <c r="B98" s="159" t="s">
        <v>815</v>
      </c>
      <c r="C98" s="34">
        <v>79762.5</v>
      </c>
      <c r="D98" s="38">
        <v>5317.5</v>
      </c>
      <c r="E98" s="163">
        <v>15</v>
      </c>
      <c r="F98" s="13">
        <v>12</v>
      </c>
      <c r="G98" s="13">
        <v>18</v>
      </c>
      <c r="H98" s="161">
        <v>2658.8</v>
      </c>
      <c r="I98" s="165">
        <v>3545</v>
      </c>
      <c r="J98" s="37">
        <v>5317.5</v>
      </c>
      <c r="K98" s="37">
        <v>10635</v>
      </c>
      <c r="L98" s="37">
        <v>15952.5</v>
      </c>
      <c r="M98" s="37">
        <v>21270</v>
      </c>
      <c r="N98" s="37">
        <v>26587.5</v>
      </c>
      <c r="O98" s="37">
        <v>31905</v>
      </c>
      <c r="P98" s="37">
        <v>37222.5</v>
      </c>
      <c r="Q98" s="37">
        <v>42540</v>
      </c>
      <c r="R98" s="37">
        <v>47857.5</v>
      </c>
      <c r="S98" s="37">
        <v>53175</v>
      </c>
      <c r="T98" s="37">
        <v>58492.5</v>
      </c>
      <c r="U98" s="37">
        <v>79762.5</v>
      </c>
      <c r="V98" s="37">
        <v>79762.5</v>
      </c>
      <c r="W98" s="37">
        <v>79762.5</v>
      </c>
      <c r="X98" s="37">
        <v>79762.5</v>
      </c>
      <c r="Y98" s="37">
        <v>79762.5</v>
      </c>
      <c r="Z98" s="37">
        <v>79762.5</v>
      </c>
      <c r="AA98" s="37">
        <v>79762.5</v>
      </c>
      <c r="AB98" s="37">
        <v>82421.3</v>
      </c>
      <c r="AC98" s="37">
        <v>85080.1</v>
      </c>
      <c r="AD98" s="37">
        <v>87738.9</v>
      </c>
      <c r="AE98" s="37">
        <v>90397.7</v>
      </c>
      <c r="AF98" s="37">
        <v>93056.5</v>
      </c>
      <c r="AG98" s="37">
        <v>95715.3</v>
      </c>
      <c r="AH98" s="37">
        <v>98374.1</v>
      </c>
      <c r="AI98" s="37">
        <v>101032.9</v>
      </c>
      <c r="AJ98" s="37">
        <v>103691.7</v>
      </c>
      <c r="AK98" s="37">
        <v>106350.5</v>
      </c>
      <c r="AL98" s="37">
        <v>109009.3</v>
      </c>
      <c r="AM98" s="37">
        <v>111668.1</v>
      </c>
      <c r="AN98" s="37">
        <v>114326.9</v>
      </c>
      <c r="AO98" s="37">
        <v>116985.7</v>
      </c>
      <c r="AP98" s="37">
        <v>119644.5</v>
      </c>
      <c r="AQ98" s="37">
        <v>122303.3</v>
      </c>
      <c r="AR98" s="37">
        <v>124962.1</v>
      </c>
      <c r="AS98" s="37">
        <v>127620.9</v>
      </c>
      <c r="AT98" s="37">
        <v>130279.7</v>
      </c>
      <c r="AU98" s="37">
        <v>132938.5</v>
      </c>
      <c r="AV98" s="37">
        <v>135597.29999999999</v>
      </c>
      <c r="AW98" s="37">
        <v>138256.1</v>
      </c>
    </row>
    <row r="99" spans="1:49" ht="13.2">
      <c r="A99" s="158">
        <v>262070</v>
      </c>
      <c r="B99" s="159" t="s">
        <v>816</v>
      </c>
      <c r="C99" s="34">
        <v>86475.199999999997</v>
      </c>
      <c r="D99" s="38">
        <v>6176.8</v>
      </c>
      <c r="E99" s="163">
        <v>14</v>
      </c>
      <c r="F99" s="13">
        <v>12</v>
      </c>
      <c r="G99" s="13">
        <v>17</v>
      </c>
      <c r="H99" s="161">
        <v>3088.4</v>
      </c>
      <c r="I99" s="165">
        <v>4117.8999999999996</v>
      </c>
      <c r="J99" s="37">
        <v>6176.8</v>
      </c>
      <c r="K99" s="37">
        <v>12353.6</v>
      </c>
      <c r="L99" s="37">
        <v>18530.400000000001</v>
      </c>
      <c r="M99" s="37">
        <v>24707.200000000001</v>
      </c>
      <c r="N99" s="37">
        <v>30884</v>
      </c>
      <c r="O99" s="37">
        <v>37060.800000000003</v>
      </c>
      <c r="P99" s="37">
        <v>43237.599999999999</v>
      </c>
      <c r="Q99" s="37">
        <v>49414.400000000001</v>
      </c>
      <c r="R99" s="37">
        <v>55591.199999999997</v>
      </c>
      <c r="S99" s="37">
        <v>61768</v>
      </c>
      <c r="T99" s="37">
        <v>67944.800000000003</v>
      </c>
      <c r="U99" s="37">
        <v>86475.199999999997</v>
      </c>
      <c r="V99" s="37">
        <v>86475.199999999997</v>
      </c>
      <c r="W99" s="37">
        <v>86475.199999999997</v>
      </c>
      <c r="X99" s="37">
        <v>86475.199999999997</v>
      </c>
      <c r="Y99" s="37">
        <v>86475.199999999997</v>
      </c>
      <c r="Z99" s="37">
        <v>86475.199999999997</v>
      </c>
      <c r="AA99" s="37">
        <v>89563.6</v>
      </c>
      <c r="AB99" s="37">
        <v>92652</v>
      </c>
      <c r="AC99" s="37">
        <v>95740.4</v>
      </c>
      <c r="AD99" s="37">
        <v>98828.800000000003</v>
      </c>
      <c r="AE99" s="37">
        <v>101917.2</v>
      </c>
      <c r="AF99" s="37">
        <v>105005.6</v>
      </c>
      <c r="AG99" s="37">
        <v>108094</v>
      </c>
      <c r="AH99" s="37">
        <v>111182.39999999999</v>
      </c>
      <c r="AI99" s="37">
        <v>114270.8</v>
      </c>
      <c r="AJ99" s="37">
        <v>117359.2</v>
      </c>
      <c r="AK99" s="37">
        <v>120447.6</v>
      </c>
      <c r="AL99" s="37">
        <v>123536</v>
      </c>
      <c r="AM99" s="37">
        <v>126624.4</v>
      </c>
      <c r="AN99" s="37">
        <v>129712.8</v>
      </c>
      <c r="AO99" s="37">
        <v>132801.20000000001</v>
      </c>
      <c r="AP99" s="37">
        <v>135889.60000000001</v>
      </c>
      <c r="AQ99" s="37">
        <v>138978</v>
      </c>
      <c r="AR99" s="37">
        <v>142066.4</v>
      </c>
      <c r="AS99" s="37">
        <v>145154.79999999999</v>
      </c>
      <c r="AT99" s="37">
        <v>148243.20000000001</v>
      </c>
      <c r="AU99" s="37">
        <v>151331.6</v>
      </c>
      <c r="AV99" s="37">
        <v>154420</v>
      </c>
      <c r="AW99" s="37">
        <v>157508.4</v>
      </c>
    </row>
    <row r="100" spans="1:49" ht="13.2">
      <c r="A100" s="158">
        <v>262080</v>
      </c>
      <c r="B100" s="159" t="s">
        <v>817</v>
      </c>
      <c r="C100" s="34">
        <v>61565</v>
      </c>
      <c r="D100" s="38">
        <v>4397.5</v>
      </c>
      <c r="E100" s="163">
        <v>14</v>
      </c>
      <c r="F100" s="13">
        <v>12</v>
      </c>
      <c r="G100" s="13">
        <v>17</v>
      </c>
      <c r="H100" s="161">
        <v>2198.8000000000002</v>
      </c>
      <c r="I100" s="165">
        <v>2931.7</v>
      </c>
      <c r="J100" s="37">
        <v>4397.5</v>
      </c>
      <c r="K100" s="37">
        <v>8795</v>
      </c>
      <c r="L100" s="37">
        <v>13192.5</v>
      </c>
      <c r="M100" s="37">
        <v>17590</v>
      </c>
      <c r="N100" s="37">
        <v>21987.5</v>
      </c>
      <c r="O100" s="37">
        <v>26385</v>
      </c>
      <c r="P100" s="37">
        <v>30782.5</v>
      </c>
      <c r="Q100" s="37">
        <v>35180</v>
      </c>
      <c r="R100" s="37">
        <v>39577.5</v>
      </c>
      <c r="S100" s="37">
        <v>43975</v>
      </c>
      <c r="T100" s="37">
        <v>48372.5</v>
      </c>
      <c r="U100" s="37">
        <v>61565</v>
      </c>
      <c r="V100" s="37">
        <v>61565</v>
      </c>
      <c r="W100" s="37">
        <v>61565</v>
      </c>
      <c r="X100" s="37">
        <v>61565</v>
      </c>
      <c r="Y100" s="37">
        <v>61565</v>
      </c>
      <c r="Z100" s="37">
        <v>61565</v>
      </c>
      <c r="AA100" s="37">
        <v>63763.8</v>
      </c>
      <c r="AB100" s="37">
        <v>65962.600000000006</v>
      </c>
      <c r="AC100" s="37">
        <v>68161.399999999994</v>
      </c>
      <c r="AD100" s="37">
        <v>70360.2</v>
      </c>
      <c r="AE100" s="37">
        <v>72559</v>
      </c>
      <c r="AF100" s="37">
        <v>74757.8</v>
      </c>
      <c r="AG100" s="37">
        <v>76956.600000000006</v>
      </c>
      <c r="AH100" s="37">
        <v>79155.399999999994</v>
      </c>
      <c r="AI100" s="37">
        <v>81354.2</v>
      </c>
      <c r="AJ100" s="37">
        <v>83553</v>
      </c>
      <c r="AK100" s="37">
        <v>85751.8</v>
      </c>
      <c r="AL100" s="37">
        <v>87950.6</v>
      </c>
      <c r="AM100" s="37">
        <v>90149.4</v>
      </c>
      <c r="AN100" s="37">
        <v>92348.2</v>
      </c>
      <c r="AO100" s="37">
        <v>94547</v>
      </c>
      <c r="AP100" s="37">
        <v>96745.8</v>
      </c>
      <c r="AQ100" s="37">
        <v>98944.6</v>
      </c>
      <c r="AR100" s="37">
        <v>101143.4</v>
      </c>
      <c r="AS100" s="37">
        <v>103342.2</v>
      </c>
      <c r="AT100" s="37">
        <v>105541</v>
      </c>
      <c r="AU100" s="37">
        <v>107739.8</v>
      </c>
      <c r="AV100" s="37">
        <v>109938.6</v>
      </c>
      <c r="AW100" s="37">
        <v>112137.4</v>
      </c>
    </row>
    <row r="101" spans="1:49" ht="24">
      <c r="A101" s="158">
        <v>262090</v>
      </c>
      <c r="B101" s="159" t="s">
        <v>818</v>
      </c>
      <c r="C101" s="34">
        <v>67911</v>
      </c>
      <c r="D101" s="38">
        <v>4527.3999999999996</v>
      </c>
      <c r="E101" s="163">
        <v>15</v>
      </c>
      <c r="F101" s="13">
        <v>12</v>
      </c>
      <c r="G101" s="13">
        <v>18</v>
      </c>
      <c r="H101" s="161">
        <v>2263.6999999999998</v>
      </c>
      <c r="I101" s="165">
        <v>3018.3</v>
      </c>
      <c r="J101" s="37">
        <v>4527.3999999999996</v>
      </c>
      <c r="K101" s="37">
        <v>9054.7999999999993</v>
      </c>
      <c r="L101" s="37">
        <v>13582.2</v>
      </c>
      <c r="M101" s="37">
        <v>18109.599999999999</v>
      </c>
      <c r="N101" s="37">
        <v>22637</v>
      </c>
      <c r="O101" s="37">
        <v>27164.400000000001</v>
      </c>
      <c r="P101" s="37">
        <v>31691.8</v>
      </c>
      <c r="Q101" s="37">
        <v>36219.199999999997</v>
      </c>
      <c r="R101" s="37">
        <v>40746.6</v>
      </c>
      <c r="S101" s="37">
        <v>45274</v>
      </c>
      <c r="T101" s="37">
        <v>49801.4</v>
      </c>
      <c r="U101" s="37">
        <v>67911</v>
      </c>
      <c r="V101" s="37">
        <v>67911</v>
      </c>
      <c r="W101" s="37">
        <v>67911</v>
      </c>
      <c r="X101" s="37">
        <v>67911</v>
      </c>
      <c r="Y101" s="37">
        <v>67911</v>
      </c>
      <c r="Z101" s="37">
        <v>67911</v>
      </c>
      <c r="AA101" s="37">
        <v>67911</v>
      </c>
      <c r="AB101" s="37">
        <v>70174.7</v>
      </c>
      <c r="AC101" s="37">
        <v>72438.399999999994</v>
      </c>
      <c r="AD101" s="37">
        <v>74702.100000000006</v>
      </c>
      <c r="AE101" s="37">
        <v>76965.8</v>
      </c>
      <c r="AF101" s="37">
        <v>79229.5</v>
      </c>
      <c r="AG101" s="37">
        <v>81493.2</v>
      </c>
      <c r="AH101" s="37">
        <v>83756.899999999994</v>
      </c>
      <c r="AI101" s="37">
        <v>86020.6</v>
      </c>
      <c r="AJ101" s="37">
        <v>88284.3</v>
      </c>
      <c r="AK101" s="37">
        <v>90548</v>
      </c>
      <c r="AL101" s="37">
        <v>92811.7</v>
      </c>
      <c r="AM101" s="37">
        <v>95075.4</v>
      </c>
      <c r="AN101" s="37">
        <v>97339.1</v>
      </c>
      <c r="AO101" s="37">
        <v>99602.8</v>
      </c>
      <c r="AP101" s="37">
        <v>101866.5</v>
      </c>
      <c r="AQ101" s="37">
        <v>104130.2</v>
      </c>
      <c r="AR101" s="37">
        <v>106393.9</v>
      </c>
      <c r="AS101" s="37">
        <v>108657.60000000001</v>
      </c>
      <c r="AT101" s="37">
        <v>110921.3</v>
      </c>
      <c r="AU101" s="37">
        <v>113185</v>
      </c>
      <c r="AV101" s="37">
        <v>115448.7</v>
      </c>
      <c r="AW101" s="37">
        <v>117712.4</v>
      </c>
    </row>
    <row r="102" spans="1:49" ht="13.2">
      <c r="A102" s="158">
        <v>262100</v>
      </c>
      <c r="B102" s="159" t="s">
        <v>819</v>
      </c>
      <c r="C102" s="34">
        <v>103110</v>
      </c>
      <c r="D102" s="38">
        <v>3437</v>
      </c>
      <c r="E102" s="163">
        <v>30</v>
      </c>
      <c r="F102" s="13">
        <v>24</v>
      </c>
      <c r="G102" s="13">
        <v>36</v>
      </c>
      <c r="H102" s="161">
        <v>1718.5</v>
      </c>
      <c r="I102" s="165">
        <v>2291.3000000000002</v>
      </c>
      <c r="J102" s="37">
        <v>3437</v>
      </c>
      <c r="K102" s="37">
        <v>6874</v>
      </c>
      <c r="L102" s="37">
        <v>10311</v>
      </c>
      <c r="M102" s="37">
        <v>13748</v>
      </c>
      <c r="N102" s="37">
        <v>17185</v>
      </c>
      <c r="O102" s="37">
        <v>20622</v>
      </c>
      <c r="P102" s="37">
        <v>24059</v>
      </c>
      <c r="Q102" s="37">
        <v>27496</v>
      </c>
      <c r="R102" s="37">
        <v>30933</v>
      </c>
      <c r="S102" s="37">
        <v>34370</v>
      </c>
      <c r="T102" s="37">
        <v>37807</v>
      </c>
      <c r="U102" s="37">
        <v>41244</v>
      </c>
      <c r="V102" s="37">
        <v>44681</v>
      </c>
      <c r="W102" s="37">
        <v>48118</v>
      </c>
      <c r="X102" s="37">
        <v>51555</v>
      </c>
      <c r="Y102" s="37">
        <v>54992</v>
      </c>
      <c r="Z102" s="37">
        <v>58429</v>
      </c>
      <c r="AA102" s="37">
        <v>61866</v>
      </c>
      <c r="AB102" s="37">
        <v>65303</v>
      </c>
      <c r="AC102" s="37">
        <v>68740</v>
      </c>
      <c r="AD102" s="37">
        <v>72177</v>
      </c>
      <c r="AE102" s="37">
        <v>75614</v>
      </c>
      <c r="AF102" s="37">
        <v>79051</v>
      </c>
      <c r="AG102" s="37">
        <v>103110</v>
      </c>
      <c r="AH102" s="37">
        <v>103110</v>
      </c>
      <c r="AI102" s="37">
        <v>103110</v>
      </c>
      <c r="AJ102" s="37">
        <v>103110</v>
      </c>
      <c r="AK102" s="37">
        <v>103110</v>
      </c>
      <c r="AL102" s="37">
        <v>103110</v>
      </c>
      <c r="AM102" s="37">
        <v>103110</v>
      </c>
      <c r="AN102" s="37">
        <v>103110</v>
      </c>
      <c r="AO102" s="37">
        <v>103110</v>
      </c>
      <c r="AP102" s="37">
        <v>103110</v>
      </c>
      <c r="AQ102" s="37">
        <v>103110</v>
      </c>
      <c r="AR102" s="37">
        <v>103110</v>
      </c>
      <c r="AS102" s="37">
        <v>103110</v>
      </c>
      <c r="AT102" s="37">
        <v>104828.5</v>
      </c>
      <c r="AU102" s="37">
        <v>106547</v>
      </c>
      <c r="AV102" s="37">
        <v>108265.5</v>
      </c>
      <c r="AW102" s="37">
        <v>109984</v>
      </c>
    </row>
    <row r="103" spans="1:49" ht="13.2">
      <c r="A103" s="158">
        <v>262110</v>
      </c>
      <c r="B103" s="159" t="s">
        <v>408</v>
      </c>
      <c r="C103" s="34">
        <v>69988.800000000003</v>
      </c>
      <c r="D103" s="38">
        <v>4374.3</v>
      </c>
      <c r="E103" s="163">
        <v>16</v>
      </c>
      <c r="F103" s="13">
        <v>13</v>
      </c>
      <c r="G103" s="13">
        <v>20</v>
      </c>
      <c r="H103" s="161">
        <v>2187.1999999999998</v>
      </c>
      <c r="I103" s="165">
        <v>2916.2</v>
      </c>
      <c r="J103" s="37">
        <v>4374.3</v>
      </c>
      <c r="K103" s="37">
        <v>8748.6</v>
      </c>
      <c r="L103" s="37">
        <v>13122.9</v>
      </c>
      <c r="M103" s="37">
        <v>17497.2</v>
      </c>
      <c r="N103" s="37">
        <v>21871.5</v>
      </c>
      <c r="O103" s="37">
        <v>26245.8</v>
      </c>
      <c r="P103" s="37">
        <v>30620.1</v>
      </c>
      <c r="Q103" s="37">
        <v>34994.400000000001</v>
      </c>
      <c r="R103" s="37">
        <v>39368.699999999997</v>
      </c>
      <c r="S103" s="37">
        <v>43743</v>
      </c>
      <c r="T103" s="37">
        <v>48117.3</v>
      </c>
      <c r="U103" s="37">
        <v>52491.6</v>
      </c>
      <c r="V103" s="37">
        <v>69988.800000000003</v>
      </c>
      <c r="W103" s="37">
        <v>69988.800000000003</v>
      </c>
      <c r="X103" s="37">
        <v>69988.800000000003</v>
      </c>
      <c r="Y103" s="37">
        <v>69988.800000000003</v>
      </c>
      <c r="Z103" s="37">
        <v>69988.800000000003</v>
      </c>
      <c r="AA103" s="37">
        <v>69988.800000000003</v>
      </c>
      <c r="AB103" s="37">
        <v>69988.800000000003</v>
      </c>
      <c r="AC103" s="37">
        <v>69988.800000000003</v>
      </c>
      <c r="AD103" s="37">
        <v>72176</v>
      </c>
      <c r="AE103" s="37">
        <v>74363.199999999997</v>
      </c>
      <c r="AF103" s="37">
        <v>76550.399999999994</v>
      </c>
      <c r="AG103" s="37">
        <v>78737.600000000006</v>
      </c>
      <c r="AH103" s="37">
        <v>80924.800000000003</v>
      </c>
      <c r="AI103" s="37">
        <v>83112</v>
      </c>
      <c r="AJ103" s="37">
        <v>85299.199999999997</v>
      </c>
      <c r="AK103" s="37">
        <v>87486.399999999994</v>
      </c>
      <c r="AL103" s="37">
        <v>89673.600000000006</v>
      </c>
      <c r="AM103" s="37">
        <v>91860.800000000003</v>
      </c>
      <c r="AN103" s="37">
        <v>94048</v>
      </c>
      <c r="AO103" s="37">
        <v>96235.199999999997</v>
      </c>
      <c r="AP103" s="37">
        <v>98422.399999999994</v>
      </c>
      <c r="AQ103" s="37">
        <v>100609.60000000001</v>
      </c>
      <c r="AR103" s="37">
        <v>102796.8</v>
      </c>
      <c r="AS103" s="37">
        <v>104984</v>
      </c>
      <c r="AT103" s="37">
        <v>107171.2</v>
      </c>
      <c r="AU103" s="37">
        <v>109358.39999999999</v>
      </c>
      <c r="AV103" s="37">
        <v>111545.60000000001</v>
      </c>
      <c r="AW103" s="37">
        <v>113732.8</v>
      </c>
    </row>
    <row r="104" spans="1:49" ht="13.2">
      <c r="A104" s="158">
        <v>262120</v>
      </c>
      <c r="B104" s="159" t="s">
        <v>820</v>
      </c>
      <c r="C104" s="34">
        <v>60861</v>
      </c>
      <c r="D104" s="38">
        <v>4057.4</v>
      </c>
      <c r="E104" s="163">
        <v>15</v>
      </c>
      <c r="F104" s="13">
        <v>12</v>
      </c>
      <c r="G104" s="13">
        <v>18</v>
      </c>
      <c r="H104" s="161">
        <v>2028.7</v>
      </c>
      <c r="I104" s="165">
        <v>2704.9</v>
      </c>
      <c r="J104" s="37">
        <v>4057.4</v>
      </c>
      <c r="K104" s="37">
        <v>8114.8</v>
      </c>
      <c r="L104" s="37">
        <v>12172.2</v>
      </c>
      <c r="M104" s="37">
        <v>16229.6</v>
      </c>
      <c r="N104" s="37">
        <v>20287</v>
      </c>
      <c r="O104" s="37">
        <v>24344.400000000001</v>
      </c>
      <c r="P104" s="37">
        <v>28401.8</v>
      </c>
      <c r="Q104" s="37">
        <v>32459.200000000001</v>
      </c>
      <c r="R104" s="37">
        <v>36516.6</v>
      </c>
      <c r="S104" s="37">
        <v>40574</v>
      </c>
      <c r="T104" s="37">
        <v>44631.4</v>
      </c>
      <c r="U104" s="37">
        <v>60861</v>
      </c>
      <c r="V104" s="37">
        <v>60861</v>
      </c>
      <c r="W104" s="37">
        <v>60861</v>
      </c>
      <c r="X104" s="37">
        <v>60861</v>
      </c>
      <c r="Y104" s="37">
        <v>60861</v>
      </c>
      <c r="Z104" s="37">
        <v>60861</v>
      </c>
      <c r="AA104" s="37">
        <v>60861</v>
      </c>
      <c r="AB104" s="37">
        <v>62889.7</v>
      </c>
      <c r="AC104" s="37">
        <v>64918.400000000001</v>
      </c>
      <c r="AD104" s="37">
        <v>66947.100000000006</v>
      </c>
      <c r="AE104" s="37">
        <v>68975.8</v>
      </c>
      <c r="AF104" s="37">
        <v>71004.5</v>
      </c>
      <c r="AG104" s="37">
        <v>73033.2</v>
      </c>
      <c r="AH104" s="37">
        <v>75061.899999999994</v>
      </c>
      <c r="AI104" s="37">
        <v>77090.600000000006</v>
      </c>
      <c r="AJ104" s="37">
        <v>79119.3</v>
      </c>
      <c r="AK104" s="37">
        <v>81148</v>
      </c>
      <c r="AL104" s="37">
        <v>83176.7</v>
      </c>
      <c r="AM104" s="37">
        <v>85205.4</v>
      </c>
      <c r="AN104" s="37">
        <v>87234.1</v>
      </c>
      <c r="AO104" s="37">
        <v>89262.8</v>
      </c>
      <c r="AP104" s="37">
        <v>91291.5</v>
      </c>
      <c r="AQ104" s="37">
        <v>93320.2</v>
      </c>
      <c r="AR104" s="37">
        <v>95348.9</v>
      </c>
      <c r="AS104" s="37">
        <v>97377.600000000006</v>
      </c>
      <c r="AT104" s="37">
        <v>99406.3</v>
      </c>
      <c r="AU104" s="37">
        <v>101435</v>
      </c>
      <c r="AV104" s="37">
        <v>103463.7</v>
      </c>
      <c r="AW104" s="37">
        <v>105492.4</v>
      </c>
    </row>
    <row r="105" spans="1:49" ht="13.2">
      <c r="A105" s="158">
        <v>262130</v>
      </c>
      <c r="B105" s="159" t="s">
        <v>821</v>
      </c>
      <c r="C105" s="34">
        <v>74340.800000000003</v>
      </c>
      <c r="D105" s="38">
        <v>4646.3</v>
      </c>
      <c r="E105" s="163">
        <v>16</v>
      </c>
      <c r="F105" s="13">
        <v>13</v>
      </c>
      <c r="G105" s="13">
        <v>20</v>
      </c>
      <c r="H105" s="161">
        <v>2323.1999999999998</v>
      </c>
      <c r="I105" s="165">
        <v>3097.5</v>
      </c>
      <c r="J105" s="37">
        <v>4646.3</v>
      </c>
      <c r="K105" s="37">
        <v>9292.6</v>
      </c>
      <c r="L105" s="37">
        <v>13938.9</v>
      </c>
      <c r="M105" s="37">
        <v>18585.2</v>
      </c>
      <c r="N105" s="37">
        <v>23231.5</v>
      </c>
      <c r="O105" s="37">
        <v>27877.8</v>
      </c>
      <c r="P105" s="37">
        <v>32524.1</v>
      </c>
      <c r="Q105" s="37">
        <v>37170.400000000001</v>
      </c>
      <c r="R105" s="37">
        <v>41816.699999999997</v>
      </c>
      <c r="S105" s="37">
        <v>46463</v>
      </c>
      <c r="T105" s="37">
        <v>51109.3</v>
      </c>
      <c r="U105" s="37">
        <v>55755.6</v>
      </c>
      <c r="V105" s="37">
        <v>74340.800000000003</v>
      </c>
      <c r="W105" s="37">
        <v>74340.800000000003</v>
      </c>
      <c r="X105" s="37">
        <v>74340.800000000003</v>
      </c>
      <c r="Y105" s="37">
        <v>74340.800000000003</v>
      </c>
      <c r="Z105" s="37">
        <v>74340.800000000003</v>
      </c>
      <c r="AA105" s="37">
        <v>74340.800000000003</v>
      </c>
      <c r="AB105" s="37">
        <v>74340.800000000003</v>
      </c>
      <c r="AC105" s="37">
        <v>74340.800000000003</v>
      </c>
      <c r="AD105" s="37">
        <v>76664</v>
      </c>
      <c r="AE105" s="37">
        <v>78987.199999999997</v>
      </c>
      <c r="AF105" s="37">
        <v>81310.399999999994</v>
      </c>
      <c r="AG105" s="37">
        <v>83633.600000000006</v>
      </c>
      <c r="AH105" s="37">
        <v>85956.800000000003</v>
      </c>
      <c r="AI105" s="37">
        <v>88280</v>
      </c>
      <c r="AJ105" s="37">
        <v>90603.199999999997</v>
      </c>
      <c r="AK105" s="37">
        <v>92926.399999999994</v>
      </c>
      <c r="AL105" s="37">
        <v>95249.600000000006</v>
      </c>
      <c r="AM105" s="37">
        <v>97572.800000000003</v>
      </c>
      <c r="AN105" s="37">
        <v>99896</v>
      </c>
      <c r="AO105" s="37">
        <v>102219.2</v>
      </c>
      <c r="AP105" s="37">
        <v>104542.39999999999</v>
      </c>
      <c r="AQ105" s="37">
        <v>106865.60000000001</v>
      </c>
      <c r="AR105" s="37">
        <v>109188.8</v>
      </c>
      <c r="AS105" s="37">
        <v>111512</v>
      </c>
      <c r="AT105" s="37">
        <v>113835.2</v>
      </c>
      <c r="AU105" s="37">
        <v>116158.39999999999</v>
      </c>
      <c r="AV105" s="37">
        <v>118481.60000000001</v>
      </c>
      <c r="AW105" s="37">
        <v>120804.8</v>
      </c>
    </row>
    <row r="106" spans="1:49" ht="13.2">
      <c r="A106" s="158">
        <v>262140</v>
      </c>
      <c r="B106" s="159" t="s">
        <v>822</v>
      </c>
      <c r="C106" s="34">
        <v>94558.8</v>
      </c>
      <c r="D106" s="38">
        <v>4502.8</v>
      </c>
      <c r="E106" s="163">
        <v>21</v>
      </c>
      <c r="F106" s="13">
        <v>17</v>
      </c>
      <c r="G106" s="13">
        <v>26</v>
      </c>
      <c r="H106" s="161">
        <v>2251.4</v>
      </c>
      <c r="I106" s="165">
        <v>3001.9</v>
      </c>
      <c r="J106" s="37">
        <v>4502.8</v>
      </c>
      <c r="K106" s="37">
        <v>9005.6</v>
      </c>
      <c r="L106" s="37">
        <v>13508.4</v>
      </c>
      <c r="M106" s="37">
        <v>18011.2</v>
      </c>
      <c r="N106" s="37">
        <v>22514</v>
      </c>
      <c r="O106" s="37">
        <v>27016.799999999999</v>
      </c>
      <c r="P106" s="37">
        <v>31519.599999999999</v>
      </c>
      <c r="Q106" s="37">
        <v>36022.400000000001</v>
      </c>
      <c r="R106" s="37">
        <v>40525.199999999997</v>
      </c>
      <c r="S106" s="37">
        <v>45028</v>
      </c>
      <c r="T106" s="37">
        <v>49530.8</v>
      </c>
      <c r="U106" s="37">
        <v>54033.599999999999</v>
      </c>
      <c r="V106" s="37">
        <v>58536.4</v>
      </c>
      <c r="W106" s="37">
        <v>63039.199999999997</v>
      </c>
      <c r="X106" s="37">
        <v>67542</v>
      </c>
      <c r="Y106" s="37">
        <v>72044.800000000003</v>
      </c>
      <c r="Z106" s="37">
        <v>94558.8</v>
      </c>
      <c r="AA106" s="37">
        <v>94558.8</v>
      </c>
      <c r="AB106" s="37">
        <v>94558.8</v>
      </c>
      <c r="AC106" s="37">
        <v>94558.8</v>
      </c>
      <c r="AD106" s="37">
        <v>94558.8</v>
      </c>
      <c r="AE106" s="37">
        <v>94558.8</v>
      </c>
      <c r="AF106" s="37">
        <v>94558.8</v>
      </c>
      <c r="AG106" s="37">
        <v>94558.8</v>
      </c>
      <c r="AH106" s="37">
        <v>94558.8</v>
      </c>
      <c r="AI106" s="37">
        <v>94558.8</v>
      </c>
      <c r="AJ106" s="37">
        <v>96810.2</v>
      </c>
      <c r="AK106" s="37">
        <v>99061.6</v>
      </c>
      <c r="AL106" s="37">
        <v>101313</v>
      </c>
      <c r="AM106" s="37">
        <v>103564.4</v>
      </c>
      <c r="AN106" s="37">
        <v>105815.8</v>
      </c>
      <c r="AO106" s="37">
        <v>108067.2</v>
      </c>
      <c r="AP106" s="37">
        <v>110318.6</v>
      </c>
      <c r="AQ106" s="37">
        <v>112570</v>
      </c>
      <c r="AR106" s="37">
        <v>114821.4</v>
      </c>
      <c r="AS106" s="37">
        <v>117072.8</v>
      </c>
      <c r="AT106" s="37">
        <v>119324.2</v>
      </c>
      <c r="AU106" s="37">
        <v>121575.6</v>
      </c>
      <c r="AV106" s="37">
        <v>123827</v>
      </c>
      <c r="AW106" s="37">
        <v>126078.39999999999</v>
      </c>
    </row>
    <row r="107" spans="1:49" ht="13.2">
      <c r="A107" s="158">
        <v>262150</v>
      </c>
      <c r="B107" s="159" t="s">
        <v>823</v>
      </c>
      <c r="C107" s="34">
        <v>68109</v>
      </c>
      <c r="D107" s="38">
        <v>4540.6000000000004</v>
      </c>
      <c r="E107" s="163">
        <v>15</v>
      </c>
      <c r="F107" s="13">
        <v>12</v>
      </c>
      <c r="G107" s="13">
        <v>18</v>
      </c>
      <c r="H107" s="161">
        <v>2270.3000000000002</v>
      </c>
      <c r="I107" s="165">
        <v>3027.1</v>
      </c>
      <c r="J107" s="37">
        <v>4540.6000000000004</v>
      </c>
      <c r="K107" s="37">
        <v>9081.2000000000007</v>
      </c>
      <c r="L107" s="37">
        <v>13621.8</v>
      </c>
      <c r="M107" s="37">
        <v>18162.400000000001</v>
      </c>
      <c r="N107" s="37">
        <v>22703</v>
      </c>
      <c r="O107" s="37">
        <v>27243.599999999999</v>
      </c>
      <c r="P107" s="37">
        <v>31784.2</v>
      </c>
      <c r="Q107" s="37">
        <v>36324.800000000003</v>
      </c>
      <c r="R107" s="37">
        <v>40865.4</v>
      </c>
      <c r="S107" s="37">
        <v>45406</v>
      </c>
      <c r="T107" s="37">
        <v>49946.6</v>
      </c>
      <c r="U107" s="37">
        <v>68109</v>
      </c>
      <c r="V107" s="37">
        <v>68109</v>
      </c>
      <c r="W107" s="37">
        <v>68109</v>
      </c>
      <c r="X107" s="37">
        <v>68109</v>
      </c>
      <c r="Y107" s="37">
        <v>68109</v>
      </c>
      <c r="Z107" s="37">
        <v>68109</v>
      </c>
      <c r="AA107" s="37">
        <v>68109</v>
      </c>
      <c r="AB107" s="37">
        <v>70379.3</v>
      </c>
      <c r="AC107" s="37">
        <v>72649.600000000006</v>
      </c>
      <c r="AD107" s="37">
        <v>74919.899999999994</v>
      </c>
      <c r="AE107" s="37">
        <v>77190.2</v>
      </c>
      <c r="AF107" s="37">
        <v>79460.5</v>
      </c>
      <c r="AG107" s="37">
        <v>81730.8</v>
      </c>
      <c r="AH107" s="37">
        <v>84001.1</v>
      </c>
      <c r="AI107" s="37">
        <v>86271.4</v>
      </c>
      <c r="AJ107" s="37">
        <v>88541.7</v>
      </c>
      <c r="AK107" s="37">
        <v>90812</v>
      </c>
      <c r="AL107" s="37">
        <v>93082.3</v>
      </c>
      <c r="AM107" s="37">
        <v>95352.6</v>
      </c>
      <c r="AN107" s="37">
        <v>97622.9</v>
      </c>
      <c r="AO107" s="37">
        <v>99893.2</v>
      </c>
      <c r="AP107" s="37">
        <v>102163.5</v>
      </c>
      <c r="AQ107" s="37">
        <v>104433.8</v>
      </c>
      <c r="AR107" s="37">
        <v>106704.1</v>
      </c>
      <c r="AS107" s="37">
        <v>108974.39999999999</v>
      </c>
      <c r="AT107" s="37">
        <v>111244.7</v>
      </c>
      <c r="AU107" s="37">
        <v>113515</v>
      </c>
      <c r="AV107" s="37">
        <v>115785.3</v>
      </c>
      <c r="AW107" s="37">
        <v>118055.6</v>
      </c>
    </row>
    <row r="108" spans="1:49" ht="13.2">
      <c r="A108" s="158">
        <v>262160</v>
      </c>
      <c r="B108" s="159" t="s">
        <v>824</v>
      </c>
      <c r="C108" s="34">
        <v>110562.9</v>
      </c>
      <c r="D108" s="38">
        <v>5264.9</v>
      </c>
      <c r="E108" s="163">
        <v>21</v>
      </c>
      <c r="F108" s="13">
        <v>17</v>
      </c>
      <c r="G108" s="13">
        <v>26</v>
      </c>
      <c r="H108" s="161">
        <v>2632.5</v>
      </c>
      <c r="I108" s="165">
        <v>3509.9</v>
      </c>
      <c r="J108" s="37">
        <v>5264.9</v>
      </c>
      <c r="K108" s="37">
        <v>10529.8</v>
      </c>
      <c r="L108" s="37">
        <v>15794.7</v>
      </c>
      <c r="M108" s="37">
        <v>21059.599999999999</v>
      </c>
      <c r="N108" s="37">
        <v>26324.5</v>
      </c>
      <c r="O108" s="37">
        <v>31589.4</v>
      </c>
      <c r="P108" s="37">
        <v>36854.300000000003</v>
      </c>
      <c r="Q108" s="37">
        <v>42119.199999999997</v>
      </c>
      <c r="R108" s="37">
        <v>47384.1</v>
      </c>
      <c r="S108" s="37">
        <v>52649</v>
      </c>
      <c r="T108" s="37">
        <v>57913.9</v>
      </c>
      <c r="U108" s="37">
        <v>63178.8</v>
      </c>
      <c r="V108" s="37">
        <v>68443.7</v>
      </c>
      <c r="W108" s="37">
        <v>73708.600000000006</v>
      </c>
      <c r="X108" s="37">
        <v>78973.5</v>
      </c>
      <c r="Y108" s="37">
        <v>84238.399999999994</v>
      </c>
      <c r="Z108" s="37">
        <v>110562.9</v>
      </c>
      <c r="AA108" s="37">
        <v>110562.9</v>
      </c>
      <c r="AB108" s="37">
        <v>110562.9</v>
      </c>
      <c r="AC108" s="37">
        <v>110562.9</v>
      </c>
      <c r="AD108" s="37">
        <v>110562.9</v>
      </c>
      <c r="AE108" s="37">
        <v>110562.9</v>
      </c>
      <c r="AF108" s="37">
        <v>110562.9</v>
      </c>
      <c r="AG108" s="37">
        <v>110562.9</v>
      </c>
      <c r="AH108" s="37">
        <v>110562.9</v>
      </c>
      <c r="AI108" s="37">
        <v>110562.9</v>
      </c>
      <c r="AJ108" s="37">
        <v>113195.4</v>
      </c>
      <c r="AK108" s="37">
        <v>115827.9</v>
      </c>
      <c r="AL108" s="37">
        <v>118460.4</v>
      </c>
      <c r="AM108" s="37">
        <v>121092.9</v>
      </c>
      <c r="AN108" s="37">
        <v>123725.4</v>
      </c>
      <c r="AO108" s="37">
        <v>126357.9</v>
      </c>
      <c r="AP108" s="37">
        <v>128990.39999999999</v>
      </c>
      <c r="AQ108" s="37">
        <v>131622.9</v>
      </c>
      <c r="AR108" s="37">
        <v>134255.4</v>
      </c>
      <c r="AS108" s="37">
        <v>136887.9</v>
      </c>
      <c r="AT108" s="37">
        <v>139520.4</v>
      </c>
      <c r="AU108" s="37">
        <v>142152.9</v>
      </c>
      <c r="AV108" s="37">
        <v>144785.4</v>
      </c>
      <c r="AW108" s="37">
        <v>147417.9</v>
      </c>
    </row>
    <row r="109" spans="1:49" ht="13.2">
      <c r="A109" s="158">
        <v>262170</v>
      </c>
      <c r="B109" s="159" t="s">
        <v>825</v>
      </c>
      <c r="C109" s="34">
        <v>66348</v>
      </c>
      <c r="D109" s="38">
        <v>4423.2</v>
      </c>
      <c r="E109" s="163">
        <v>15</v>
      </c>
      <c r="F109" s="13">
        <v>12</v>
      </c>
      <c r="G109" s="13">
        <v>18</v>
      </c>
      <c r="H109" s="161">
        <v>2211.6</v>
      </c>
      <c r="I109" s="165">
        <v>2948.8</v>
      </c>
      <c r="J109" s="37">
        <v>4423.2</v>
      </c>
      <c r="K109" s="37">
        <v>8846.4</v>
      </c>
      <c r="L109" s="37">
        <v>13269.6</v>
      </c>
      <c r="M109" s="37">
        <v>17692.8</v>
      </c>
      <c r="N109" s="37">
        <v>22116</v>
      </c>
      <c r="O109" s="37">
        <v>26539.200000000001</v>
      </c>
      <c r="P109" s="37">
        <v>30962.400000000001</v>
      </c>
      <c r="Q109" s="37">
        <v>35385.599999999999</v>
      </c>
      <c r="R109" s="37">
        <v>39808.800000000003</v>
      </c>
      <c r="S109" s="37">
        <v>44232</v>
      </c>
      <c r="T109" s="37">
        <v>48655.199999999997</v>
      </c>
      <c r="U109" s="37">
        <v>66348</v>
      </c>
      <c r="V109" s="37">
        <v>66348</v>
      </c>
      <c r="W109" s="37">
        <v>66348</v>
      </c>
      <c r="X109" s="37">
        <v>66348</v>
      </c>
      <c r="Y109" s="37">
        <v>66348</v>
      </c>
      <c r="Z109" s="37">
        <v>66348</v>
      </c>
      <c r="AA109" s="37">
        <v>66348</v>
      </c>
      <c r="AB109" s="37">
        <v>68559.600000000006</v>
      </c>
      <c r="AC109" s="37">
        <v>70771.199999999997</v>
      </c>
      <c r="AD109" s="37">
        <v>72982.8</v>
      </c>
      <c r="AE109" s="37">
        <v>75194.399999999994</v>
      </c>
      <c r="AF109" s="37">
        <v>77406</v>
      </c>
      <c r="AG109" s="37">
        <v>79617.600000000006</v>
      </c>
      <c r="AH109" s="37">
        <v>81829.2</v>
      </c>
      <c r="AI109" s="37">
        <v>84040.8</v>
      </c>
      <c r="AJ109" s="37">
        <v>86252.4</v>
      </c>
      <c r="AK109" s="37">
        <v>88464</v>
      </c>
      <c r="AL109" s="37">
        <v>90675.6</v>
      </c>
      <c r="AM109" s="37">
        <v>92887.2</v>
      </c>
      <c r="AN109" s="37">
        <v>95098.8</v>
      </c>
      <c r="AO109" s="37">
        <v>97310.399999999994</v>
      </c>
      <c r="AP109" s="37">
        <v>99522</v>
      </c>
      <c r="AQ109" s="37">
        <v>101733.6</v>
      </c>
      <c r="AR109" s="37">
        <v>103945.2</v>
      </c>
      <c r="AS109" s="37">
        <v>106156.8</v>
      </c>
      <c r="AT109" s="37">
        <v>108368.4</v>
      </c>
      <c r="AU109" s="37">
        <v>110580</v>
      </c>
      <c r="AV109" s="37">
        <v>112791.6</v>
      </c>
      <c r="AW109" s="37">
        <v>115003.2</v>
      </c>
    </row>
    <row r="110" spans="1:49" ht="13.2">
      <c r="A110" s="158">
        <v>262180</v>
      </c>
      <c r="B110" s="159" t="s">
        <v>826</v>
      </c>
      <c r="C110" s="34">
        <v>118663.2</v>
      </c>
      <c r="D110" s="38">
        <v>6592.4</v>
      </c>
      <c r="E110" s="163">
        <v>18</v>
      </c>
      <c r="F110" s="13">
        <v>15</v>
      </c>
      <c r="G110" s="13">
        <v>22</v>
      </c>
      <c r="H110" s="161">
        <v>3296.2</v>
      </c>
      <c r="I110" s="165">
        <v>4394.8999999999996</v>
      </c>
      <c r="J110" s="37">
        <v>6592.4</v>
      </c>
      <c r="K110" s="37">
        <v>13184.8</v>
      </c>
      <c r="L110" s="37">
        <v>19777.2</v>
      </c>
      <c r="M110" s="37">
        <v>26369.599999999999</v>
      </c>
      <c r="N110" s="37">
        <v>32962</v>
      </c>
      <c r="O110" s="37">
        <v>39554.400000000001</v>
      </c>
      <c r="P110" s="37">
        <v>46146.8</v>
      </c>
      <c r="Q110" s="37">
        <v>52739.199999999997</v>
      </c>
      <c r="R110" s="37">
        <v>59331.6</v>
      </c>
      <c r="S110" s="37">
        <v>65924</v>
      </c>
      <c r="T110" s="37">
        <v>72516.399999999994</v>
      </c>
      <c r="U110" s="37">
        <v>79108.800000000003</v>
      </c>
      <c r="V110" s="37">
        <v>85701.2</v>
      </c>
      <c r="W110" s="37">
        <v>92293.6</v>
      </c>
      <c r="X110" s="37">
        <v>118663.2</v>
      </c>
      <c r="Y110" s="37">
        <v>118663.2</v>
      </c>
      <c r="Z110" s="37">
        <v>118663.2</v>
      </c>
      <c r="AA110" s="37">
        <v>118663.2</v>
      </c>
      <c r="AB110" s="37">
        <v>118663.2</v>
      </c>
      <c r="AC110" s="37">
        <v>118663.2</v>
      </c>
      <c r="AD110" s="37">
        <v>118663.2</v>
      </c>
      <c r="AE110" s="37">
        <v>118663.2</v>
      </c>
      <c r="AF110" s="37">
        <v>121959.4</v>
      </c>
      <c r="AG110" s="37">
        <v>125255.6</v>
      </c>
      <c r="AH110" s="37">
        <v>128551.8</v>
      </c>
      <c r="AI110" s="37">
        <v>131848</v>
      </c>
      <c r="AJ110" s="37">
        <v>135144.20000000001</v>
      </c>
      <c r="AK110" s="37">
        <v>138440.4</v>
      </c>
      <c r="AL110" s="37">
        <v>141736.6</v>
      </c>
      <c r="AM110" s="37">
        <v>145032.79999999999</v>
      </c>
      <c r="AN110" s="37">
        <v>148329</v>
      </c>
      <c r="AO110" s="37">
        <v>151625.20000000001</v>
      </c>
      <c r="AP110" s="37">
        <v>154921.4</v>
      </c>
      <c r="AQ110" s="37">
        <v>158217.60000000001</v>
      </c>
      <c r="AR110" s="37">
        <v>161513.79999999999</v>
      </c>
      <c r="AS110" s="37">
        <v>164810</v>
      </c>
      <c r="AT110" s="37">
        <v>168106.2</v>
      </c>
      <c r="AU110" s="37">
        <v>171402.4</v>
      </c>
      <c r="AV110" s="37">
        <v>174698.6</v>
      </c>
      <c r="AW110" s="37">
        <v>177994.8</v>
      </c>
    </row>
    <row r="111" spans="1:49" ht="13.2">
      <c r="A111" s="158">
        <v>262190</v>
      </c>
      <c r="B111" s="159" t="s">
        <v>421</v>
      </c>
      <c r="C111" s="34">
        <v>71100.399999999994</v>
      </c>
      <c r="D111" s="38">
        <v>5078.6000000000004</v>
      </c>
      <c r="E111" s="163">
        <v>14</v>
      </c>
      <c r="F111" s="13">
        <v>12</v>
      </c>
      <c r="G111" s="13">
        <v>17</v>
      </c>
      <c r="H111" s="161">
        <v>2539.3000000000002</v>
      </c>
      <c r="I111" s="165">
        <v>3385.7</v>
      </c>
      <c r="J111" s="37">
        <v>5078.6000000000004</v>
      </c>
      <c r="K111" s="37">
        <v>10157.200000000001</v>
      </c>
      <c r="L111" s="37">
        <v>15235.8</v>
      </c>
      <c r="M111" s="37">
        <v>20314.400000000001</v>
      </c>
      <c r="N111" s="37">
        <v>25393</v>
      </c>
      <c r="O111" s="37">
        <v>30471.599999999999</v>
      </c>
      <c r="P111" s="37">
        <v>35550.199999999997</v>
      </c>
      <c r="Q111" s="37">
        <v>40628.800000000003</v>
      </c>
      <c r="R111" s="37">
        <v>45707.4</v>
      </c>
      <c r="S111" s="37">
        <v>50786</v>
      </c>
      <c r="T111" s="37">
        <v>55864.6</v>
      </c>
      <c r="U111" s="37">
        <v>71100.399999999994</v>
      </c>
      <c r="V111" s="37">
        <v>71100.399999999994</v>
      </c>
      <c r="W111" s="37">
        <v>71100.399999999994</v>
      </c>
      <c r="X111" s="37">
        <v>71100.399999999994</v>
      </c>
      <c r="Y111" s="37">
        <v>71100.399999999994</v>
      </c>
      <c r="Z111" s="37">
        <v>71100.399999999994</v>
      </c>
      <c r="AA111" s="37">
        <v>73639.7</v>
      </c>
      <c r="AB111" s="37">
        <v>76179</v>
      </c>
      <c r="AC111" s="37">
        <v>78718.3</v>
      </c>
      <c r="AD111" s="37">
        <v>81257.600000000006</v>
      </c>
      <c r="AE111" s="37">
        <v>83796.899999999994</v>
      </c>
      <c r="AF111" s="37">
        <v>86336.2</v>
      </c>
      <c r="AG111" s="37">
        <v>88875.5</v>
      </c>
      <c r="AH111" s="37">
        <v>91414.8</v>
      </c>
      <c r="AI111" s="37">
        <v>93954.1</v>
      </c>
      <c r="AJ111" s="37">
        <v>96493.4</v>
      </c>
      <c r="AK111" s="37">
        <v>99032.7</v>
      </c>
      <c r="AL111" s="37">
        <v>101572</v>
      </c>
      <c r="AM111" s="37">
        <v>104111.3</v>
      </c>
      <c r="AN111" s="37">
        <v>106650.6</v>
      </c>
      <c r="AO111" s="37">
        <v>109189.9</v>
      </c>
      <c r="AP111" s="37">
        <v>111729.2</v>
      </c>
      <c r="AQ111" s="37">
        <v>114268.5</v>
      </c>
      <c r="AR111" s="37">
        <v>116807.8</v>
      </c>
      <c r="AS111" s="37">
        <v>119347.1</v>
      </c>
      <c r="AT111" s="37">
        <v>121886.39999999999</v>
      </c>
      <c r="AU111" s="37">
        <v>124425.7</v>
      </c>
      <c r="AV111" s="37">
        <v>126965</v>
      </c>
      <c r="AW111" s="37">
        <v>129504.3</v>
      </c>
    </row>
    <row r="112" spans="1:49" ht="13.2">
      <c r="A112" s="158">
        <v>262210</v>
      </c>
      <c r="B112" s="159" t="s">
        <v>827</v>
      </c>
      <c r="C112" s="34">
        <v>105506.8</v>
      </c>
      <c r="D112" s="38">
        <v>7536.2</v>
      </c>
      <c r="E112" s="163">
        <v>14</v>
      </c>
      <c r="F112" s="13">
        <v>12</v>
      </c>
      <c r="G112" s="13">
        <v>17</v>
      </c>
      <c r="H112" s="161">
        <v>3768.1</v>
      </c>
      <c r="I112" s="165">
        <v>5024.1000000000004</v>
      </c>
      <c r="J112" s="37">
        <v>7536.2</v>
      </c>
      <c r="K112" s="37">
        <v>15072.4</v>
      </c>
      <c r="L112" s="37">
        <v>22608.6</v>
      </c>
      <c r="M112" s="37">
        <v>30144.799999999999</v>
      </c>
      <c r="N112" s="37">
        <v>37681</v>
      </c>
      <c r="O112" s="37">
        <v>45217.2</v>
      </c>
      <c r="P112" s="37">
        <v>52753.4</v>
      </c>
      <c r="Q112" s="37">
        <v>60289.599999999999</v>
      </c>
      <c r="R112" s="37">
        <v>67825.8</v>
      </c>
      <c r="S112" s="37">
        <v>75362</v>
      </c>
      <c r="T112" s="37">
        <v>82898.2</v>
      </c>
      <c r="U112" s="37">
        <v>105506.8</v>
      </c>
      <c r="V112" s="37">
        <v>105506.8</v>
      </c>
      <c r="W112" s="37">
        <v>105506.8</v>
      </c>
      <c r="X112" s="37">
        <v>105506.8</v>
      </c>
      <c r="Y112" s="37">
        <v>105506.8</v>
      </c>
      <c r="Z112" s="37">
        <v>105506.8</v>
      </c>
      <c r="AA112" s="37">
        <v>109274.9</v>
      </c>
      <c r="AB112" s="37">
        <v>113043</v>
      </c>
      <c r="AC112" s="37">
        <v>116811.1</v>
      </c>
      <c r="AD112" s="37">
        <v>120579.2</v>
      </c>
      <c r="AE112" s="37">
        <v>124347.3</v>
      </c>
      <c r="AF112" s="37">
        <v>128115.4</v>
      </c>
      <c r="AG112" s="37">
        <v>131883.5</v>
      </c>
      <c r="AH112" s="37">
        <v>135651.6</v>
      </c>
      <c r="AI112" s="37">
        <v>139419.70000000001</v>
      </c>
      <c r="AJ112" s="37">
        <v>143187.79999999999</v>
      </c>
      <c r="AK112" s="37">
        <v>146955.9</v>
      </c>
      <c r="AL112" s="37">
        <v>150724</v>
      </c>
      <c r="AM112" s="37">
        <v>154492.1</v>
      </c>
      <c r="AN112" s="37">
        <v>158260.20000000001</v>
      </c>
      <c r="AO112" s="37">
        <v>162028.29999999999</v>
      </c>
      <c r="AP112" s="37">
        <v>165796.4</v>
      </c>
      <c r="AQ112" s="37">
        <v>169564.5</v>
      </c>
      <c r="AR112" s="37">
        <v>173332.6</v>
      </c>
      <c r="AS112" s="37">
        <v>177100.7</v>
      </c>
      <c r="AT112" s="37">
        <v>180868.8</v>
      </c>
      <c r="AU112" s="37">
        <v>184636.9</v>
      </c>
      <c r="AV112" s="37">
        <v>188405</v>
      </c>
      <c r="AW112" s="37">
        <v>192173.1</v>
      </c>
    </row>
    <row r="113" spans="1:49" ht="13.2">
      <c r="A113" s="158">
        <v>262220</v>
      </c>
      <c r="B113" s="159" t="s">
        <v>828</v>
      </c>
      <c r="C113" s="34">
        <v>51060.800000000003</v>
      </c>
      <c r="D113" s="38">
        <v>3647.2</v>
      </c>
      <c r="E113" s="163">
        <v>14</v>
      </c>
      <c r="F113" s="13">
        <v>12</v>
      </c>
      <c r="G113" s="13">
        <v>17</v>
      </c>
      <c r="H113" s="161">
        <v>1823.6</v>
      </c>
      <c r="I113" s="165">
        <v>2431.5</v>
      </c>
      <c r="J113" s="37">
        <v>3647.2</v>
      </c>
      <c r="K113" s="37">
        <v>7294.4</v>
      </c>
      <c r="L113" s="37">
        <v>10941.6</v>
      </c>
      <c r="M113" s="37">
        <v>14588.8</v>
      </c>
      <c r="N113" s="37">
        <v>18236</v>
      </c>
      <c r="O113" s="37">
        <v>21883.200000000001</v>
      </c>
      <c r="P113" s="37">
        <v>25530.400000000001</v>
      </c>
      <c r="Q113" s="37">
        <v>29177.599999999999</v>
      </c>
      <c r="R113" s="37">
        <v>32824.800000000003</v>
      </c>
      <c r="S113" s="37">
        <v>36472</v>
      </c>
      <c r="T113" s="37">
        <v>40119.199999999997</v>
      </c>
      <c r="U113" s="37">
        <v>51060.800000000003</v>
      </c>
      <c r="V113" s="37">
        <v>51060.800000000003</v>
      </c>
      <c r="W113" s="37">
        <v>51060.800000000003</v>
      </c>
      <c r="X113" s="37">
        <v>51060.800000000003</v>
      </c>
      <c r="Y113" s="37">
        <v>51060.800000000003</v>
      </c>
      <c r="Z113" s="37">
        <v>51060.800000000003</v>
      </c>
      <c r="AA113" s="37">
        <v>52884.4</v>
      </c>
      <c r="AB113" s="37">
        <v>54708</v>
      </c>
      <c r="AC113" s="37">
        <v>56531.6</v>
      </c>
      <c r="AD113" s="37">
        <v>58355.199999999997</v>
      </c>
      <c r="AE113" s="37">
        <v>60178.8</v>
      </c>
      <c r="AF113" s="37">
        <v>62002.400000000001</v>
      </c>
      <c r="AG113" s="37">
        <v>63826</v>
      </c>
      <c r="AH113" s="37">
        <v>65649.600000000006</v>
      </c>
      <c r="AI113" s="37">
        <v>67473.2</v>
      </c>
      <c r="AJ113" s="37">
        <v>69296.800000000003</v>
      </c>
      <c r="AK113" s="37">
        <v>71120.399999999994</v>
      </c>
      <c r="AL113" s="37">
        <v>72944</v>
      </c>
      <c r="AM113" s="37">
        <v>74767.600000000006</v>
      </c>
      <c r="AN113" s="37">
        <v>76591.199999999997</v>
      </c>
      <c r="AO113" s="37">
        <v>78414.8</v>
      </c>
      <c r="AP113" s="37">
        <v>80238.399999999994</v>
      </c>
      <c r="AQ113" s="37">
        <v>82062</v>
      </c>
      <c r="AR113" s="37">
        <v>83885.600000000006</v>
      </c>
      <c r="AS113" s="37">
        <v>85709.2</v>
      </c>
      <c r="AT113" s="37">
        <v>87532.800000000003</v>
      </c>
      <c r="AU113" s="37">
        <v>89356.4</v>
      </c>
      <c r="AV113" s="37">
        <v>91180</v>
      </c>
      <c r="AW113" s="37">
        <v>93003.6</v>
      </c>
    </row>
    <row r="114" spans="1:49" ht="13.2">
      <c r="A114" s="158">
        <v>262230</v>
      </c>
      <c r="B114" s="159" t="s">
        <v>829</v>
      </c>
      <c r="C114" s="34">
        <v>84861</v>
      </c>
      <c r="D114" s="38">
        <v>5657.4</v>
      </c>
      <c r="E114" s="163">
        <v>15</v>
      </c>
      <c r="F114" s="13">
        <v>12</v>
      </c>
      <c r="G114" s="13">
        <v>18</v>
      </c>
      <c r="H114" s="161">
        <v>2828.7</v>
      </c>
      <c r="I114" s="165">
        <v>3771.6</v>
      </c>
      <c r="J114" s="37">
        <v>5657.4</v>
      </c>
      <c r="K114" s="37">
        <v>11314.8</v>
      </c>
      <c r="L114" s="37">
        <v>16972.2</v>
      </c>
      <c r="M114" s="37">
        <v>22629.599999999999</v>
      </c>
      <c r="N114" s="37">
        <v>28287</v>
      </c>
      <c r="O114" s="37">
        <v>33944.400000000001</v>
      </c>
      <c r="P114" s="37">
        <v>39601.800000000003</v>
      </c>
      <c r="Q114" s="37">
        <v>45259.199999999997</v>
      </c>
      <c r="R114" s="37">
        <v>50916.6</v>
      </c>
      <c r="S114" s="37">
        <v>56574</v>
      </c>
      <c r="T114" s="37">
        <v>62231.4</v>
      </c>
      <c r="U114" s="37">
        <v>84861</v>
      </c>
      <c r="V114" s="37">
        <v>84861</v>
      </c>
      <c r="W114" s="37">
        <v>84861</v>
      </c>
      <c r="X114" s="37">
        <v>84861</v>
      </c>
      <c r="Y114" s="37">
        <v>84861</v>
      </c>
      <c r="Z114" s="37">
        <v>84861</v>
      </c>
      <c r="AA114" s="37">
        <v>84861</v>
      </c>
      <c r="AB114" s="37">
        <v>87689.7</v>
      </c>
      <c r="AC114" s="37">
        <v>90518.399999999994</v>
      </c>
      <c r="AD114" s="37">
        <v>93347.1</v>
      </c>
      <c r="AE114" s="37">
        <v>96175.8</v>
      </c>
      <c r="AF114" s="37">
        <v>99004.5</v>
      </c>
      <c r="AG114" s="37">
        <v>101833.2</v>
      </c>
      <c r="AH114" s="37">
        <v>104661.9</v>
      </c>
      <c r="AI114" s="37">
        <v>107490.6</v>
      </c>
      <c r="AJ114" s="37">
        <v>110319.3</v>
      </c>
      <c r="AK114" s="37">
        <v>113148</v>
      </c>
      <c r="AL114" s="37">
        <v>115976.7</v>
      </c>
      <c r="AM114" s="37">
        <v>118805.4</v>
      </c>
      <c r="AN114" s="37">
        <v>121634.1</v>
      </c>
      <c r="AO114" s="37">
        <v>124462.8</v>
      </c>
      <c r="AP114" s="37">
        <v>127291.5</v>
      </c>
      <c r="AQ114" s="37">
        <v>130120.2</v>
      </c>
      <c r="AR114" s="37">
        <v>132948.9</v>
      </c>
      <c r="AS114" s="37">
        <v>135777.60000000001</v>
      </c>
      <c r="AT114" s="37">
        <v>138606.29999999999</v>
      </c>
      <c r="AU114" s="37">
        <v>141435</v>
      </c>
      <c r="AV114" s="37">
        <v>144263.70000000001</v>
      </c>
      <c r="AW114" s="37">
        <v>147092.4</v>
      </c>
    </row>
    <row r="115" spans="1:49" ht="24">
      <c r="A115" s="158">
        <v>262240</v>
      </c>
      <c r="B115" s="159" t="s">
        <v>830</v>
      </c>
      <c r="C115" s="34">
        <v>73513.5</v>
      </c>
      <c r="D115" s="38">
        <v>4900.8999999999996</v>
      </c>
      <c r="E115" s="163">
        <v>15</v>
      </c>
      <c r="F115" s="13">
        <v>12</v>
      </c>
      <c r="G115" s="13">
        <v>18</v>
      </c>
      <c r="H115" s="161">
        <v>2450.5</v>
      </c>
      <c r="I115" s="165">
        <v>3267.3</v>
      </c>
      <c r="J115" s="37">
        <v>4900.8999999999996</v>
      </c>
      <c r="K115" s="37">
        <v>9801.7999999999993</v>
      </c>
      <c r="L115" s="37">
        <v>14702.7</v>
      </c>
      <c r="M115" s="37">
        <v>19603.599999999999</v>
      </c>
      <c r="N115" s="37">
        <v>24504.5</v>
      </c>
      <c r="O115" s="37">
        <v>29405.4</v>
      </c>
      <c r="P115" s="37">
        <v>34306.300000000003</v>
      </c>
      <c r="Q115" s="37">
        <v>39207.199999999997</v>
      </c>
      <c r="R115" s="37">
        <v>44108.1</v>
      </c>
      <c r="S115" s="37">
        <v>49009</v>
      </c>
      <c r="T115" s="37">
        <v>53909.9</v>
      </c>
      <c r="U115" s="37">
        <v>73513.5</v>
      </c>
      <c r="V115" s="37">
        <v>73513.5</v>
      </c>
      <c r="W115" s="37">
        <v>73513.5</v>
      </c>
      <c r="X115" s="37">
        <v>73513.5</v>
      </c>
      <c r="Y115" s="37">
        <v>73513.5</v>
      </c>
      <c r="Z115" s="37">
        <v>73513.5</v>
      </c>
      <c r="AA115" s="37">
        <v>73513.5</v>
      </c>
      <c r="AB115" s="37">
        <v>75964</v>
      </c>
      <c r="AC115" s="37">
        <v>78414.5</v>
      </c>
      <c r="AD115" s="37">
        <v>80865</v>
      </c>
      <c r="AE115" s="37">
        <v>83315.5</v>
      </c>
      <c r="AF115" s="37">
        <v>85766</v>
      </c>
      <c r="AG115" s="37">
        <v>88216.5</v>
      </c>
      <c r="AH115" s="37">
        <v>90667</v>
      </c>
      <c r="AI115" s="37">
        <v>93117.5</v>
      </c>
      <c r="AJ115" s="37">
        <v>95568</v>
      </c>
      <c r="AK115" s="37">
        <v>98018.5</v>
      </c>
      <c r="AL115" s="37">
        <v>100469</v>
      </c>
      <c r="AM115" s="37">
        <v>102919.5</v>
      </c>
      <c r="AN115" s="37">
        <v>105370</v>
      </c>
      <c r="AO115" s="37">
        <v>107820.5</v>
      </c>
      <c r="AP115" s="37">
        <v>110271</v>
      </c>
      <c r="AQ115" s="37">
        <v>112721.5</v>
      </c>
      <c r="AR115" s="37">
        <v>115172</v>
      </c>
      <c r="AS115" s="37">
        <v>117622.5</v>
      </c>
      <c r="AT115" s="37">
        <v>120073</v>
      </c>
      <c r="AU115" s="37">
        <v>122523.5</v>
      </c>
      <c r="AV115" s="37">
        <v>124974</v>
      </c>
      <c r="AW115" s="37">
        <v>127424.5</v>
      </c>
    </row>
    <row r="116" spans="1:49" ht="24">
      <c r="A116" s="158">
        <v>262250</v>
      </c>
      <c r="B116" s="159" t="s">
        <v>831</v>
      </c>
      <c r="C116" s="34">
        <v>160815.9</v>
      </c>
      <c r="D116" s="38">
        <v>7657.9</v>
      </c>
      <c r="E116" s="163">
        <v>21</v>
      </c>
      <c r="F116" s="13">
        <v>17</v>
      </c>
      <c r="G116" s="13">
        <v>26</v>
      </c>
      <c r="H116" s="161">
        <v>3829</v>
      </c>
      <c r="I116" s="165">
        <v>5105.3</v>
      </c>
      <c r="J116" s="37">
        <v>7657.9</v>
      </c>
      <c r="K116" s="37">
        <v>15315.8</v>
      </c>
      <c r="L116" s="37">
        <v>22973.7</v>
      </c>
      <c r="M116" s="37">
        <v>30631.599999999999</v>
      </c>
      <c r="N116" s="37">
        <v>38289.5</v>
      </c>
      <c r="O116" s="37">
        <v>45947.4</v>
      </c>
      <c r="P116" s="37">
        <v>53605.3</v>
      </c>
      <c r="Q116" s="37">
        <v>61263.199999999997</v>
      </c>
      <c r="R116" s="37">
        <v>68921.100000000006</v>
      </c>
      <c r="S116" s="37">
        <v>76579</v>
      </c>
      <c r="T116" s="37">
        <v>84236.9</v>
      </c>
      <c r="U116" s="37">
        <v>91894.8</v>
      </c>
      <c r="V116" s="37">
        <v>99552.7</v>
      </c>
      <c r="W116" s="37">
        <v>107210.6</v>
      </c>
      <c r="X116" s="37">
        <v>114868.5</v>
      </c>
      <c r="Y116" s="37">
        <v>122526.39999999999</v>
      </c>
      <c r="Z116" s="37">
        <v>160815.9</v>
      </c>
      <c r="AA116" s="37">
        <v>160815.9</v>
      </c>
      <c r="AB116" s="37">
        <v>160815.9</v>
      </c>
      <c r="AC116" s="37">
        <v>160815.9</v>
      </c>
      <c r="AD116" s="37">
        <v>160815.9</v>
      </c>
      <c r="AE116" s="37">
        <v>160815.9</v>
      </c>
      <c r="AF116" s="37">
        <v>160815.9</v>
      </c>
      <c r="AG116" s="37">
        <v>160815.9</v>
      </c>
      <c r="AH116" s="37">
        <v>160815.9</v>
      </c>
      <c r="AI116" s="37">
        <v>160815.9</v>
      </c>
      <c r="AJ116" s="37">
        <v>164644.9</v>
      </c>
      <c r="AK116" s="37">
        <v>168473.9</v>
      </c>
      <c r="AL116" s="37">
        <v>172302.9</v>
      </c>
      <c r="AM116" s="37">
        <v>176131.9</v>
      </c>
      <c r="AN116" s="37">
        <v>179960.9</v>
      </c>
      <c r="AO116" s="37">
        <v>183789.9</v>
      </c>
      <c r="AP116" s="37">
        <v>187618.9</v>
      </c>
      <c r="AQ116" s="37">
        <v>191447.9</v>
      </c>
      <c r="AR116" s="37">
        <v>195276.9</v>
      </c>
      <c r="AS116" s="37">
        <v>199105.9</v>
      </c>
      <c r="AT116" s="37">
        <v>202934.9</v>
      </c>
      <c r="AU116" s="37">
        <v>206763.9</v>
      </c>
      <c r="AV116" s="37">
        <v>210592.9</v>
      </c>
      <c r="AW116" s="37">
        <v>214421.9</v>
      </c>
    </row>
    <row r="117" spans="1:49" ht="13.2">
      <c r="A117" s="158">
        <v>262260</v>
      </c>
      <c r="B117" s="159" t="s">
        <v>832</v>
      </c>
      <c r="C117" s="34">
        <v>74342.8</v>
      </c>
      <c r="D117" s="38">
        <v>2655.1</v>
      </c>
      <c r="E117" s="163">
        <v>28</v>
      </c>
      <c r="F117" s="13">
        <v>23</v>
      </c>
      <c r="G117" s="13">
        <v>34</v>
      </c>
      <c r="H117" s="161">
        <v>1327.6</v>
      </c>
      <c r="I117" s="165">
        <v>1770.1</v>
      </c>
      <c r="J117" s="37">
        <v>2655.1</v>
      </c>
      <c r="K117" s="37">
        <v>5310.2</v>
      </c>
      <c r="L117" s="37">
        <v>7965.3</v>
      </c>
      <c r="M117" s="37">
        <v>10620.4</v>
      </c>
      <c r="N117" s="37">
        <v>13275.5</v>
      </c>
      <c r="O117" s="37">
        <v>15930.6</v>
      </c>
      <c r="P117" s="37">
        <v>18585.7</v>
      </c>
      <c r="Q117" s="37">
        <v>21240.799999999999</v>
      </c>
      <c r="R117" s="37">
        <v>23895.9</v>
      </c>
      <c r="S117" s="37">
        <v>26551</v>
      </c>
      <c r="T117" s="37">
        <v>29206.1</v>
      </c>
      <c r="U117" s="37">
        <v>31861.200000000001</v>
      </c>
      <c r="V117" s="37">
        <v>34516.300000000003</v>
      </c>
      <c r="W117" s="37">
        <v>37171.4</v>
      </c>
      <c r="X117" s="37">
        <v>39826.5</v>
      </c>
      <c r="Y117" s="37">
        <v>42481.599999999999</v>
      </c>
      <c r="Z117" s="37">
        <v>45136.7</v>
      </c>
      <c r="AA117" s="37">
        <v>47791.8</v>
      </c>
      <c r="AB117" s="37">
        <v>50446.9</v>
      </c>
      <c r="AC117" s="37">
        <v>53102</v>
      </c>
      <c r="AD117" s="37">
        <v>55757.1</v>
      </c>
      <c r="AE117" s="37">
        <v>58412.2</v>
      </c>
      <c r="AF117" s="37">
        <v>74342.8</v>
      </c>
      <c r="AG117" s="37">
        <v>74342.8</v>
      </c>
      <c r="AH117" s="37">
        <v>74342.8</v>
      </c>
      <c r="AI117" s="37">
        <v>74342.8</v>
      </c>
      <c r="AJ117" s="37">
        <v>74342.8</v>
      </c>
      <c r="AK117" s="37">
        <v>74342.8</v>
      </c>
      <c r="AL117" s="37">
        <v>74342.8</v>
      </c>
      <c r="AM117" s="37">
        <v>74342.8</v>
      </c>
      <c r="AN117" s="37">
        <v>74342.8</v>
      </c>
      <c r="AO117" s="37">
        <v>74342.8</v>
      </c>
      <c r="AP117" s="37">
        <v>74342.8</v>
      </c>
      <c r="AQ117" s="37">
        <v>74342.8</v>
      </c>
      <c r="AR117" s="37">
        <v>75670.399999999994</v>
      </c>
      <c r="AS117" s="37">
        <v>76998</v>
      </c>
      <c r="AT117" s="37">
        <v>78325.600000000006</v>
      </c>
      <c r="AU117" s="37">
        <v>79653.2</v>
      </c>
      <c r="AV117" s="37">
        <v>80980.800000000003</v>
      </c>
      <c r="AW117" s="37">
        <v>82308.399999999994</v>
      </c>
    </row>
    <row r="118" spans="1:49" ht="13.2">
      <c r="A118" s="158">
        <v>262270</v>
      </c>
      <c r="B118" s="159" t="s">
        <v>833</v>
      </c>
      <c r="C118" s="34">
        <v>67654.5</v>
      </c>
      <c r="D118" s="38">
        <v>4510.3</v>
      </c>
      <c r="E118" s="163">
        <v>15</v>
      </c>
      <c r="F118" s="13">
        <v>12</v>
      </c>
      <c r="G118" s="13">
        <v>18</v>
      </c>
      <c r="H118" s="161">
        <v>2255.1999999999998</v>
      </c>
      <c r="I118" s="165">
        <v>3006.9</v>
      </c>
      <c r="J118" s="37">
        <v>4510.3</v>
      </c>
      <c r="K118" s="37">
        <v>9020.6</v>
      </c>
      <c r="L118" s="37">
        <v>13530.9</v>
      </c>
      <c r="M118" s="37">
        <v>18041.2</v>
      </c>
      <c r="N118" s="37">
        <v>22551.5</v>
      </c>
      <c r="O118" s="37">
        <v>27061.8</v>
      </c>
      <c r="P118" s="37">
        <v>31572.1</v>
      </c>
      <c r="Q118" s="37">
        <v>36082.400000000001</v>
      </c>
      <c r="R118" s="37">
        <v>40592.699999999997</v>
      </c>
      <c r="S118" s="37">
        <v>45103</v>
      </c>
      <c r="T118" s="37">
        <v>49613.3</v>
      </c>
      <c r="U118" s="37">
        <v>67654.5</v>
      </c>
      <c r="V118" s="37">
        <v>67654.5</v>
      </c>
      <c r="W118" s="37">
        <v>67654.5</v>
      </c>
      <c r="X118" s="37">
        <v>67654.5</v>
      </c>
      <c r="Y118" s="37">
        <v>67654.5</v>
      </c>
      <c r="Z118" s="37">
        <v>67654.5</v>
      </c>
      <c r="AA118" s="37">
        <v>67654.5</v>
      </c>
      <c r="AB118" s="37">
        <v>69909.7</v>
      </c>
      <c r="AC118" s="37">
        <v>72164.899999999994</v>
      </c>
      <c r="AD118" s="37">
        <v>74420.100000000006</v>
      </c>
      <c r="AE118" s="37">
        <v>76675.3</v>
      </c>
      <c r="AF118" s="37">
        <v>78930.5</v>
      </c>
      <c r="AG118" s="37">
        <v>81185.7</v>
      </c>
      <c r="AH118" s="37">
        <v>83440.899999999994</v>
      </c>
      <c r="AI118" s="37">
        <v>85696.1</v>
      </c>
      <c r="AJ118" s="37">
        <v>87951.3</v>
      </c>
      <c r="AK118" s="37">
        <v>90206.5</v>
      </c>
      <c r="AL118" s="37">
        <v>92461.7</v>
      </c>
      <c r="AM118" s="37">
        <v>94716.9</v>
      </c>
      <c r="AN118" s="37">
        <v>96972.1</v>
      </c>
      <c r="AO118" s="37">
        <v>99227.3</v>
      </c>
      <c r="AP118" s="37">
        <v>101482.5</v>
      </c>
      <c r="AQ118" s="37">
        <v>103737.7</v>
      </c>
      <c r="AR118" s="37">
        <v>105992.9</v>
      </c>
      <c r="AS118" s="37">
        <v>108248.1</v>
      </c>
      <c r="AT118" s="37">
        <v>110503.3</v>
      </c>
      <c r="AU118" s="37">
        <v>112758.5</v>
      </c>
      <c r="AV118" s="37">
        <v>115013.7</v>
      </c>
      <c r="AW118" s="37">
        <v>117268.9</v>
      </c>
    </row>
    <row r="119" spans="1:49" ht="24">
      <c r="A119" s="158">
        <v>262280</v>
      </c>
      <c r="B119" s="159" t="s">
        <v>834</v>
      </c>
      <c r="C119" s="34">
        <v>67654.5</v>
      </c>
      <c r="D119" s="38">
        <v>4510.3</v>
      </c>
      <c r="E119" s="163">
        <v>15</v>
      </c>
      <c r="F119" s="13">
        <v>12</v>
      </c>
      <c r="G119" s="13">
        <v>18</v>
      </c>
      <c r="H119" s="161">
        <v>2255.1999999999998</v>
      </c>
      <c r="I119" s="165">
        <v>3006.9</v>
      </c>
      <c r="J119" s="37">
        <v>4510.3</v>
      </c>
      <c r="K119" s="37">
        <v>9020.6</v>
      </c>
      <c r="L119" s="37">
        <v>13530.9</v>
      </c>
      <c r="M119" s="37">
        <v>18041.2</v>
      </c>
      <c r="N119" s="37">
        <v>22551.5</v>
      </c>
      <c r="O119" s="37">
        <v>27061.8</v>
      </c>
      <c r="P119" s="37">
        <v>31572.1</v>
      </c>
      <c r="Q119" s="37">
        <v>36082.400000000001</v>
      </c>
      <c r="R119" s="37">
        <v>40592.699999999997</v>
      </c>
      <c r="S119" s="37">
        <v>45103</v>
      </c>
      <c r="T119" s="37">
        <v>49613.3</v>
      </c>
      <c r="U119" s="37">
        <v>67654.5</v>
      </c>
      <c r="V119" s="37">
        <v>67654.5</v>
      </c>
      <c r="W119" s="37">
        <v>67654.5</v>
      </c>
      <c r="X119" s="37">
        <v>67654.5</v>
      </c>
      <c r="Y119" s="37">
        <v>67654.5</v>
      </c>
      <c r="Z119" s="37">
        <v>67654.5</v>
      </c>
      <c r="AA119" s="37">
        <v>67654.5</v>
      </c>
      <c r="AB119" s="37">
        <v>69909.7</v>
      </c>
      <c r="AC119" s="37">
        <v>72164.899999999994</v>
      </c>
      <c r="AD119" s="37">
        <v>74420.100000000006</v>
      </c>
      <c r="AE119" s="37">
        <v>76675.3</v>
      </c>
      <c r="AF119" s="37">
        <v>78930.5</v>
      </c>
      <c r="AG119" s="37">
        <v>81185.7</v>
      </c>
      <c r="AH119" s="37">
        <v>83440.899999999994</v>
      </c>
      <c r="AI119" s="37">
        <v>85696.1</v>
      </c>
      <c r="AJ119" s="37">
        <v>87951.3</v>
      </c>
      <c r="AK119" s="37">
        <v>90206.5</v>
      </c>
      <c r="AL119" s="37">
        <v>92461.7</v>
      </c>
      <c r="AM119" s="37">
        <v>94716.9</v>
      </c>
      <c r="AN119" s="37">
        <v>96972.1</v>
      </c>
      <c r="AO119" s="37">
        <v>99227.3</v>
      </c>
      <c r="AP119" s="37">
        <v>101482.5</v>
      </c>
      <c r="AQ119" s="37">
        <v>103737.7</v>
      </c>
      <c r="AR119" s="37">
        <v>105992.9</v>
      </c>
      <c r="AS119" s="37">
        <v>108248.1</v>
      </c>
      <c r="AT119" s="37">
        <v>110503.3</v>
      </c>
      <c r="AU119" s="37">
        <v>112758.5</v>
      </c>
      <c r="AV119" s="37">
        <v>115013.7</v>
      </c>
      <c r="AW119" s="37">
        <v>117268.9</v>
      </c>
    </row>
    <row r="120" spans="1:49" ht="13.2">
      <c r="A120" s="158">
        <v>262290</v>
      </c>
      <c r="B120" s="159" t="s">
        <v>396</v>
      </c>
      <c r="C120" s="34">
        <v>61566</v>
      </c>
      <c r="D120" s="38">
        <v>4104.3999999999996</v>
      </c>
      <c r="E120" s="163">
        <v>15</v>
      </c>
      <c r="F120" s="13">
        <v>12</v>
      </c>
      <c r="G120" s="13">
        <v>18</v>
      </c>
      <c r="H120" s="161">
        <v>2052.1999999999998</v>
      </c>
      <c r="I120" s="165">
        <v>2736.3</v>
      </c>
      <c r="J120" s="37">
        <v>4104.3999999999996</v>
      </c>
      <c r="K120" s="37">
        <v>8208.7999999999993</v>
      </c>
      <c r="L120" s="37">
        <v>12313.2</v>
      </c>
      <c r="M120" s="37">
        <v>16417.599999999999</v>
      </c>
      <c r="N120" s="37">
        <v>20522</v>
      </c>
      <c r="O120" s="37">
        <v>24626.400000000001</v>
      </c>
      <c r="P120" s="37">
        <v>28730.799999999999</v>
      </c>
      <c r="Q120" s="37">
        <v>32835.199999999997</v>
      </c>
      <c r="R120" s="37">
        <v>36939.599999999999</v>
      </c>
      <c r="S120" s="37">
        <v>41044</v>
      </c>
      <c r="T120" s="37">
        <v>45148.4</v>
      </c>
      <c r="U120" s="37">
        <v>61566</v>
      </c>
      <c r="V120" s="37">
        <v>61566</v>
      </c>
      <c r="W120" s="37">
        <v>61566</v>
      </c>
      <c r="X120" s="37">
        <v>61566</v>
      </c>
      <c r="Y120" s="37">
        <v>61566</v>
      </c>
      <c r="Z120" s="37">
        <v>61566</v>
      </c>
      <c r="AA120" s="37">
        <v>61566</v>
      </c>
      <c r="AB120" s="37">
        <v>63618.2</v>
      </c>
      <c r="AC120" s="37">
        <v>65670.399999999994</v>
      </c>
      <c r="AD120" s="37">
        <v>67722.600000000006</v>
      </c>
      <c r="AE120" s="37">
        <v>69774.8</v>
      </c>
      <c r="AF120" s="37">
        <v>71827</v>
      </c>
      <c r="AG120" s="37">
        <v>73879.199999999997</v>
      </c>
      <c r="AH120" s="37">
        <v>75931.399999999994</v>
      </c>
      <c r="AI120" s="37">
        <v>77983.600000000006</v>
      </c>
      <c r="AJ120" s="37">
        <v>80035.8</v>
      </c>
      <c r="AK120" s="37">
        <v>82088</v>
      </c>
      <c r="AL120" s="37">
        <v>84140.2</v>
      </c>
      <c r="AM120" s="37">
        <v>86192.4</v>
      </c>
      <c r="AN120" s="37">
        <v>88244.6</v>
      </c>
      <c r="AO120" s="37">
        <v>90296.8</v>
      </c>
      <c r="AP120" s="37">
        <v>92349</v>
      </c>
      <c r="AQ120" s="37">
        <v>94401.2</v>
      </c>
      <c r="AR120" s="37">
        <v>96453.4</v>
      </c>
      <c r="AS120" s="37">
        <v>98505.600000000006</v>
      </c>
      <c r="AT120" s="37">
        <v>100557.8</v>
      </c>
      <c r="AU120" s="37">
        <v>102610</v>
      </c>
      <c r="AV120" s="37">
        <v>104662.2</v>
      </c>
      <c r="AW120" s="37">
        <v>106714.4</v>
      </c>
    </row>
    <row r="121" spans="1:49" ht="13.2">
      <c r="A121" s="158">
        <v>262300</v>
      </c>
      <c r="B121" s="159" t="s">
        <v>835</v>
      </c>
      <c r="C121" s="34">
        <v>109035</v>
      </c>
      <c r="D121" s="38">
        <v>7269</v>
      </c>
      <c r="E121" s="163">
        <v>15</v>
      </c>
      <c r="F121" s="13">
        <v>12</v>
      </c>
      <c r="G121" s="13">
        <v>18</v>
      </c>
      <c r="H121" s="161">
        <v>3634.5</v>
      </c>
      <c r="I121" s="165">
        <v>4846</v>
      </c>
      <c r="J121" s="37">
        <v>7269</v>
      </c>
      <c r="K121" s="37">
        <v>14538</v>
      </c>
      <c r="L121" s="37">
        <v>21807</v>
      </c>
      <c r="M121" s="37">
        <v>29076</v>
      </c>
      <c r="N121" s="37">
        <v>36345</v>
      </c>
      <c r="O121" s="37">
        <v>43614</v>
      </c>
      <c r="P121" s="37">
        <v>50883</v>
      </c>
      <c r="Q121" s="37">
        <v>58152</v>
      </c>
      <c r="R121" s="37">
        <v>65421</v>
      </c>
      <c r="S121" s="37">
        <v>72690</v>
      </c>
      <c r="T121" s="37">
        <v>79959</v>
      </c>
      <c r="U121" s="37">
        <v>109035</v>
      </c>
      <c r="V121" s="37">
        <v>109035</v>
      </c>
      <c r="W121" s="37">
        <v>109035</v>
      </c>
      <c r="X121" s="37">
        <v>109035</v>
      </c>
      <c r="Y121" s="37">
        <v>109035</v>
      </c>
      <c r="Z121" s="37">
        <v>109035</v>
      </c>
      <c r="AA121" s="37">
        <v>109035</v>
      </c>
      <c r="AB121" s="37">
        <v>112669.5</v>
      </c>
      <c r="AC121" s="37">
        <v>116304</v>
      </c>
      <c r="AD121" s="37">
        <v>119938.5</v>
      </c>
      <c r="AE121" s="37">
        <v>123573</v>
      </c>
      <c r="AF121" s="37">
        <v>127207.5</v>
      </c>
      <c r="AG121" s="37">
        <v>130842</v>
      </c>
      <c r="AH121" s="37">
        <v>134476.5</v>
      </c>
      <c r="AI121" s="37">
        <v>138111</v>
      </c>
      <c r="AJ121" s="37">
        <v>141745.5</v>
      </c>
      <c r="AK121" s="37">
        <v>145380</v>
      </c>
      <c r="AL121" s="37">
        <v>149014.5</v>
      </c>
      <c r="AM121" s="37">
        <v>152649</v>
      </c>
      <c r="AN121" s="37">
        <v>156283.5</v>
      </c>
      <c r="AO121" s="37">
        <v>159918</v>
      </c>
      <c r="AP121" s="37">
        <v>163552.5</v>
      </c>
      <c r="AQ121" s="37">
        <v>167187</v>
      </c>
      <c r="AR121" s="37">
        <v>170821.5</v>
      </c>
      <c r="AS121" s="37">
        <v>174456</v>
      </c>
      <c r="AT121" s="37">
        <v>178090.5</v>
      </c>
      <c r="AU121" s="37">
        <v>181725</v>
      </c>
      <c r="AV121" s="37">
        <v>185359.5</v>
      </c>
      <c r="AW121" s="37">
        <v>188994</v>
      </c>
    </row>
    <row r="122" spans="1:49" ht="24" customHeight="1">
      <c r="A122" s="158">
        <v>262310</v>
      </c>
      <c r="B122" s="159" t="s">
        <v>836</v>
      </c>
      <c r="C122" s="34">
        <v>260118</v>
      </c>
      <c r="D122" s="38">
        <v>14451</v>
      </c>
      <c r="E122" s="163">
        <v>18</v>
      </c>
      <c r="F122" s="13">
        <v>15</v>
      </c>
      <c r="G122" s="13">
        <v>22</v>
      </c>
      <c r="H122" s="161">
        <v>7225.5</v>
      </c>
      <c r="I122" s="165">
        <v>9634</v>
      </c>
      <c r="J122" s="37">
        <v>14451</v>
      </c>
      <c r="K122" s="37">
        <v>28902</v>
      </c>
      <c r="L122" s="37">
        <v>43353</v>
      </c>
      <c r="M122" s="37">
        <v>57804</v>
      </c>
      <c r="N122" s="37">
        <v>72255</v>
      </c>
      <c r="O122" s="37">
        <v>86706</v>
      </c>
      <c r="P122" s="37">
        <v>101157</v>
      </c>
      <c r="Q122" s="37">
        <v>115608</v>
      </c>
      <c r="R122" s="37">
        <v>130059</v>
      </c>
      <c r="S122" s="37">
        <v>144510</v>
      </c>
      <c r="T122" s="37">
        <v>158961</v>
      </c>
      <c r="U122" s="37">
        <v>173412</v>
      </c>
      <c r="V122" s="37">
        <v>187863</v>
      </c>
      <c r="W122" s="37">
        <v>202314</v>
      </c>
      <c r="X122" s="37">
        <v>260118</v>
      </c>
      <c r="Y122" s="37">
        <v>260118</v>
      </c>
      <c r="Z122" s="37">
        <v>260118</v>
      </c>
      <c r="AA122" s="37">
        <v>260118</v>
      </c>
      <c r="AB122" s="37">
        <v>260118</v>
      </c>
      <c r="AC122" s="37">
        <v>260118</v>
      </c>
      <c r="AD122" s="37">
        <v>260118</v>
      </c>
      <c r="AE122" s="37">
        <v>260118</v>
      </c>
      <c r="AF122" s="37">
        <v>267343.5</v>
      </c>
      <c r="AG122" s="37">
        <v>274569</v>
      </c>
      <c r="AH122" s="37">
        <v>281794.5</v>
      </c>
      <c r="AI122" s="37">
        <v>289020</v>
      </c>
      <c r="AJ122" s="37">
        <v>296245.5</v>
      </c>
      <c r="AK122" s="37">
        <v>303471</v>
      </c>
      <c r="AL122" s="37">
        <v>310696.5</v>
      </c>
      <c r="AM122" s="37">
        <v>317922</v>
      </c>
      <c r="AN122" s="37">
        <v>325147.5</v>
      </c>
      <c r="AO122" s="37">
        <v>332373</v>
      </c>
      <c r="AP122" s="37">
        <v>339598.5</v>
      </c>
      <c r="AQ122" s="37">
        <v>346824</v>
      </c>
      <c r="AR122" s="37">
        <v>354049.5</v>
      </c>
      <c r="AS122" s="37">
        <v>361275</v>
      </c>
      <c r="AT122" s="37">
        <v>368500.5</v>
      </c>
      <c r="AU122" s="37">
        <v>375726</v>
      </c>
      <c r="AV122" s="37">
        <v>382951.5</v>
      </c>
      <c r="AW122" s="37">
        <v>390177</v>
      </c>
    </row>
    <row r="123" spans="1:49" ht="24">
      <c r="A123" s="158">
        <v>262320</v>
      </c>
      <c r="B123" s="159" t="s">
        <v>837</v>
      </c>
      <c r="C123" s="34">
        <v>152363.4</v>
      </c>
      <c r="D123" s="38">
        <v>7255.4</v>
      </c>
      <c r="E123" s="163">
        <v>21</v>
      </c>
      <c r="F123" s="13">
        <v>17</v>
      </c>
      <c r="G123" s="13">
        <v>26</v>
      </c>
      <c r="H123" s="161">
        <v>3627.7</v>
      </c>
      <c r="I123" s="165">
        <v>4836.8999999999996</v>
      </c>
      <c r="J123" s="37">
        <v>7255.4</v>
      </c>
      <c r="K123" s="37">
        <v>14510.8</v>
      </c>
      <c r="L123" s="37">
        <v>21766.2</v>
      </c>
      <c r="M123" s="37">
        <v>29021.599999999999</v>
      </c>
      <c r="N123" s="37">
        <v>36277</v>
      </c>
      <c r="O123" s="37">
        <v>43532.4</v>
      </c>
      <c r="P123" s="37">
        <v>50787.8</v>
      </c>
      <c r="Q123" s="37">
        <v>58043.199999999997</v>
      </c>
      <c r="R123" s="37">
        <v>65298.6</v>
      </c>
      <c r="S123" s="37">
        <v>72554</v>
      </c>
      <c r="T123" s="37">
        <v>79809.399999999994</v>
      </c>
      <c r="U123" s="37">
        <v>87064.8</v>
      </c>
      <c r="V123" s="37">
        <v>94320.2</v>
      </c>
      <c r="W123" s="37">
        <v>101575.6</v>
      </c>
      <c r="X123" s="37">
        <v>108831</v>
      </c>
      <c r="Y123" s="37">
        <v>116086.39999999999</v>
      </c>
      <c r="Z123" s="37">
        <v>152363.4</v>
      </c>
      <c r="AA123" s="37">
        <v>152363.4</v>
      </c>
      <c r="AB123" s="37">
        <v>152363.4</v>
      </c>
      <c r="AC123" s="37">
        <v>152363.4</v>
      </c>
      <c r="AD123" s="37">
        <v>152363.4</v>
      </c>
      <c r="AE123" s="37">
        <v>152363.4</v>
      </c>
      <c r="AF123" s="37">
        <v>152363.4</v>
      </c>
      <c r="AG123" s="37">
        <v>152363.4</v>
      </c>
      <c r="AH123" s="37">
        <v>152363.4</v>
      </c>
      <c r="AI123" s="37">
        <v>152363.4</v>
      </c>
      <c r="AJ123" s="37">
        <v>155991.1</v>
      </c>
      <c r="AK123" s="37">
        <v>159618.79999999999</v>
      </c>
      <c r="AL123" s="37">
        <v>163246.5</v>
      </c>
      <c r="AM123" s="37">
        <v>166874.20000000001</v>
      </c>
      <c r="AN123" s="37">
        <v>170501.9</v>
      </c>
      <c r="AO123" s="37">
        <v>174129.6</v>
      </c>
      <c r="AP123" s="37">
        <v>177757.3</v>
      </c>
      <c r="AQ123" s="37">
        <v>181385</v>
      </c>
      <c r="AR123" s="37">
        <v>185012.7</v>
      </c>
      <c r="AS123" s="37">
        <v>188640.4</v>
      </c>
      <c r="AT123" s="37">
        <v>192268.1</v>
      </c>
      <c r="AU123" s="37">
        <v>195895.8</v>
      </c>
      <c r="AV123" s="37">
        <v>199523.5</v>
      </c>
      <c r="AW123" s="37">
        <v>203151.2</v>
      </c>
    </row>
    <row r="124" spans="1:49" ht="24">
      <c r="A124" s="158">
        <v>262330</v>
      </c>
      <c r="B124" s="159" t="s">
        <v>121</v>
      </c>
      <c r="C124" s="34">
        <v>56647.199999999997</v>
      </c>
      <c r="D124" s="38">
        <v>4720.6000000000004</v>
      </c>
      <c r="E124" s="163">
        <v>12</v>
      </c>
      <c r="F124" s="13">
        <v>10</v>
      </c>
      <c r="G124" s="13">
        <v>15</v>
      </c>
      <c r="H124" s="161">
        <v>2360.3000000000002</v>
      </c>
      <c r="I124" s="165">
        <v>3147.1</v>
      </c>
      <c r="J124" s="37">
        <v>4720.6000000000004</v>
      </c>
      <c r="K124" s="37">
        <v>9441.2000000000007</v>
      </c>
      <c r="L124" s="37">
        <v>14161.8</v>
      </c>
      <c r="M124" s="37">
        <v>18882.400000000001</v>
      </c>
      <c r="N124" s="37">
        <v>23603</v>
      </c>
      <c r="O124" s="37">
        <v>28323.599999999999</v>
      </c>
      <c r="P124" s="37">
        <v>33044.199999999997</v>
      </c>
      <c r="Q124" s="37">
        <v>37764.800000000003</v>
      </c>
      <c r="R124" s="37">
        <v>42485.4</v>
      </c>
      <c r="S124" s="37">
        <v>56647.199999999997</v>
      </c>
      <c r="T124" s="37">
        <v>56647.199999999997</v>
      </c>
      <c r="U124" s="37">
        <v>56647.199999999997</v>
      </c>
      <c r="V124" s="37">
        <v>56647.199999999997</v>
      </c>
      <c r="W124" s="37">
        <v>56647.199999999997</v>
      </c>
      <c r="X124" s="37">
        <v>56647.199999999997</v>
      </c>
      <c r="Y124" s="37">
        <v>59007.5</v>
      </c>
      <c r="Z124" s="37">
        <v>61367.8</v>
      </c>
      <c r="AA124" s="37">
        <v>63728.1</v>
      </c>
      <c r="AB124" s="37">
        <v>66088.399999999994</v>
      </c>
      <c r="AC124" s="37">
        <v>68448.7</v>
      </c>
      <c r="AD124" s="37">
        <v>70809</v>
      </c>
      <c r="AE124" s="37">
        <v>73169.3</v>
      </c>
      <c r="AF124" s="37">
        <v>75529.600000000006</v>
      </c>
      <c r="AG124" s="37">
        <v>77889.899999999994</v>
      </c>
      <c r="AH124" s="37">
        <v>80250.2</v>
      </c>
      <c r="AI124" s="37">
        <v>82610.5</v>
      </c>
      <c r="AJ124" s="37">
        <v>84970.8</v>
      </c>
      <c r="AK124" s="37">
        <v>87331.1</v>
      </c>
      <c r="AL124" s="37">
        <v>89691.4</v>
      </c>
      <c r="AM124" s="37">
        <v>92051.7</v>
      </c>
      <c r="AN124" s="37">
        <v>94412</v>
      </c>
      <c r="AO124" s="37">
        <v>96772.3</v>
      </c>
      <c r="AP124" s="37">
        <v>99132.6</v>
      </c>
      <c r="AQ124" s="37">
        <v>101492.9</v>
      </c>
      <c r="AR124" s="37">
        <v>103853.2</v>
      </c>
      <c r="AS124" s="37">
        <v>106213.5</v>
      </c>
      <c r="AT124" s="37">
        <v>108573.8</v>
      </c>
      <c r="AU124" s="37">
        <v>110934.1</v>
      </c>
      <c r="AV124" s="37">
        <v>113294.39999999999</v>
      </c>
      <c r="AW124" s="37">
        <v>115654.7</v>
      </c>
    </row>
    <row r="125" spans="1:49" ht="24">
      <c r="A125" s="158">
        <v>262340</v>
      </c>
      <c r="B125" s="159" t="s">
        <v>838</v>
      </c>
      <c r="C125" s="34">
        <v>144862.20000000001</v>
      </c>
      <c r="D125" s="38">
        <v>8047.9</v>
      </c>
      <c r="E125" s="163">
        <v>18</v>
      </c>
      <c r="F125" s="13">
        <v>15</v>
      </c>
      <c r="G125" s="13">
        <v>22</v>
      </c>
      <c r="H125" s="161">
        <v>4024</v>
      </c>
      <c r="I125" s="165">
        <v>5365.3</v>
      </c>
      <c r="J125" s="37">
        <v>8047.9</v>
      </c>
      <c r="K125" s="37">
        <v>16095.8</v>
      </c>
      <c r="L125" s="37">
        <v>24143.7</v>
      </c>
      <c r="M125" s="37">
        <v>32191.599999999999</v>
      </c>
      <c r="N125" s="37">
        <v>40239.5</v>
      </c>
      <c r="O125" s="37">
        <v>48287.4</v>
      </c>
      <c r="P125" s="37">
        <v>56335.3</v>
      </c>
      <c r="Q125" s="37">
        <v>64383.199999999997</v>
      </c>
      <c r="R125" s="37">
        <v>72431.100000000006</v>
      </c>
      <c r="S125" s="37">
        <v>80479</v>
      </c>
      <c r="T125" s="37">
        <v>88526.9</v>
      </c>
      <c r="U125" s="37">
        <v>96574.8</v>
      </c>
      <c r="V125" s="37">
        <v>104622.7</v>
      </c>
      <c r="W125" s="37">
        <v>112670.6</v>
      </c>
      <c r="X125" s="37">
        <v>144862.20000000001</v>
      </c>
      <c r="Y125" s="37">
        <v>144862.20000000001</v>
      </c>
      <c r="Z125" s="37">
        <v>144862.20000000001</v>
      </c>
      <c r="AA125" s="37">
        <v>144862.20000000001</v>
      </c>
      <c r="AB125" s="37">
        <v>144862.20000000001</v>
      </c>
      <c r="AC125" s="37">
        <v>144862.20000000001</v>
      </c>
      <c r="AD125" s="37">
        <v>144862.20000000001</v>
      </c>
      <c r="AE125" s="37">
        <v>144862.20000000001</v>
      </c>
      <c r="AF125" s="37">
        <v>148886.20000000001</v>
      </c>
      <c r="AG125" s="37">
        <v>152910.20000000001</v>
      </c>
      <c r="AH125" s="37">
        <v>156934.20000000001</v>
      </c>
      <c r="AI125" s="37">
        <v>160958.20000000001</v>
      </c>
      <c r="AJ125" s="37">
        <v>164982.20000000001</v>
      </c>
      <c r="AK125" s="37">
        <v>169006.2</v>
      </c>
      <c r="AL125" s="37">
        <v>173030.2</v>
      </c>
      <c r="AM125" s="37">
        <v>177054.2</v>
      </c>
      <c r="AN125" s="37">
        <v>181078.2</v>
      </c>
      <c r="AO125" s="37">
        <v>185102.2</v>
      </c>
      <c r="AP125" s="37">
        <v>189126.2</v>
      </c>
      <c r="AQ125" s="37">
        <v>193150.2</v>
      </c>
      <c r="AR125" s="37">
        <v>197174.2</v>
      </c>
      <c r="AS125" s="37">
        <v>201198.2</v>
      </c>
      <c r="AT125" s="37">
        <v>205222.2</v>
      </c>
      <c r="AU125" s="37">
        <v>209246.2</v>
      </c>
      <c r="AV125" s="37">
        <v>213270.2</v>
      </c>
      <c r="AW125" s="37">
        <v>217294.2</v>
      </c>
    </row>
    <row r="126" spans="1:49" ht="13.2">
      <c r="A126" s="158">
        <v>262350</v>
      </c>
      <c r="B126" s="159" t="s">
        <v>839</v>
      </c>
      <c r="C126" s="34">
        <v>70765.5</v>
      </c>
      <c r="D126" s="38">
        <v>4717.7</v>
      </c>
      <c r="E126" s="163">
        <v>15</v>
      </c>
      <c r="F126" s="13">
        <v>12</v>
      </c>
      <c r="G126" s="13">
        <v>18</v>
      </c>
      <c r="H126" s="161">
        <v>2358.9</v>
      </c>
      <c r="I126" s="165">
        <v>3145.1</v>
      </c>
      <c r="J126" s="37">
        <v>4717.7</v>
      </c>
      <c r="K126" s="37">
        <v>9435.4</v>
      </c>
      <c r="L126" s="37">
        <v>14153.1</v>
      </c>
      <c r="M126" s="37">
        <v>18870.8</v>
      </c>
      <c r="N126" s="37">
        <v>23588.5</v>
      </c>
      <c r="O126" s="37">
        <v>28306.2</v>
      </c>
      <c r="P126" s="37">
        <v>33023.9</v>
      </c>
      <c r="Q126" s="37">
        <v>37741.599999999999</v>
      </c>
      <c r="R126" s="37">
        <v>42459.3</v>
      </c>
      <c r="S126" s="37">
        <v>47177</v>
      </c>
      <c r="T126" s="37">
        <v>51894.7</v>
      </c>
      <c r="U126" s="37">
        <v>70765.5</v>
      </c>
      <c r="V126" s="37">
        <v>70765.5</v>
      </c>
      <c r="W126" s="37">
        <v>70765.5</v>
      </c>
      <c r="X126" s="37">
        <v>70765.5</v>
      </c>
      <c r="Y126" s="37">
        <v>70765.5</v>
      </c>
      <c r="Z126" s="37">
        <v>70765.5</v>
      </c>
      <c r="AA126" s="37">
        <v>70765.5</v>
      </c>
      <c r="AB126" s="37">
        <v>73124.399999999994</v>
      </c>
      <c r="AC126" s="37">
        <v>75483.3</v>
      </c>
      <c r="AD126" s="37">
        <v>77842.2</v>
      </c>
      <c r="AE126" s="37">
        <v>80201.100000000006</v>
      </c>
      <c r="AF126" s="37">
        <v>82560</v>
      </c>
      <c r="AG126" s="37">
        <v>84918.9</v>
      </c>
      <c r="AH126" s="37">
        <v>87277.8</v>
      </c>
      <c r="AI126" s="37">
        <v>89636.7</v>
      </c>
      <c r="AJ126" s="37">
        <v>91995.6</v>
      </c>
      <c r="AK126" s="37">
        <v>94354.5</v>
      </c>
      <c r="AL126" s="37">
        <v>96713.4</v>
      </c>
      <c r="AM126" s="37">
        <v>99072.3</v>
      </c>
      <c r="AN126" s="37">
        <v>101431.2</v>
      </c>
      <c r="AO126" s="37">
        <v>103790.1</v>
      </c>
      <c r="AP126" s="37">
        <v>106149</v>
      </c>
      <c r="AQ126" s="37">
        <v>108507.9</v>
      </c>
      <c r="AR126" s="37">
        <v>110866.8</v>
      </c>
      <c r="AS126" s="37">
        <v>113225.7</v>
      </c>
      <c r="AT126" s="37">
        <v>115584.6</v>
      </c>
      <c r="AU126" s="37">
        <v>117943.5</v>
      </c>
      <c r="AV126" s="37">
        <v>120302.39999999999</v>
      </c>
      <c r="AW126" s="37">
        <v>122661.3</v>
      </c>
    </row>
    <row r="127" spans="1:49" ht="13.2">
      <c r="A127" s="158">
        <v>272010</v>
      </c>
      <c r="B127" s="159" t="s">
        <v>840</v>
      </c>
      <c r="C127" s="34">
        <v>74232</v>
      </c>
      <c r="D127" s="38">
        <v>4124</v>
      </c>
      <c r="E127" s="163">
        <v>18</v>
      </c>
      <c r="F127" s="13">
        <v>15</v>
      </c>
      <c r="G127" s="13">
        <v>22</v>
      </c>
      <c r="H127" s="161">
        <v>2062</v>
      </c>
      <c r="I127" s="165">
        <v>2749.3</v>
      </c>
      <c r="J127" s="37">
        <v>4124</v>
      </c>
      <c r="K127" s="37">
        <v>8248</v>
      </c>
      <c r="L127" s="37">
        <v>12372</v>
      </c>
      <c r="M127" s="37">
        <v>16496</v>
      </c>
      <c r="N127" s="37">
        <v>20620</v>
      </c>
      <c r="O127" s="37">
        <v>24744</v>
      </c>
      <c r="P127" s="37">
        <v>28868</v>
      </c>
      <c r="Q127" s="37">
        <v>32992</v>
      </c>
      <c r="R127" s="37">
        <v>37116</v>
      </c>
      <c r="S127" s="37">
        <v>41240</v>
      </c>
      <c r="T127" s="37">
        <v>45364</v>
      </c>
      <c r="U127" s="37">
        <v>49488</v>
      </c>
      <c r="V127" s="37">
        <v>53612</v>
      </c>
      <c r="W127" s="37">
        <v>57736</v>
      </c>
      <c r="X127" s="37">
        <v>74232</v>
      </c>
      <c r="Y127" s="37">
        <v>74232</v>
      </c>
      <c r="Z127" s="37">
        <v>74232</v>
      </c>
      <c r="AA127" s="37">
        <v>74232</v>
      </c>
      <c r="AB127" s="37">
        <v>74232</v>
      </c>
      <c r="AC127" s="37">
        <v>74232</v>
      </c>
      <c r="AD127" s="37">
        <v>74232</v>
      </c>
      <c r="AE127" s="37">
        <v>74232</v>
      </c>
      <c r="AF127" s="37">
        <v>76294</v>
      </c>
      <c r="AG127" s="37">
        <v>78356</v>
      </c>
      <c r="AH127" s="37">
        <v>80418</v>
      </c>
      <c r="AI127" s="37">
        <v>82480</v>
      </c>
      <c r="AJ127" s="37">
        <v>84542</v>
      </c>
      <c r="AK127" s="37">
        <v>86604</v>
      </c>
      <c r="AL127" s="37">
        <v>88666</v>
      </c>
      <c r="AM127" s="37">
        <v>90728</v>
      </c>
      <c r="AN127" s="37">
        <v>92790</v>
      </c>
      <c r="AO127" s="37">
        <v>94852</v>
      </c>
      <c r="AP127" s="37">
        <v>96914</v>
      </c>
      <c r="AQ127" s="37">
        <v>98976</v>
      </c>
      <c r="AR127" s="37">
        <v>101038</v>
      </c>
      <c r="AS127" s="37">
        <v>103100</v>
      </c>
      <c r="AT127" s="37">
        <v>105162</v>
      </c>
      <c r="AU127" s="37">
        <v>107224</v>
      </c>
      <c r="AV127" s="37">
        <v>109286</v>
      </c>
      <c r="AW127" s="37">
        <v>111348</v>
      </c>
    </row>
    <row r="128" spans="1:49" ht="13.2">
      <c r="A128" s="158">
        <v>272020</v>
      </c>
      <c r="B128" s="159" t="s">
        <v>394</v>
      </c>
      <c r="C128" s="34">
        <v>90246</v>
      </c>
      <c r="D128" s="38">
        <v>4512.3</v>
      </c>
      <c r="E128" s="163">
        <v>20</v>
      </c>
      <c r="F128" s="13">
        <v>16</v>
      </c>
      <c r="G128" s="13">
        <v>24</v>
      </c>
      <c r="H128" s="161">
        <v>2256.1999999999998</v>
      </c>
      <c r="I128" s="165">
        <v>3008.2</v>
      </c>
      <c r="J128" s="37">
        <v>4512.3</v>
      </c>
      <c r="K128" s="37">
        <v>9024.6</v>
      </c>
      <c r="L128" s="37">
        <v>13536.9</v>
      </c>
      <c r="M128" s="37">
        <v>18049.2</v>
      </c>
      <c r="N128" s="37">
        <v>22561.5</v>
      </c>
      <c r="O128" s="37">
        <v>27073.8</v>
      </c>
      <c r="P128" s="37">
        <v>31586.1</v>
      </c>
      <c r="Q128" s="37">
        <v>36098.400000000001</v>
      </c>
      <c r="R128" s="37">
        <v>40610.699999999997</v>
      </c>
      <c r="S128" s="37">
        <v>45123</v>
      </c>
      <c r="T128" s="37">
        <v>49635.3</v>
      </c>
      <c r="U128" s="37">
        <v>54147.6</v>
      </c>
      <c r="V128" s="37">
        <v>58659.9</v>
      </c>
      <c r="W128" s="37">
        <v>63172.2</v>
      </c>
      <c r="X128" s="37">
        <v>67684.5</v>
      </c>
      <c r="Y128" s="37">
        <v>90246</v>
      </c>
      <c r="Z128" s="37">
        <v>90246</v>
      </c>
      <c r="AA128" s="37">
        <v>90246</v>
      </c>
      <c r="AB128" s="37">
        <v>90246</v>
      </c>
      <c r="AC128" s="37">
        <v>90246</v>
      </c>
      <c r="AD128" s="37">
        <v>90246</v>
      </c>
      <c r="AE128" s="37">
        <v>90246</v>
      </c>
      <c r="AF128" s="37">
        <v>90246</v>
      </c>
      <c r="AG128" s="37">
        <v>90246</v>
      </c>
      <c r="AH128" s="37">
        <v>92502.2</v>
      </c>
      <c r="AI128" s="37">
        <v>94758.399999999994</v>
      </c>
      <c r="AJ128" s="37">
        <v>97014.6</v>
      </c>
      <c r="AK128" s="37">
        <v>99270.8</v>
      </c>
      <c r="AL128" s="37">
        <v>101527</v>
      </c>
      <c r="AM128" s="37">
        <v>103783.2</v>
      </c>
      <c r="AN128" s="37">
        <v>106039.4</v>
      </c>
      <c r="AO128" s="37">
        <v>108295.6</v>
      </c>
      <c r="AP128" s="37">
        <v>110551.8</v>
      </c>
      <c r="AQ128" s="37">
        <v>112808</v>
      </c>
      <c r="AR128" s="37">
        <v>115064.2</v>
      </c>
      <c r="AS128" s="37">
        <v>117320.4</v>
      </c>
      <c r="AT128" s="37">
        <v>119576.6</v>
      </c>
      <c r="AU128" s="37">
        <v>121832.8</v>
      </c>
      <c r="AV128" s="37">
        <v>124089</v>
      </c>
      <c r="AW128" s="37">
        <v>126345.2</v>
      </c>
    </row>
    <row r="129" spans="1:49" ht="13.2">
      <c r="A129" s="158">
        <v>272030</v>
      </c>
      <c r="B129" s="159" t="s">
        <v>841</v>
      </c>
      <c r="C129" s="34">
        <v>58159.5</v>
      </c>
      <c r="D129" s="38">
        <v>3877.3</v>
      </c>
      <c r="E129" s="163">
        <v>15</v>
      </c>
      <c r="F129" s="13">
        <v>12</v>
      </c>
      <c r="G129" s="13">
        <v>18</v>
      </c>
      <c r="H129" s="161">
        <v>1938.7</v>
      </c>
      <c r="I129" s="165">
        <v>2584.9</v>
      </c>
      <c r="J129" s="37">
        <v>3877.3</v>
      </c>
      <c r="K129" s="37">
        <v>7754.6</v>
      </c>
      <c r="L129" s="37">
        <v>11631.9</v>
      </c>
      <c r="M129" s="37">
        <v>15509.2</v>
      </c>
      <c r="N129" s="37">
        <v>19386.5</v>
      </c>
      <c r="O129" s="37">
        <v>23263.8</v>
      </c>
      <c r="P129" s="37">
        <v>27141.1</v>
      </c>
      <c r="Q129" s="37">
        <v>31018.400000000001</v>
      </c>
      <c r="R129" s="37">
        <v>34895.699999999997</v>
      </c>
      <c r="S129" s="37">
        <v>38773</v>
      </c>
      <c r="T129" s="37">
        <v>42650.3</v>
      </c>
      <c r="U129" s="37">
        <v>58159.5</v>
      </c>
      <c r="V129" s="37">
        <v>58159.5</v>
      </c>
      <c r="W129" s="37">
        <v>58159.5</v>
      </c>
      <c r="X129" s="37">
        <v>58159.5</v>
      </c>
      <c r="Y129" s="37">
        <v>58159.5</v>
      </c>
      <c r="Z129" s="37">
        <v>58159.5</v>
      </c>
      <c r="AA129" s="37">
        <v>58159.5</v>
      </c>
      <c r="AB129" s="37">
        <v>60098.2</v>
      </c>
      <c r="AC129" s="37">
        <v>62036.9</v>
      </c>
      <c r="AD129" s="37">
        <v>63975.6</v>
      </c>
      <c r="AE129" s="37">
        <v>65914.3</v>
      </c>
      <c r="AF129" s="37">
        <v>67853</v>
      </c>
      <c r="AG129" s="37">
        <v>69791.7</v>
      </c>
      <c r="AH129" s="37">
        <v>71730.399999999994</v>
      </c>
      <c r="AI129" s="37">
        <v>73669.100000000006</v>
      </c>
      <c r="AJ129" s="37">
        <v>75607.8</v>
      </c>
      <c r="AK129" s="37">
        <v>77546.5</v>
      </c>
      <c r="AL129" s="37">
        <v>79485.2</v>
      </c>
      <c r="AM129" s="37">
        <v>81423.899999999994</v>
      </c>
      <c r="AN129" s="37">
        <v>83362.600000000006</v>
      </c>
      <c r="AO129" s="37">
        <v>85301.3</v>
      </c>
      <c r="AP129" s="37">
        <v>87240</v>
      </c>
      <c r="AQ129" s="37">
        <v>89178.7</v>
      </c>
      <c r="AR129" s="37">
        <v>91117.4</v>
      </c>
      <c r="AS129" s="37">
        <v>93056.1</v>
      </c>
      <c r="AT129" s="37">
        <v>94994.8</v>
      </c>
      <c r="AU129" s="37">
        <v>96933.5</v>
      </c>
      <c r="AV129" s="37">
        <v>98872.2</v>
      </c>
      <c r="AW129" s="37">
        <v>100810.9</v>
      </c>
    </row>
    <row r="130" spans="1:49" ht="13.2">
      <c r="A130" s="158">
        <v>272040</v>
      </c>
      <c r="B130" s="159" t="s">
        <v>842</v>
      </c>
      <c r="C130" s="34">
        <v>103694.8</v>
      </c>
      <c r="D130" s="38">
        <v>4713.3999999999996</v>
      </c>
      <c r="E130" s="163">
        <v>22</v>
      </c>
      <c r="F130" s="13">
        <v>18</v>
      </c>
      <c r="G130" s="13">
        <v>27</v>
      </c>
      <c r="H130" s="161">
        <v>2356.6999999999998</v>
      </c>
      <c r="I130" s="165">
        <v>3142.3</v>
      </c>
      <c r="J130" s="37">
        <v>4713.3999999999996</v>
      </c>
      <c r="K130" s="37">
        <v>9426.7999999999993</v>
      </c>
      <c r="L130" s="37">
        <v>14140.2</v>
      </c>
      <c r="M130" s="37">
        <v>18853.599999999999</v>
      </c>
      <c r="N130" s="37">
        <v>23567</v>
      </c>
      <c r="O130" s="37">
        <v>28280.400000000001</v>
      </c>
      <c r="P130" s="37">
        <v>32993.800000000003</v>
      </c>
      <c r="Q130" s="37">
        <v>37707.199999999997</v>
      </c>
      <c r="R130" s="37">
        <v>42420.6</v>
      </c>
      <c r="S130" s="37">
        <v>47134</v>
      </c>
      <c r="T130" s="37">
        <v>51847.4</v>
      </c>
      <c r="U130" s="37">
        <v>56560.800000000003</v>
      </c>
      <c r="V130" s="37">
        <v>61274.2</v>
      </c>
      <c r="W130" s="37">
        <v>65987.600000000006</v>
      </c>
      <c r="X130" s="37">
        <v>70701</v>
      </c>
      <c r="Y130" s="37">
        <v>75414.399999999994</v>
      </c>
      <c r="Z130" s="37">
        <v>80127.8</v>
      </c>
      <c r="AA130" s="37">
        <v>103694.8</v>
      </c>
      <c r="AB130" s="37">
        <v>103694.8</v>
      </c>
      <c r="AC130" s="37">
        <v>103694.8</v>
      </c>
      <c r="AD130" s="37">
        <v>103694.8</v>
      </c>
      <c r="AE130" s="37">
        <v>103694.8</v>
      </c>
      <c r="AF130" s="37">
        <v>103694.8</v>
      </c>
      <c r="AG130" s="37">
        <v>103694.8</v>
      </c>
      <c r="AH130" s="37">
        <v>103694.8</v>
      </c>
      <c r="AI130" s="37">
        <v>103694.8</v>
      </c>
      <c r="AJ130" s="37">
        <v>103694.8</v>
      </c>
      <c r="AK130" s="37">
        <v>106051.5</v>
      </c>
      <c r="AL130" s="37">
        <v>108408.2</v>
      </c>
      <c r="AM130" s="37">
        <v>110764.9</v>
      </c>
      <c r="AN130" s="37">
        <v>113121.60000000001</v>
      </c>
      <c r="AO130" s="37">
        <v>115478.3</v>
      </c>
      <c r="AP130" s="37">
        <v>117835</v>
      </c>
      <c r="AQ130" s="37">
        <v>120191.7</v>
      </c>
      <c r="AR130" s="37">
        <v>122548.4</v>
      </c>
      <c r="AS130" s="37">
        <v>124905.1</v>
      </c>
      <c r="AT130" s="37">
        <v>127261.8</v>
      </c>
      <c r="AU130" s="37">
        <v>129618.5</v>
      </c>
      <c r="AV130" s="37">
        <v>131975.20000000001</v>
      </c>
      <c r="AW130" s="37">
        <v>134331.9</v>
      </c>
    </row>
    <row r="131" spans="1:49" ht="24">
      <c r="A131" s="158">
        <v>272050</v>
      </c>
      <c r="B131" s="159" t="s">
        <v>843</v>
      </c>
      <c r="C131" s="34">
        <v>74923.8</v>
      </c>
      <c r="D131" s="38">
        <v>5351.7</v>
      </c>
      <c r="E131" s="163">
        <v>14</v>
      </c>
      <c r="F131" s="13">
        <v>12</v>
      </c>
      <c r="G131" s="13">
        <v>17</v>
      </c>
      <c r="H131" s="161">
        <v>2675.9</v>
      </c>
      <c r="I131" s="165">
        <v>3567.8</v>
      </c>
      <c r="J131" s="37">
        <v>5351.7</v>
      </c>
      <c r="K131" s="37">
        <v>10703.4</v>
      </c>
      <c r="L131" s="37">
        <v>16055.1</v>
      </c>
      <c r="M131" s="37">
        <v>21406.799999999999</v>
      </c>
      <c r="N131" s="37">
        <v>26758.5</v>
      </c>
      <c r="O131" s="37">
        <v>32110.2</v>
      </c>
      <c r="P131" s="37">
        <v>37461.9</v>
      </c>
      <c r="Q131" s="37">
        <v>42813.599999999999</v>
      </c>
      <c r="R131" s="37">
        <v>48165.3</v>
      </c>
      <c r="S131" s="37">
        <v>53517</v>
      </c>
      <c r="T131" s="37">
        <v>58868.7</v>
      </c>
      <c r="U131" s="37">
        <v>74923.8</v>
      </c>
      <c r="V131" s="37">
        <v>74923.8</v>
      </c>
      <c r="W131" s="37">
        <v>74923.8</v>
      </c>
      <c r="X131" s="37">
        <v>74923.8</v>
      </c>
      <c r="Y131" s="37">
        <v>74923.8</v>
      </c>
      <c r="Z131" s="37">
        <v>74923.8</v>
      </c>
      <c r="AA131" s="37">
        <v>77599.7</v>
      </c>
      <c r="AB131" s="37">
        <v>80275.600000000006</v>
      </c>
      <c r="AC131" s="37">
        <v>82951.5</v>
      </c>
      <c r="AD131" s="37">
        <v>85627.4</v>
      </c>
      <c r="AE131" s="37">
        <v>88303.3</v>
      </c>
      <c r="AF131" s="37">
        <v>90979.199999999997</v>
      </c>
      <c r="AG131" s="37">
        <v>93655.1</v>
      </c>
      <c r="AH131" s="37">
        <v>96331</v>
      </c>
      <c r="AI131" s="37">
        <v>99006.9</v>
      </c>
      <c r="AJ131" s="37">
        <v>101682.8</v>
      </c>
      <c r="AK131" s="37">
        <v>104358.7</v>
      </c>
      <c r="AL131" s="37">
        <v>107034.6</v>
      </c>
      <c r="AM131" s="37">
        <v>109710.5</v>
      </c>
      <c r="AN131" s="37">
        <v>112386.4</v>
      </c>
      <c r="AO131" s="37">
        <v>115062.3</v>
      </c>
      <c r="AP131" s="37">
        <v>117738.2</v>
      </c>
      <c r="AQ131" s="37">
        <v>120414.1</v>
      </c>
      <c r="AR131" s="37">
        <v>123090</v>
      </c>
      <c r="AS131" s="37">
        <v>125765.9</v>
      </c>
      <c r="AT131" s="37">
        <v>128441.8</v>
      </c>
      <c r="AU131" s="37">
        <v>131117.70000000001</v>
      </c>
      <c r="AV131" s="37">
        <v>133793.60000000001</v>
      </c>
      <c r="AW131" s="37">
        <v>136469.5</v>
      </c>
    </row>
    <row r="132" spans="1:49" ht="13.2">
      <c r="A132" s="158">
        <v>272060</v>
      </c>
      <c r="B132" s="159" t="s">
        <v>844</v>
      </c>
      <c r="C132" s="34">
        <v>91907.4</v>
      </c>
      <c r="D132" s="38">
        <v>3534.9</v>
      </c>
      <c r="E132" s="163">
        <v>26</v>
      </c>
      <c r="F132" s="13">
        <v>21</v>
      </c>
      <c r="G132" s="13">
        <v>32</v>
      </c>
      <c r="H132" s="161">
        <v>1767.5</v>
      </c>
      <c r="I132" s="165">
        <v>2356.6</v>
      </c>
      <c r="J132" s="37">
        <v>3534.9</v>
      </c>
      <c r="K132" s="37">
        <v>7069.8</v>
      </c>
      <c r="L132" s="37">
        <v>10604.7</v>
      </c>
      <c r="M132" s="37">
        <v>14139.6</v>
      </c>
      <c r="N132" s="37">
        <v>17674.5</v>
      </c>
      <c r="O132" s="37">
        <v>21209.4</v>
      </c>
      <c r="P132" s="37">
        <v>24744.3</v>
      </c>
      <c r="Q132" s="37">
        <v>28279.200000000001</v>
      </c>
      <c r="R132" s="37">
        <v>31814.1</v>
      </c>
      <c r="S132" s="37">
        <v>35349</v>
      </c>
      <c r="T132" s="37">
        <v>38883.9</v>
      </c>
      <c r="U132" s="37">
        <v>42418.8</v>
      </c>
      <c r="V132" s="37">
        <v>45953.7</v>
      </c>
      <c r="W132" s="37">
        <v>49488.6</v>
      </c>
      <c r="X132" s="37">
        <v>53023.5</v>
      </c>
      <c r="Y132" s="37">
        <v>56558.400000000001</v>
      </c>
      <c r="Z132" s="37">
        <v>60093.3</v>
      </c>
      <c r="AA132" s="37">
        <v>63628.2</v>
      </c>
      <c r="AB132" s="37">
        <v>67163.100000000006</v>
      </c>
      <c r="AC132" s="37">
        <v>70698</v>
      </c>
      <c r="AD132" s="37">
        <v>91907.4</v>
      </c>
      <c r="AE132" s="37">
        <v>91907.4</v>
      </c>
      <c r="AF132" s="37">
        <v>91907.4</v>
      </c>
      <c r="AG132" s="37">
        <v>91907.4</v>
      </c>
      <c r="AH132" s="37">
        <v>91907.4</v>
      </c>
      <c r="AI132" s="37">
        <v>91907.4</v>
      </c>
      <c r="AJ132" s="37">
        <v>91907.4</v>
      </c>
      <c r="AK132" s="37">
        <v>91907.4</v>
      </c>
      <c r="AL132" s="37">
        <v>91907.4</v>
      </c>
      <c r="AM132" s="37">
        <v>91907.4</v>
      </c>
      <c r="AN132" s="37">
        <v>91907.4</v>
      </c>
      <c r="AO132" s="37">
        <v>91907.4</v>
      </c>
      <c r="AP132" s="37">
        <v>93674.9</v>
      </c>
      <c r="AQ132" s="37">
        <v>95442.4</v>
      </c>
      <c r="AR132" s="37">
        <v>97209.9</v>
      </c>
      <c r="AS132" s="37">
        <v>98977.4</v>
      </c>
      <c r="AT132" s="37">
        <v>100744.9</v>
      </c>
      <c r="AU132" s="37">
        <v>102512.4</v>
      </c>
      <c r="AV132" s="37">
        <v>104279.9</v>
      </c>
      <c r="AW132" s="37">
        <v>106047.4</v>
      </c>
    </row>
    <row r="133" spans="1:49" ht="24">
      <c r="A133" s="158">
        <v>272070</v>
      </c>
      <c r="B133" s="159" t="s">
        <v>845</v>
      </c>
      <c r="C133" s="34">
        <v>83569.2</v>
      </c>
      <c r="D133" s="38">
        <v>3798.6</v>
      </c>
      <c r="E133" s="163">
        <v>22</v>
      </c>
      <c r="F133" s="13">
        <v>18</v>
      </c>
      <c r="G133" s="13">
        <v>27</v>
      </c>
      <c r="H133" s="161">
        <v>1899.3</v>
      </c>
      <c r="I133" s="165">
        <v>2532.4</v>
      </c>
      <c r="J133" s="37">
        <v>3798.6</v>
      </c>
      <c r="K133" s="37">
        <v>7597.2</v>
      </c>
      <c r="L133" s="37">
        <v>11395.8</v>
      </c>
      <c r="M133" s="37">
        <v>15194.4</v>
      </c>
      <c r="N133" s="37">
        <v>18993</v>
      </c>
      <c r="O133" s="37">
        <v>22791.599999999999</v>
      </c>
      <c r="P133" s="37">
        <v>26590.2</v>
      </c>
      <c r="Q133" s="37">
        <v>30388.799999999999</v>
      </c>
      <c r="R133" s="37">
        <v>34187.4</v>
      </c>
      <c r="S133" s="37">
        <v>37986</v>
      </c>
      <c r="T133" s="37">
        <v>41784.6</v>
      </c>
      <c r="U133" s="37">
        <v>45583.199999999997</v>
      </c>
      <c r="V133" s="37">
        <v>49381.8</v>
      </c>
      <c r="W133" s="37">
        <v>53180.4</v>
      </c>
      <c r="X133" s="37">
        <v>56979</v>
      </c>
      <c r="Y133" s="37">
        <v>60777.599999999999</v>
      </c>
      <c r="Z133" s="37">
        <v>64576.2</v>
      </c>
      <c r="AA133" s="37">
        <v>83569.2</v>
      </c>
      <c r="AB133" s="37">
        <v>83569.2</v>
      </c>
      <c r="AC133" s="37">
        <v>83569.2</v>
      </c>
      <c r="AD133" s="37">
        <v>83569.2</v>
      </c>
      <c r="AE133" s="37">
        <v>83569.2</v>
      </c>
      <c r="AF133" s="37">
        <v>83569.2</v>
      </c>
      <c r="AG133" s="37">
        <v>83569.2</v>
      </c>
      <c r="AH133" s="37">
        <v>83569.2</v>
      </c>
      <c r="AI133" s="37">
        <v>83569.2</v>
      </c>
      <c r="AJ133" s="37">
        <v>83569.2</v>
      </c>
      <c r="AK133" s="37">
        <v>85468.5</v>
      </c>
      <c r="AL133" s="37">
        <v>87367.8</v>
      </c>
      <c r="AM133" s="37">
        <v>89267.1</v>
      </c>
      <c r="AN133" s="37">
        <v>91166.399999999994</v>
      </c>
      <c r="AO133" s="37">
        <v>93065.7</v>
      </c>
      <c r="AP133" s="37">
        <v>94965</v>
      </c>
      <c r="AQ133" s="37">
        <v>96864.3</v>
      </c>
      <c r="AR133" s="37">
        <v>98763.6</v>
      </c>
      <c r="AS133" s="37">
        <v>100662.9</v>
      </c>
      <c r="AT133" s="37">
        <v>102562.2</v>
      </c>
      <c r="AU133" s="37">
        <v>104461.5</v>
      </c>
      <c r="AV133" s="37">
        <v>106360.8</v>
      </c>
      <c r="AW133" s="37">
        <v>108260.1</v>
      </c>
    </row>
    <row r="134" spans="1:49" ht="13.2">
      <c r="A134" s="158">
        <v>272080</v>
      </c>
      <c r="B134" s="159" t="s">
        <v>846</v>
      </c>
      <c r="C134" s="34">
        <v>38814</v>
      </c>
      <c r="D134" s="38">
        <v>3881.4</v>
      </c>
      <c r="E134" s="163">
        <v>10</v>
      </c>
      <c r="F134" s="13">
        <v>8</v>
      </c>
      <c r="G134" s="13">
        <v>12</v>
      </c>
      <c r="H134" s="161">
        <v>1940.7</v>
      </c>
      <c r="I134" s="165">
        <v>2587.6</v>
      </c>
      <c r="J134" s="37">
        <v>3881.4</v>
      </c>
      <c r="K134" s="37">
        <v>7762.8</v>
      </c>
      <c r="L134" s="37">
        <v>11644.2</v>
      </c>
      <c r="M134" s="37">
        <v>15525.6</v>
      </c>
      <c r="N134" s="37">
        <v>19407</v>
      </c>
      <c r="O134" s="37">
        <v>23288.400000000001</v>
      </c>
      <c r="P134" s="37">
        <v>27169.8</v>
      </c>
      <c r="Q134" s="37">
        <v>38814</v>
      </c>
      <c r="R134" s="37">
        <v>38814</v>
      </c>
      <c r="S134" s="37">
        <v>38814</v>
      </c>
      <c r="T134" s="37">
        <v>38814</v>
      </c>
      <c r="U134" s="37">
        <v>38814</v>
      </c>
      <c r="V134" s="37">
        <v>40754.699999999997</v>
      </c>
      <c r="W134" s="37">
        <v>42695.4</v>
      </c>
      <c r="X134" s="37">
        <v>44636.1</v>
      </c>
      <c r="Y134" s="37">
        <v>46576.800000000003</v>
      </c>
      <c r="Z134" s="37">
        <v>48517.5</v>
      </c>
      <c r="AA134" s="37">
        <v>50458.2</v>
      </c>
      <c r="AB134" s="37">
        <v>52398.9</v>
      </c>
      <c r="AC134" s="37">
        <v>54339.6</v>
      </c>
      <c r="AD134" s="37">
        <v>56280.3</v>
      </c>
      <c r="AE134" s="37">
        <v>58221</v>
      </c>
      <c r="AF134" s="37">
        <v>60161.7</v>
      </c>
      <c r="AG134" s="37">
        <v>62102.400000000001</v>
      </c>
      <c r="AH134" s="37">
        <v>64043.1</v>
      </c>
      <c r="AI134" s="37">
        <v>65983.8</v>
      </c>
      <c r="AJ134" s="37">
        <v>67924.5</v>
      </c>
      <c r="AK134" s="37">
        <v>69865.2</v>
      </c>
      <c r="AL134" s="37">
        <v>71805.899999999994</v>
      </c>
      <c r="AM134" s="37">
        <v>73746.600000000006</v>
      </c>
      <c r="AN134" s="37">
        <v>75687.3</v>
      </c>
      <c r="AO134" s="37">
        <v>77628</v>
      </c>
      <c r="AP134" s="37">
        <v>79568.7</v>
      </c>
      <c r="AQ134" s="37">
        <v>81509.399999999994</v>
      </c>
      <c r="AR134" s="37">
        <v>83450.100000000006</v>
      </c>
      <c r="AS134" s="37">
        <v>85390.8</v>
      </c>
      <c r="AT134" s="37">
        <v>87331.5</v>
      </c>
      <c r="AU134" s="37">
        <v>89272.2</v>
      </c>
      <c r="AV134" s="37">
        <v>91212.9</v>
      </c>
      <c r="AW134" s="37">
        <v>93153.600000000006</v>
      </c>
    </row>
    <row r="135" spans="1:49" ht="13.2">
      <c r="A135" s="158">
        <v>272090</v>
      </c>
      <c r="B135" s="159" t="s">
        <v>847</v>
      </c>
      <c r="C135" s="34">
        <v>39626.400000000001</v>
      </c>
      <c r="D135" s="38">
        <v>6604.4</v>
      </c>
      <c r="E135" s="163">
        <v>6</v>
      </c>
      <c r="F135" s="13">
        <v>5</v>
      </c>
      <c r="G135" s="13">
        <v>8</v>
      </c>
      <c r="H135" s="161">
        <v>3302.2</v>
      </c>
      <c r="I135" s="165">
        <v>4402.8999999999996</v>
      </c>
      <c r="J135" s="37">
        <v>6604.4</v>
      </c>
      <c r="K135" s="37">
        <v>13208.8</v>
      </c>
      <c r="L135" s="37">
        <v>19813.2</v>
      </c>
      <c r="M135" s="37">
        <v>26417.599999999999</v>
      </c>
      <c r="N135" s="37">
        <v>39626.400000000001</v>
      </c>
      <c r="O135" s="37">
        <v>39626.400000000001</v>
      </c>
      <c r="P135" s="37">
        <v>39626.400000000001</v>
      </c>
      <c r="Q135" s="37">
        <v>39626.400000000001</v>
      </c>
      <c r="R135" s="37">
        <v>42928.6</v>
      </c>
      <c r="S135" s="37">
        <v>46230.8</v>
      </c>
      <c r="T135" s="37">
        <v>49533</v>
      </c>
      <c r="U135" s="37">
        <v>52835.199999999997</v>
      </c>
      <c r="V135" s="37">
        <v>56137.4</v>
      </c>
      <c r="W135" s="37">
        <v>59439.6</v>
      </c>
      <c r="X135" s="37">
        <v>62741.8</v>
      </c>
      <c r="Y135" s="37">
        <v>66044</v>
      </c>
      <c r="Z135" s="37">
        <v>69346.2</v>
      </c>
      <c r="AA135" s="37">
        <v>72648.399999999994</v>
      </c>
      <c r="AB135" s="37">
        <v>75950.600000000006</v>
      </c>
      <c r="AC135" s="37">
        <v>79252.800000000003</v>
      </c>
      <c r="AD135" s="37">
        <v>82555</v>
      </c>
      <c r="AE135" s="37">
        <v>85857.2</v>
      </c>
      <c r="AF135" s="37">
        <v>89159.4</v>
      </c>
      <c r="AG135" s="37">
        <v>92461.6</v>
      </c>
      <c r="AH135" s="37">
        <v>95763.8</v>
      </c>
      <c r="AI135" s="37">
        <v>99066</v>
      </c>
      <c r="AJ135" s="37">
        <v>102368.2</v>
      </c>
      <c r="AK135" s="37">
        <v>105670.39999999999</v>
      </c>
      <c r="AL135" s="37">
        <v>108972.6</v>
      </c>
      <c r="AM135" s="37">
        <v>112274.8</v>
      </c>
      <c r="AN135" s="37">
        <v>115577</v>
      </c>
      <c r="AO135" s="37">
        <v>118879.2</v>
      </c>
      <c r="AP135" s="37">
        <v>122181.4</v>
      </c>
      <c r="AQ135" s="37">
        <v>125483.6</v>
      </c>
      <c r="AR135" s="37">
        <v>128785.8</v>
      </c>
      <c r="AS135" s="37">
        <v>132088</v>
      </c>
      <c r="AT135" s="37">
        <v>135390.20000000001</v>
      </c>
      <c r="AU135" s="37">
        <v>138692.4</v>
      </c>
      <c r="AV135" s="37">
        <v>141994.6</v>
      </c>
      <c r="AW135" s="37">
        <v>145296.79999999999</v>
      </c>
    </row>
    <row r="136" spans="1:49" ht="13.2">
      <c r="A136" s="158">
        <v>272100</v>
      </c>
      <c r="B136" s="159" t="s">
        <v>848</v>
      </c>
      <c r="C136" s="34">
        <v>52120.6</v>
      </c>
      <c r="D136" s="38">
        <v>3722.9</v>
      </c>
      <c r="E136" s="163">
        <v>14</v>
      </c>
      <c r="F136" s="13">
        <v>12</v>
      </c>
      <c r="G136" s="13">
        <v>17</v>
      </c>
      <c r="H136" s="161">
        <v>1861.5</v>
      </c>
      <c r="I136" s="165">
        <v>2481.9</v>
      </c>
      <c r="J136" s="37">
        <v>3722.9</v>
      </c>
      <c r="K136" s="37">
        <v>7445.8</v>
      </c>
      <c r="L136" s="37">
        <v>11168.7</v>
      </c>
      <c r="M136" s="37">
        <v>14891.6</v>
      </c>
      <c r="N136" s="37">
        <v>18614.5</v>
      </c>
      <c r="O136" s="37">
        <v>22337.4</v>
      </c>
      <c r="P136" s="37">
        <v>26060.3</v>
      </c>
      <c r="Q136" s="37">
        <v>29783.200000000001</v>
      </c>
      <c r="R136" s="37">
        <v>33506.1</v>
      </c>
      <c r="S136" s="37">
        <v>37229</v>
      </c>
      <c r="T136" s="37">
        <v>40951.9</v>
      </c>
      <c r="U136" s="37">
        <v>52120.6</v>
      </c>
      <c r="V136" s="37">
        <v>52120.6</v>
      </c>
      <c r="W136" s="37">
        <v>52120.6</v>
      </c>
      <c r="X136" s="37">
        <v>52120.6</v>
      </c>
      <c r="Y136" s="37">
        <v>52120.6</v>
      </c>
      <c r="Z136" s="37">
        <v>52120.6</v>
      </c>
      <c r="AA136" s="37">
        <v>53982.1</v>
      </c>
      <c r="AB136" s="37">
        <v>55843.6</v>
      </c>
      <c r="AC136" s="37">
        <v>57705.1</v>
      </c>
      <c r="AD136" s="37">
        <v>59566.6</v>
      </c>
      <c r="AE136" s="37">
        <v>61428.1</v>
      </c>
      <c r="AF136" s="37">
        <v>63289.599999999999</v>
      </c>
      <c r="AG136" s="37">
        <v>65151.1</v>
      </c>
      <c r="AH136" s="37">
        <v>67012.600000000006</v>
      </c>
      <c r="AI136" s="37">
        <v>68874.100000000006</v>
      </c>
      <c r="AJ136" s="37">
        <v>70735.600000000006</v>
      </c>
      <c r="AK136" s="37">
        <v>72597.100000000006</v>
      </c>
      <c r="AL136" s="37">
        <v>74458.600000000006</v>
      </c>
      <c r="AM136" s="37">
        <v>76320.100000000006</v>
      </c>
      <c r="AN136" s="37">
        <v>78181.600000000006</v>
      </c>
      <c r="AO136" s="37">
        <v>80043.100000000006</v>
      </c>
      <c r="AP136" s="37">
        <v>81904.600000000006</v>
      </c>
      <c r="AQ136" s="37">
        <v>83766.100000000006</v>
      </c>
      <c r="AR136" s="37">
        <v>85627.6</v>
      </c>
      <c r="AS136" s="37">
        <v>87489.1</v>
      </c>
      <c r="AT136" s="37">
        <v>89350.6</v>
      </c>
      <c r="AU136" s="37">
        <v>91212.1</v>
      </c>
      <c r="AV136" s="37">
        <v>93073.600000000006</v>
      </c>
      <c r="AW136" s="37">
        <v>94935.1</v>
      </c>
    </row>
    <row r="137" spans="1:49" ht="13.2">
      <c r="A137" s="158">
        <v>272110</v>
      </c>
      <c r="B137" s="159" t="s">
        <v>386</v>
      </c>
      <c r="C137" s="34">
        <v>54467</v>
      </c>
      <c r="D137" s="38">
        <v>3890.5</v>
      </c>
      <c r="E137" s="163">
        <v>14</v>
      </c>
      <c r="F137" s="13">
        <v>12</v>
      </c>
      <c r="G137" s="13">
        <v>17</v>
      </c>
      <c r="H137" s="161">
        <v>1945.3</v>
      </c>
      <c r="I137" s="165">
        <v>2593.6999999999998</v>
      </c>
      <c r="J137" s="37">
        <v>3890.5</v>
      </c>
      <c r="K137" s="37">
        <v>7781</v>
      </c>
      <c r="L137" s="37">
        <v>11671.5</v>
      </c>
      <c r="M137" s="37">
        <v>15562</v>
      </c>
      <c r="N137" s="37">
        <v>19452.5</v>
      </c>
      <c r="O137" s="37">
        <v>23343</v>
      </c>
      <c r="P137" s="37">
        <v>27233.5</v>
      </c>
      <c r="Q137" s="37">
        <v>31124</v>
      </c>
      <c r="R137" s="37">
        <v>35014.5</v>
      </c>
      <c r="S137" s="37">
        <v>38905</v>
      </c>
      <c r="T137" s="37">
        <v>42795.5</v>
      </c>
      <c r="U137" s="37">
        <v>54467</v>
      </c>
      <c r="V137" s="37">
        <v>54467</v>
      </c>
      <c r="W137" s="37">
        <v>54467</v>
      </c>
      <c r="X137" s="37">
        <v>54467</v>
      </c>
      <c r="Y137" s="37">
        <v>54467</v>
      </c>
      <c r="Z137" s="37">
        <v>54467</v>
      </c>
      <c r="AA137" s="37">
        <v>56412.3</v>
      </c>
      <c r="AB137" s="37">
        <v>58357.599999999999</v>
      </c>
      <c r="AC137" s="37">
        <v>60302.9</v>
      </c>
      <c r="AD137" s="37">
        <v>62248.2</v>
      </c>
      <c r="AE137" s="37">
        <v>64193.5</v>
      </c>
      <c r="AF137" s="37">
        <v>66138.8</v>
      </c>
      <c r="AG137" s="37">
        <v>68084.100000000006</v>
      </c>
      <c r="AH137" s="37">
        <v>70029.399999999994</v>
      </c>
      <c r="AI137" s="37">
        <v>71974.7</v>
      </c>
      <c r="AJ137" s="37">
        <v>73920</v>
      </c>
      <c r="AK137" s="37">
        <v>75865.3</v>
      </c>
      <c r="AL137" s="37">
        <v>77810.600000000006</v>
      </c>
      <c r="AM137" s="37">
        <v>79755.899999999994</v>
      </c>
      <c r="AN137" s="37">
        <v>81701.2</v>
      </c>
      <c r="AO137" s="37">
        <v>83646.5</v>
      </c>
      <c r="AP137" s="37">
        <v>85591.8</v>
      </c>
      <c r="AQ137" s="37">
        <v>87537.1</v>
      </c>
      <c r="AR137" s="37">
        <v>89482.4</v>
      </c>
      <c r="AS137" s="37">
        <v>91427.7</v>
      </c>
      <c r="AT137" s="37">
        <v>93373</v>
      </c>
      <c r="AU137" s="37">
        <v>95318.3</v>
      </c>
      <c r="AV137" s="37">
        <v>97263.6</v>
      </c>
      <c r="AW137" s="37">
        <v>99208.9</v>
      </c>
    </row>
    <row r="138" spans="1:49" ht="13.2">
      <c r="A138" s="158">
        <v>272120</v>
      </c>
      <c r="B138" s="159" t="s">
        <v>385</v>
      </c>
      <c r="C138" s="34">
        <v>61807.199999999997</v>
      </c>
      <c r="D138" s="38">
        <v>4414.8</v>
      </c>
      <c r="E138" s="163">
        <v>14</v>
      </c>
      <c r="F138" s="13">
        <v>12</v>
      </c>
      <c r="G138" s="13">
        <v>17</v>
      </c>
      <c r="H138" s="161">
        <v>2207.4</v>
      </c>
      <c r="I138" s="165">
        <v>2943.2</v>
      </c>
      <c r="J138" s="37">
        <v>4414.8</v>
      </c>
      <c r="K138" s="37">
        <v>8829.6</v>
      </c>
      <c r="L138" s="37">
        <v>13244.4</v>
      </c>
      <c r="M138" s="37">
        <v>17659.2</v>
      </c>
      <c r="N138" s="37">
        <v>22074</v>
      </c>
      <c r="O138" s="37">
        <v>26488.799999999999</v>
      </c>
      <c r="P138" s="37">
        <v>30903.599999999999</v>
      </c>
      <c r="Q138" s="37">
        <v>35318.400000000001</v>
      </c>
      <c r="R138" s="37">
        <v>39733.199999999997</v>
      </c>
      <c r="S138" s="37">
        <v>44148</v>
      </c>
      <c r="T138" s="37">
        <v>48562.8</v>
      </c>
      <c r="U138" s="37">
        <v>61807.199999999997</v>
      </c>
      <c r="V138" s="37">
        <v>61807.199999999997</v>
      </c>
      <c r="W138" s="37">
        <v>61807.199999999997</v>
      </c>
      <c r="X138" s="37">
        <v>61807.199999999997</v>
      </c>
      <c r="Y138" s="37">
        <v>61807.199999999997</v>
      </c>
      <c r="Z138" s="37">
        <v>61807.199999999997</v>
      </c>
      <c r="AA138" s="37">
        <v>64014.6</v>
      </c>
      <c r="AB138" s="37">
        <v>66222</v>
      </c>
      <c r="AC138" s="37">
        <v>68429.399999999994</v>
      </c>
      <c r="AD138" s="37">
        <v>70636.800000000003</v>
      </c>
      <c r="AE138" s="37">
        <v>72844.2</v>
      </c>
      <c r="AF138" s="37">
        <v>75051.600000000006</v>
      </c>
      <c r="AG138" s="37">
        <v>77259</v>
      </c>
      <c r="AH138" s="37">
        <v>79466.399999999994</v>
      </c>
      <c r="AI138" s="37">
        <v>81673.8</v>
      </c>
      <c r="AJ138" s="37">
        <v>83881.2</v>
      </c>
      <c r="AK138" s="37">
        <v>86088.6</v>
      </c>
      <c r="AL138" s="37">
        <v>88296</v>
      </c>
      <c r="AM138" s="37">
        <v>90503.4</v>
      </c>
      <c r="AN138" s="37">
        <v>92710.8</v>
      </c>
      <c r="AO138" s="37">
        <v>94918.2</v>
      </c>
      <c r="AP138" s="37">
        <v>97125.6</v>
      </c>
      <c r="AQ138" s="37">
        <v>99333</v>
      </c>
      <c r="AR138" s="37">
        <v>101540.4</v>
      </c>
      <c r="AS138" s="37">
        <v>103747.8</v>
      </c>
      <c r="AT138" s="37">
        <v>105955.2</v>
      </c>
      <c r="AU138" s="37">
        <v>108162.6</v>
      </c>
      <c r="AV138" s="37">
        <v>110370</v>
      </c>
      <c r="AW138" s="37">
        <v>112577.4</v>
      </c>
    </row>
    <row r="139" spans="1:49" ht="13.2">
      <c r="A139" s="158">
        <v>272130</v>
      </c>
      <c r="B139" s="159" t="s">
        <v>849</v>
      </c>
      <c r="C139" s="34">
        <v>71086</v>
      </c>
      <c r="D139" s="38">
        <v>7108.6</v>
      </c>
      <c r="E139" s="163">
        <v>10</v>
      </c>
      <c r="F139" s="13">
        <v>8</v>
      </c>
      <c r="G139" s="13">
        <v>12</v>
      </c>
      <c r="H139" s="161">
        <v>3554.3</v>
      </c>
      <c r="I139" s="165">
        <v>4739.1000000000004</v>
      </c>
      <c r="J139" s="37">
        <v>7108.6</v>
      </c>
      <c r="K139" s="37">
        <v>14217.2</v>
      </c>
      <c r="L139" s="37">
        <v>21325.8</v>
      </c>
      <c r="M139" s="37">
        <v>28434.400000000001</v>
      </c>
      <c r="N139" s="37">
        <v>35543</v>
      </c>
      <c r="O139" s="37">
        <v>42651.6</v>
      </c>
      <c r="P139" s="37">
        <v>49760.2</v>
      </c>
      <c r="Q139" s="37">
        <v>71086</v>
      </c>
      <c r="R139" s="37">
        <v>71086</v>
      </c>
      <c r="S139" s="37">
        <v>71086</v>
      </c>
      <c r="T139" s="37">
        <v>71086</v>
      </c>
      <c r="U139" s="37">
        <v>71086</v>
      </c>
      <c r="V139" s="37">
        <v>74640.3</v>
      </c>
      <c r="W139" s="37">
        <v>78194.600000000006</v>
      </c>
      <c r="X139" s="37">
        <v>81748.899999999994</v>
      </c>
      <c r="Y139" s="37">
        <v>85303.2</v>
      </c>
      <c r="Z139" s="37">
        <v>88857.5</v>
      </c>
      <c r="AA139" s="37">
        <v>92411.8</v>
      </c>
      <c r="AB139" s="37">
        <v>95966.1</v>
      </c>
      <c r="AC139" s="37">
        <v>99520.4</v>
      </c>
      <c r="AD139" s="37">
        <v>103074.7</v>
      </c>
      <c r="AE139" s="37">
        <v>106629</v>
      </c>
      <c r="AF139" s="37">
        <v>110183.3</v>
      </c>
      <c r="AG139" s="37">
        <v>113737.60000000001</v>
      </c>
      <c r="AH139" s="37">
        <v>117291.9</v>
      </c>
      <c r="AI139" s="37">
        <v>120846.2</v>
      </c>
      <c r="AJ139" s="37">
        <v>124400.5</v>
      </c>
      <c r="AK139" s="37">
        <v>127954.8</v>
      </c>
      <c r="AL139" s="37">
        <v>131509.1</v>
      </c>
      <c r="AM139" s="37">
        <v>135063.4</v>
      </c>
      <c r="AN139" s="37">
        <v>138617.70000000001</v>
      </c>
      <c r="AO139" s="37">
        <v>142172</v>
      </c>
      <c r="AP139" s="37">
        <v>145726.29999999999</v>
      </c>
      <c r="AQ139" s="37">
        <v>149280.6</v>
      </c>
      <c r="AR139" s="37">
        <v>152834.9</v>
      </c>
      <c r="AS139" s="37">
        <v>156389.20000000001</v>
      </c>
      <c r="AT139" s="37">
        <v>159943.5</v>
      </c>
      <c r="AU139" s="37">
        <v>163497.79999999999</v>
      </c>
      <c r="AV139" s="37">
        <v>167052.1</v>
      </c>
      <c r="AW139" s="37">
        <v>170606.4</v>
      </c>
    </row>
    <row r="140" spans="1:49" ht="13.2">
      <c r="A140" s="158">
        <v>272140</v>
      </c>
      <c r="B140" s="159" t="s">
        <v>850</v>
      </c>
      <c r="C140" s="34">
        <v>71590.8</v>
      </c>
      <c r="D140" s="38">
        <v>5965.9</v>
      </c>
      <c r="E140" s="163">
        <v>12</v>
      </c>
      <c r="F140" s="13">
        <v>10</v>
      </c>
      <c r="G140" s="13">
        <v>15</v>
      </c>
      <c r="H140" s="161">
        <v>2983</v>
      </c>
      <c r="I140" s="165">
        <v>3977.3</v>
      </c>
      <c r="J140" s="37">
        <v>5965.9</v>
      </c>
      <c r="K140" s="37">
        <v>11931.8</v>
      </c>
      <c r="L140" s="37">
        <v>17897.7</v>
      </c>
      <c r="M140" s="37">
        <v>23863.599999999999</v>
      </c>
      <c r="N140" s="37">
        <v>29829.5</v>
      </c>
      <c r="O140" s="37">
        <v>35795.4</v>
      </c>
      <c r="P140" s="37">
        <v>41761.300000000003</v>
      </c>
      <c r="Q140" s="37">
        <v>47727.199999999997</v>
      </c>
      <c r="R140" s="37">
        <v>53693.1</v>
      </c>
      <c r="S140" s="37">
        <v>71590.8</v>
      </c>
      <c r="T140" s="37">
        <v>71590.8</v>
      </c>
      <c r="U140" s="37">
        <v>71590.8</v>
      </c>
      <c r="V140" s="37">
        <v>71590.8</v>
      </c>
      <c r="W140" s="37">
        <v>71590.8</v>
      </c>
      <c r="X140" s="37">
        <v>71590.8</v>
      </c>
      <c r="Y140" s="37">
        <v>74573.8</v>
      </c>
      <c r="Z140" s="37">
        <v>77556.800000000003</v>
      </c>
      <c r="AA140" s="37">
        <v>80539.8</v>
      </c>
      <c r="AB140" s="37">
        <v>83522.8</v>
      </c>
      <c r="AC140" s="37">
        <v>86505.8</v>
      </c>
      <c r="AD140" s="37">
        <v>89488.8</v>
      </c>
      <c r="AE140" s="37">
        <v>92471.8</v>
      </c>
      <c r="AF140" s="37">
        <v>95454.8</v>
      </c>
      <c r="AG140" s="37">
        <v>98437.8</v>
      </c>
      <c r="AH140" s="37">
        <v>101420.8</v>
      </c>
      <c r="AI140" s="37">
        <v>104403.8</v>
      </c>
      <c r="AJ140" s="37">
        <v>107386.8</v>
      </c>
      <c r="AK140" s="37">
        <v>110369.8</v>
      </c>
      <c r="AL140" s="37">
        <v>113352.8</v>
      </c>
      <c r="AM140" s="37">
        <v>116335.8</v>
      </c>
      <c r="AN140" s="37">
        <v>119318.8</v>
      </c>
      <c r="AO140" s="37">
        <v>122301.8</v>
      </c>
      <c r="AP140" s="37">
        <v>125284.8</v>
      </c>
      <c r="AQ140" s="37">
        <v>128267.8</v>
      </c>
      <c r="AR140" s="37">
        <v>131250.79999999999</v>
      </c>
      <c r="AS140" s="37">
        <v>134233.79999999999</v>
      </c>
      <c r="AT140" s="37">
        <v>137216.79999999999</v>
      </c>
      <c r="AU140" s="37">
        <v>140199.79999999999</v>
      </c>
      <c r="AV140" s="37">
        <v>143182.79999999999</v>
      </c>
      <c r="AW140" s="37">
        <v>146165.79999999999</v>
      </c>
    </row>
    <row r="141" spans="1:49" ht="13.2">
      <c r="A141" s="158">
        <v>272150</v>
      </c>
      <c r="B141" s="159" t="s">
        <v>851</v>
      </c>
      <c r="C141" s="34">
        <v>74293.2</v>
      </c>
      <c r="D141" s="38">
        <v>4127.3999999999996</v>
      </c>
      <c r="E141" s="163">
        <v>18</v>
      </c>
      <c r="F141" s="13">
        <v>15</v>
      </c>
      <c r="G141" s="13">
        <v>22</v>
      </c>
      <c r="H141" s="161">
        <v>2063.6999999999998</v>
      </c>
      <c r="I141" s="165">
        <v>2751.6</v>
      </c>
      <c r="J141" s="37">
        <v>4127.3999999999996</v>
      </c>
      <c r="K141" s="37">
        <v>8254.7999999999993</v>
      </c>
      <c r="L141" s="37">
        <v>12382.2</v>
      </c>
      <c r="M141" s="37">
        <v>16509.599999999999</v>
      </c>
      <c r="N141" s="37">
        <v>20637</v>
      </c>
      <c r="O141" s="37">
        <v>24764.400000000001</v>
      </c>
      <c r="P141" s="37">
        <v>28891.8</v>
      </c>
      <c r="Q141" s="37">
        <v>33019.199999999997</v>
      </c>
      <c r="R141" s="37">
        <v>37146.6</v>
      </c>
      <c r="S141" s="37">
        <v>41274</v>
      </c>
      <c r="T141" s="37">
        <v>45401.4</v>
      </c>
      <c r="U141" s="37">
        <v>49528.800000000003</v>
      </c>
      <c r="V141" s="37">
        <v>53656.2</v>
      </c>
      <c r="W141" s="37">
        <v>57783.6</v>
      </c>
      <c r="X141" s="37">
        <v>74293.2</v>
      </c>
      <c r="Y141" s="37">
        <v>74293.2</v>
      </c>
      <c r="Z141" s="37">
        <v>74293.2</v>
      </c>
      <c r="AA141" s="37">
        <v>74293.2</v>
      </c>
      <c r="AB141" s="37">
        <v>74293.2</v>
      </c>
      <c r="AC141" s="37">
        <v>74293.2</v>
      </c>
      <c r="AD141" s="37">
        <v>74293.2</v>
      </c>
      <c r="AE141" s="37">
        <v>74293.2</v>
      </c>
      <c r="AF141" s="37">
        <v>76356.899999999994</v>
      </c>
      <c r="AG141" s="37">
        <v>78420.600000000006</v>
      </c>
      <c r="AH141" s="37">
        <v>80484.3</v>
      </c>
      <c r="AI141" s="37">
        <v>82548</v>
      </c>
      <c r="AJ141" s="37">
        <v>84611.7</v>
      </c>
      <c r="AK141" s="37">
        <v>86675.4</v>
      </c>
      <c r="AL141" s="37">
        <v>88739.1</v>
      </c>
      <c r="AM141" s="37">
        <v>90802.8</v>
      </c>
      <c r="AN141" s="37">
        <v>92866.5</v>
      </c>
      <c r="AO141" s="37">
        <v>94930.2</v>
      </c>
      <c r="AP141" s="37">
        <v>96993.9</v>
      </c>
      <c r="AQ141" s="37">
        <v>99057.600000000006</v>
      </c>
      <c r="AR141" s="37">
        <v>101121.3</v>
      </c>
      <c r="AS141" s="37">
        <v>103185</v>
      </c>
      <c r="AT141" s="37">
        <v>105248.7</v>
      </c>
      <c r="AU141" s="37">
        <v>107312.4</v>
      </c>
      <c r="AV141" s="37">
        <v>109376.1</v>
      </c>
      <c r="AW141" s="37">
        <v>111439.8</v>
      </c>
    </row>
    <row r="142" spans="1:49" ht="24">
      <c r="A142" s="158">
        <v>272160</v>
      </c>
      <c r="B142" s="159" t="s">
        <v>852</v>
      </c>
      <c r="C142" s="34">
        <v>27523.200000000001</v>
      </c>
      <c r="D142" s="38">
        <v>3440.4</v>
      </c>
      <c r="E142" s="163">
        <v>8</v>
      </c>
      <c r="F142" s="13">
        <v>7</v>
      </c>
      <c r="G142" s="13">
        <v>10</v>
      </c>
      <c r="H142" s="161">
        <v>1720.2</v>
      </c>
      <c r="I142" s="165">
        <v>2293.6</v>
      </c>
      <c r="J142" s="37">
        <v>3440.4</v>
      </c>
      <c r="K142" s="37">
        <v>6880.8</v>
      </c>
      <c r="L142" s="37">
        <v>10321.200000000001</v>
      </c>
      <c r="M142" s="37">
        <v>13761.6</v>
      </c>
      <c r="N142" s="37">
        <v>17202</v>
      </c>
      <c r="O142" s="37">
        <v>20642.400000000001</v>
      </c>
      <c r="P142" s="37">
        <v>27523.200000000001</v>
      </c>
      <c r="Q142" s="37">
        <v>27523.200000000001</v>
      </c>
      <c r="R142" s="37">
        <v>27523.200000000001</v>
      </c>
      <c r="S142" s="37">
        <v>27523.200000000001</v>
      </c>
      <c r="T142" s="37">
        <v>29243.4</v>
      </c>
      <c r="U142" s="37">
        <v>30963.599999999999</v>
      </c>
      <c r="V142" s="37">
        <v>32683.8</v>
      </c>
      <c r="W142" s="37">
        <v>34404</v>
      </c>
      <c r="X142" s="37">
        <v>36124.199999999997</v>
      </c>
      <c r="Y142" s="37">
        <v>37844.400000000001</v>
      </c>
      <c r="Z142" s="37">
        <v>39564.6</v>
      </c>
      <c r="AA142" s="37">
        <v>41284.800000000003</v>
      </c>
      <c r="AB142" s="37">
        <v>43005</v>
      </c>
      <c r="AC142" s="37">
        <v>44725.2</v>
      </c>
      <c r="AD142" s="37">
        <v>46445.4</v>
      </c>
      <c r="AE142" s="37">
        <v>48165.599999999999</v>
      </c>
      <c r="AF142" s="37">
        <v>49885.8</v>
      </c>
      <c r="AG142" s="37">
        <v>51606</v>
      </c>
      <c r="AH142" s="37">
        <v>53326.2</v>
      </c>
      <c r="AI142" s="37">
        <v>55046.400000000001</v>
      </c>
      <c r="AJ142" s="37">
        <v>56766.6</v>
      </c>
      <c r="AK142" s="37">
        <v>58486.8</v>
      </c>
      <c r="AL142" s="37">
        <v>60207</v>
      </c>
      <c r="AM142" s="37">
        <v>61927.199999999997</v>
      </c>
      <c r="AN142" s="37">
        <v>63647.4</v>
      </c>
      <c r="AO142" s="37">
        <v>65367.6</v>
      </c>
      <c r="AP142" s="37">
        <v>67087.8</v>
      </c>
      <c r="AQ142" s="37">
        <v>68808</v>
      </c>
      <c r="AR142" s="37">
        <v>70528.2</v>
      </c>
      <c r="AS142" s="37">
        <v>72248.399999999994</v>
      </c>
      <c r="AT142" s="37">
        <v>73968.600000000006</v>
      </c>
      <c r="AU142" s="37">
        <v>75688.800000000003</v>
      </c>
      <c r="AV142" s="37">
        <v>77409</v>
      </c>
      <c r="AW142" s="37">
        <v>79129.2</v>
      </c>
    </row>
    <row r="143" spans="1:49" ht="13.2">
      <c r="A143" s="158">
        <v>272190</v>
      </c>
      <c r="B143" s="159" t="s">
        <v>853</v>
      </c>
      <c r="C143" s="34">
        <v>86761.8</v>
      </c>
      <c r="D143" s="38">
        <v>4820.1000000000004</v>
      </c>
      <c r="E143" s="163">
        <v>18</v>
      </c>
      <c r="F143" s="13">
        <v>15</v>
      </c>
      <c r="G143" s="13">
        <v>22</v>
      </c>
      <c r="H143" s="161">
        <v>2410.1</v>
      </c>
      <c r="I143" s="165">
        <v>3213.4</v>
      </c>
      <c r="J143" s="37">
        <v>4820.1000000000004</v>
      </c>
      <c r="K143" s="37">
        <v>9640.2000000000007</v>
      </c>
      <c r="L143" s="37">
        <v>14460.3</v>
      </c>
      <c r="M143" s="37">
        <v>19280.400000000001</v>
      </c>
      <c r="N143" s="37">
        <v>24100.5</v>
      </c>
      <c r="O143" s="37">
        <v>28920.6</v>
      </c>
      <c r="P143" s="37">
        <v>33740.699999999997</v>
      </c>
      <c r="Q143" s="37">
        <v>38560.800000000003</v>
      </c>
      <c r="R143" s="37">
        <v>43380.9</v>
      </c>
      <c r="S143" s="37">
        <v>48201</v>
      </c>
      <c r="T143" s="37">
        <v>53021.1</v>
      </c>
      <c r="U143" s="37">
        <v>57841.2</v>
      </c>
      <c r="V143" s="37">
        <v>62661.3</v>
      </c>
      <c r="W143" s="37">
        <v>67481.399999999994</v>
      </c>
      <c r="X143" s="37">
        <v>86761.8</v>
      </c>
      <c r="Y143" s="37">
        <v>86761.8</v>
      </c>
      <c r="Z143" s="37">
        <v>86761.8</v>
      </c>
      <c r="AA143" s="37">
        <v>86761.8</v>
      </c>
      <c r="AB143" s="37">
        <v>86761.8</v>
      </c>
      <c r="AC143" s="37">
        <v>86761.8</v>
      </c>
      <c r="AD143" s="37">
        <v>86761.8</v>
      </c>
      <c r="AE143" s="37">
        <v>86761.8</v>
      </c>
      <c r="AF143" s="37">
        <v>89171.9</v>
      </c>
      <c r="AG143" s="37">
        <v>91582</v>
      </c>
      <c r="AH143" s="37">
        <v>93992.1</v>
      </c>
      <c r="AI143" s="37">
        <v>96402.2</v>
      </c>
      <c r="AJ143" s="37">
        <v>98812.3</v>
      </c>
      <c r="AK143" s="37">
        <v>101222.39999999999</v>
      </c>
      <c r="AL143" s="37">
        <v>103632.5</v>
      </c>
      <c r="AM143" s="37">
        <v>106042.6</v>
      </c>
      <c r="AN143" s="37">
        <v>108452.7</v>
      </c>
      <c r="AO143" s="37">
        <v>110862.8</v>
      </c>
      <c r="AP143" s="37">
        <v>113272.9</v>
      </c>
      <c r="AQ143" s="37">
        <v>115683</v>
      </c>
      <c r="AR143" s="37">
        <v>118093.1</v>
      </c>
      <c r="AS143" s="37">
        <v>120503.2</v>
      </c>
      <c r="AT143" s="37">
        <v>122913.3</v>
      </c>
      <c r="AU143" s="37">
        <v>125323.4</v>
      </c>
      <c r="AV143" s="37">
        <v>127733.5</v>
      </c>
      <c r="AW143" s="37">
        <v>130143.6</v>
      </c>
    </row>
    <row r="144" spans="1:49" ht="13.2">
      <c r="A144" s="158">
        <v>272200</v>
      </c>
      <c r="B144" s="159" t="s">
        <v>854</v>
      </c>
      <c r="C144" s="34">
        <v>49127</v>
      </c>
      <c r="D144" s="38">
        <v>4912.7</v>
      </c>
      <c r="E144" s="163">
        <v>10</v>
      </c>
      <c r="F144" s="13">
        <v>8</v>
      </c>
      <c r="G144" s="13">
        <v>12</v>
      </c>
      <c r="H144" s="161">
        <v>2456.4</v>
      </c>
      <c r="I144" s="165">
        <v>3275.1</v>
      </c>
      <c r="J144" s="37">
        <v>4912.7</v>
      </c>
      <c r="K144" s="37">
        <v>9825.4</v>
      </c>
      <c r="L144" s="37">
        <v>14738.1</v>
      </c>
      <c r="M144" s="37">
        <v>19650.8</v>
      </c>
      <c r="N144" s="37">
        <v>24563.5</v>
      </c>
      <c r="O144" s="37">
        <v>29476.2</v>
      </c>
      <c r="P144" s="37">
        <v>34388.9</v>
      </c>
      <c r="Q144" s="37">
        <v>49127</v>
      </c>
      <c r="R144" s="37">
        <v>49127</v>
      </c>
      <c r="S144" s="37">
        <v>49127</v>
      </c>
      <c r="T144" s="37">
        <v>49127</v>
      </c>
      <c r="U144" s="37">
        <v>49127</v>
      </c>
      <c r="V144" s="37">
        <v>51583.4</v>
      </c>
      <c r="W144" s="37">
        <v>54039.8</v>
      </c>
      <c r="X144" s="37">
        <v>56496.2</v>
      </c>
      <c r="Y144" s="37">
        <v>58952.6</v>
      </c>
      <c r="Z144" s="37">
        <v>61409</v>
      </c>
      <c r="AA144" s="37">
        <v>63865.4</v>
      </c>
      <c r="AB144" s="37">
        <v>66321.8</v>
      </c>
      <c r="AC144" s="37">
        <v>68778.2</v>
      </c>
      <c r="AD144" s="37">
        <v>71234.600000000006</v>
      </c>
      <c r="AE144" s="37">
        <v>73691</v>
      </c>
      <c r="AF144" s="37">
        <v>76147.399999999994</v>
      </c>
      <c r="AG144" s="37">
        <v>78603.8</v>
      </c>
      <c r="AH144" s="37">
        <v>81060.2</v>
      </c>
      <c r="AI144" s="37">
        <v>83516.600000000006</v>
      </c>
      <c r="AJ144" s="37">
        <v>85973</v>
      </c>
      <c r="AK144" s="37">
        <v>88429.4</v>
      </c>
      <c r="AL144" s="37">
        <v>90885.8</v>
      </c>
      <c r="AM144" s="37">
        <v>93342.2</v>
      </c>
      <c r="AN144" s="37">
        <v>95798.6</v>
      </c>
      <c r="AO144" s="37">
        <v>98255</v>
      </c>
      <c r="AP144" s="37">
        <v>100711.4</v>
      </c>
      <c r="AQ144" s="37">
        <v>103167.8</v>
      </c>
      <c r="AR144" s="37">
        <v>105624.2</v>
      </c>
      <c r="AS144" s="37">
        <v>108080.6</v>
      </c>
      <c r="AT144" s="37">
        <v>110537</v>
      </c>
      <c r="AU144" s="37">
        <v>112993.4</v>
      </c>
      <c r="AV144" s="37">
        <v>115449.8</v>
      </c>
      <c r="AW144" s="37">
        <v>117906.2</v>
      </c>
    </row>
    <row r="145" spans="1:49" ht="13.2">
      <c r="A145" s="158">
        <v>272210</v>
      </c>
      <c r="B145" s="159" t="s">
        <v>855</v>
      </c>
      <c r="C145" s="34">
        <v>55824</v>
      </c>
      <c r="D145" s="38">
        <v>6978</v>
      </c>
      <c r="E145" s="163">
        <v>8</v>
      </c>
      <c r="F145" s="13">
        <v>7</v>
      </c>
      <c r="G145" s="13">
        <v>10</v>
      </c>
      <c r="H145" s="161">
        <v>3489</v>
      </c>
      <c r="I145" s="165">
        <v>4652</v>
      </c>
      <c r="J145" s="37">
        <v>6978</v>
      </c>
      <c r="K145" s="37">
        <v>13956</v>
      </c>
      <c r="L145" s="37">
        <v>20934</v>
      </c>
      <c r="M145" s="37">
        <v>27912</v>
      </c>
      <c r="N145" s="37">
        <v>34890</v>
      </c>
      <c r="O145" s="37">
        <v>41868</v>
      </c>
      <c r="P145" s="37">
        <v>55824</v>
      </c>
      <c r="Q145" s="37">
        <v>55824</v>
      </c>
      <c r="R145" s="37">
        <v>55824</v>
      </c>
      <c r="S145" s="37">
        <v>55824</v>
      </c>
      <c r="T145" s="37">
        <v>59313</v>
      </c>
      <c r="U145" s="37">
        <v>62802</v>
      </c>
      <c r="V145" s="37">
        <v>66291</v>
      </c>
      <c r="W145" s="37">
        <v>69780</v>
      </c>
      <c r="X145" s="37">
        <v>73269</v>
      </c>
      <c r="Y145" s="37">
        <v>76758</v>
      </c>
      <c r="Z145" s="37">
        <v>80247</v>
      </c>
      <c r="AA145" s="37">
        <v>83736</v>
      </c>
      <c r="AB145" s="37">
        <v>87225</v>
      </c>
      <c r="AC145" s="37">
        <v>90714</v>
      </c>
      <c r="AD145" s="37">
        <v>94203</v>
      </c>
      <c r="AE145" s="37">
        <v>97692</v>
      </c>
      <c r="AF145" s="37">
        <v>101181</v>
      </c>
      <c r="AG145" s="37">
        <v>104670</v>
      </c>
      <c r="AH145" s="37">
        <v>108159</v>
      </c>
      <c r="AI145" s="37">
        <v>111648</v>
      </c>
      <c r="AJ145" s="37">
        <v>115137</v>
      </c>
      <c r="AK145" s="37">
        <v>118626</v>
      </c>
      <c r="AL145" s="37">
        <v>122115</v>
      </c>
      <c r="AM145" s="37">
        <v>125604</v>
      </c>
      <c r="AN145" s="37">
        <v>129093</v>
      </c>
      <c r="AO145" s="37">
        <v>132582</v>
      </c>
      <c r="AP145" s="37">
        <v>136071</v>
      </c>
      <c r="AQ145" s="37">
        <v>139560</v>
      </c>
      <c r="AR145" s="37">
        <v>143049</v>
      </c>
      <c r="AS145" s="37">
        <v>146538</v>
      </c>
      <c r="AT145" s="37">
        <v>150027</v>
      </c>
      <c r="AU145" s="37">
        <v>153516</v>
      </c>
      <c r="AV145" s="37">
        <v>157005</v>
      </c>
      <c r="AW145" s="37">
        <v>160494</v>
      </c>
    </row>
    <row r="146" spans="1:49" ht="13.2">
      <c r="A146" s="158">
        <v>272220</v>
      </c>
      <c r="B146" s="159" t="s">
        <v>856</v>
      </c>
      <c r="C146" s="34">
        <v>92705.2</v>
      </c>
      <c r="D146" s="38">
        <v>6621.8</v>
      </c>
      <c r="E146" s="163">
        <v>14</v>
      </c>
      <c r="F146" s="13">
        <v>12</v>
      </c>
      <c r="G146" s="13">
        <v>17</v>
      </c>
      <c r="H146" s="161">
        <v>3310.9</v>
      </c>
      <c r="I146" s="165">
        <v>4414.5</v>
      </c>
      <c r="J146" s="37">
        <v>6621.8</v>
      </c>
      <c r="K146" s="37">
        <v>13243.6</v>
      </c>
      <c r="L146" s="37">
        <v>19865.400000000001</v>
      </c>
      <c r="M146" s="37">
        <v>26487.200000000001</v>
      </c>
      <c r="N146" s="37">
        <v>33109</v>
      </c>
      <c r="O146" s="37">
        <v>39730.800000000003</v>
      </c>
      <c r="P146" s="37">
        <v>46352.6</v>
      </c>
      <c r="Q146" s="37">
        <v>52974.400000000001</v>
      </c>
      <c r="R146" s="37">
        <v>59596.2</v>
      </c>
      <c r="S146" s="37">
        <v>66218</v>
      </c>
      <c r="T146" s="37">
        <v>72839.8</v>
      </c>
      <c r="U146" s="37">
        <v>92705.2</v>
      </c>
      <c r="V146" s="37">
        <v>92705.2</v>
      </c>
      <c r="W146" s="37">
        <v>92705.2</v>
      </c>
      <c r="X146" s="37">
        <v>92705.2</v>
      </c>
      <c r="Y146" s="37">
        <v>92705.2</v>
      </c>
      <c r="Z146" s="37">
        <v>92705.2</v>
      </c>
      <c r="AA146" s="37">
        <v>96016.1</v>
      </c>
      <c r="AB146" s="37">
        <v>99327</v>
      </c>
      <c r="AC146" s="37">
        <v>102637.9</v>
      </c>
      <c r="AD146" s="37">
        <v>105948.8</v>
      </c>
      <c r="AE146" s="37">
        <v>109259.7</v>
      </c>
      <c r="AF146" s="37">
        <v>112570.6</v>
      </c>
      <c r="AG146" s="37">
        <v>115881.5</v>
      </c>
      <c r="AH146" s="37">
        <v>119192.4</v>
      </c>
      <c r="AI146" s="37">
        <v>122503.3</v>
      </c>
      <c r="AJ146" s="37">
        <v>125814.2</v>
      </c>
      <c r="AK146" s="37">
        <v>129125.1</v>
      </c>
      <c r="AL146" s="37">
        <v>132436</v>
      </c>
      <c r="AM146" s="37">
        <v>135746.9</v>
      </c>
      <c r="AN146" s="37">
        <v>139057.79999999999</v>
      </c>
      <c r="AO146" s="37">
        <v>142368.70000000001</v>
      </c>
      <c r="AP146" s="37">
        <v>145679.6</v>
      </c>
      <c r="AQ146" s="37">
        <v>148990.5</v>
      </c>
      <c r="AR146" s="37">
        <v>152301.4</v>
      </c>
      <c r="AS146" s="37">
        <v>155612.29999999999</v>
      </c>
      <c r="AT146" s="37">
        <v>158923.20000000001</v>
      </c>
      <c r="AU146" s="37">
        <v>162234.1</v>
      </c>
      <c r="AV146" s="37">
        <v>165545</v>
      </c>
      <c r="AW146" s="37">
        <v>168855.9</v>
      </c>
    </row>
    <row r="147" spans="1:49" ht="13.2">
      <c r="A147" s="158">
        <v>272230</v>
      </c>
      <c r="B147" s="159" t="s">
        <v>857</v>
      </c>
      <c r="C147" s="34">
        <v>93167.5</v>
      </c>
      <c r="D147" s="38">
        <v>3726.7</v>
      </c>
      <c r="E147" s="163">
        <v>25</v>
      </c>
      <c r="F147" s="13">
        <v>20</v>
      </c>
      <c r="G147" s="13">
        <v>30</v>
      </c>
      <c r="H147" s="161">
        <v>1863.4</v>
      </c>
      <c r="I147" s="165">
        <v>2484.5</v>
      </c>
      <c r="J147" s="37">
        <v>3726.7</v>
      </c>
      <c r="K147" s="37">
        <v>7453.4</v>
      </c>
      <c r="L147" s="37">
        <v>11180.1</v>
      </c>
      <c r="M147" s="37">
        <v>14906.8</v>
      </c>
      <c r="N147" s="37">
        <v>18633.5</v>
      </c>
      <c r="O147" s="37">
        <v>22360.2</v>
      </c>
      <c r="P147" s="37">
        <v>26086.9</v>
      </c>
      <c r="Q147" s="37">
        <v>29813.599999999999</v>
      </c>
      <c r="R147" s="37">
        <v>33540.300000000003</v>
      </c>
      <c r="S147" s="37">
        <v>37267</v>
      </c>
      <c r="T147" s="37">
        <v>40993.699999999997</v>
      </c>
      <c r="U147" s="37">
        <v>44720.4</v>
      </c>
      <c r="V147" s="37">
        <v>48447.1</v>
      </c>
      <c r="W147" s="37">
        <v>52173.8</v>
      </c>
      <c r="X147" s="37">
        <v>55900.5</v>
      </c>
      <c r="Y147" s="37">
        <v>59627.199999999997</v>
      </c>
      <c r="Z147" s="37">
        <v>63353.9</v>
      </c>
      <c r="AA147" s="37">
        <v>67080.600000000006</v>
      </c>
      <c r="AB147" s="37">
        <v>70807.3</v>
      </c>
      <c r="AC147" s="37">
        <v>93167.5</v>
      </c>
      <c r="AD147" s="37">
        <v>93167.5</v>
      </c>
      <c r="AE147" s="37">
        <v>93167.5</v>
      </c>
      <c r="AF147" s="37">
        <v>93167.5</v>
      </c>
      <c r="AG147" s="37">
        <v>93167.5</v>
      </c>
      <c r="AH147" s="37">
        <v>93167.5</v>
      </c>
      <c r="AI147" s="37">
        <v>93167.5</v>
      </c>
      <c r="AJ147" s="37">
        <v>93167.5</v>
      </c>
      <c r="AK147" s="37">
        <v>93167.5</v>
      </c>
      <c r="AL147" s="37">
        <v>93167.5</v>
      </c>
      <c r="AM147" s="37">
        <v>93167.5</v>
      </c>
      <c r="AN147" s="37">
        <v>95030.9</v>
      </c>
      <c r="AO147" s="37">
        <v>96894.3</v>
      </c>
      <c r="AP147" s="37">
        <v>98757.7</v>
      </c>
      <c r="AQ147" s="37">
        <v>100621.1</v>
      </c>
      <c r="AR147" s="37">
        <v>102484.5</v>
      </c>
      <c r="AS147" s="37">
        <v>104347.9</v>
      </c>
      <c r="AT147" s="37">
        <v>106211.3</v>
      </c>
      <c r="AU147" s="37">
        <v>108074.7</v>
      </c>
      <c r="AV147" s="37">
        <v>109938.1</v>
      </c>
      <c r="AW147" s="37">
        <v>111801.5</v>
      </c>
    </row>
    <row r="148" spans="1:49" ht="13.2">
      <c r="A148" s="158">
        <v>272240</v>
      </c>
      <c r="B148" s="159" t="s">
        <v>858</v>
      </c>
      <c r="C148" s="34">
        <v>73348</v>
      </c>
      <c r="D148" s="38">
        <v>9168.5</v>
      </c>
      <c r="E148" s="163">
        <v>8</v>
      </c>
      <c r="F148" s="13">
        <v>7</v>
      </c>
      <c r="G148" s="13">
        <v>10</v>
      </c>
      <c r="H148" s="161">
        <v>4584.3</v>
      </c>
      <c r="I148" s="165">
        <v>6112.3</v>
      </c>
      <c r="J148" s="37">
        <v>9168.5</v>
      </c>
      <c r="K148" s="37">
        <v>18337</v>
      </c>
      <c r="L148" s="37">
        <v>27505.5</v>
      </c>
      <c r="M148" s="37">
        <v>36674</v>
      </c>
      <c r="N148" s="37">
        <v>45842.5</v>
      </c>
      <c r="O148" s="37">
        <v>55011</v>
      </c>
      <c r="P148" s="37">
        <v>73348</v>
      </c>
      <c r="Q148" s="37">
        <v>73348</v>
      </c>
      <c r="R148" s="37">
        <v>73348</v>
      </c>
      <c r="S148" s="37">
        <v>73348</v>
      </c>
      <c r="T148" s="37">
        <v>77932.3</v>
      </c>
      <c r="U148" s="37">
        <v>82516.600000000006</v>
      </c>
      <c r="V148" s="37">
        <v>87100.9</v>
      </c>
      <c r="W148" s="37">
        <v>91685.2</v>
      </c>
      <c r="X148" s="37">
        <v>96269.5</v>
      </c>
      <c r="Y148" s="37">
        <v>100853.8</v>
      </c>
      <c r="Z148" s="37">
        <v>105438.1</v>
      </c>
      <c r="AA148" s="37">
        <v>110022.39999999999</v>
      </c>
      <c r="AB148" s="37">
        <v>114606.7</v>
      </c>
      <c r="AC148" s="37">
        <v>119191</v>
      </c>
      <c r="AD148" s="37">
        <v>123775.3</v>
      </c>
      <c r="AE148" s="37">
        <v>128359.6</v>
      </c>
      <c r="AF148" s="37">
        <v>132943.9</v>
      </c>
      <c r="AG148" s="37">
        <v>137528.20000000001</v>
      </c>
      <c r="AH148" s="37">
        <v>142112.5</v>
      </c>
      <c r="AI148" s="37">
        <v>146696.79999999999</v>
      </c>
      <c r="AJ148" s="37">
        <v>151281.1</v>
      </c>
      <c r="AK148" s="37">
        <v>155865.4</v>
      </c>
      <c r="AL148" s="37">
        <v>160449.70000000001</v>
      </c>
      <c r="AM148" s="37">
        <v>165034</v>
      </c>
      <c r="AN148" s="37">
        <v>169618.3</v>
      </c>
      <c r="AO148" s="37">
        <v>174202.6</v>
      </c>
      <c r="AP148" s="37">
        <v>178786.9</v>
      </c>
      <c r="AQ148" s="37">
        <v>183371.2</v>
      </c>
      <c r="AR148" s="37">
        <v>187955.5</v>
      </c>
      <c r="AS148" s="37">
        <v>192539.8</v>
      </c>
      <c r="AT148" s="37">
        <v>197124.1</v>
      </c>
      <c r="AU148" s="37">
        <v>201708.4</v>
      </c>
      <c r="AV148" s="37">
        <v>206292.7</v>
      </c>
      <c r="AW148" s="37">
        <v>210877</v>
      </c>
    </row>
    <row r="149" spans="1:49" ht="13.2">
      <c r="A149" s="158">
        <v>272250</v>
      </c>
      <c r="B149" s="159" t="s">
        <v>859</v>
      </c>
      <c r="C149" s="34">
        <v>40899</v>
      </c>
      <c r="D149" s="38">
        <v>6816.5</v>
      </c>
      <c r="E149" s="163">
        <v>6</v>
      </c>
      <c r="F149" s="13">
        <v>5</v>
      </c>
      <c r="G149" s="13">
        <v>8</v>
      </c>
      <c r="H149" s="161">
        <v>3408.3</v>
      </c>
      <c r="I149" s="165">
        <v>4544.3</v>
      </c>
      <c r="J149" s="37">
        <v>6816.5</v>
      </c>
      <c r="K149" s="37">
        <v>13633</v>
      </c>
      <c r="L149" s="37">
        <v>20449.5</v>
      </c>
      <c r="M149" s="37">
        <v>27266</v>
      </c>
      <c r="N149" s="37">
        <v>40899</v>
      </c>
      <c r="O149" s="37">
        <v>40899</v>
      </c>
      <c r="P149" s="37">
        <v>40899</v>
      </c>
      <c r="Q149" s="37">
        <v>40899</v>
      </c>
      <c r="R149" s="37">
        <v>44307.3</v>
      </c>
      <c r="S149" s="37">
        <v>47715.6</v>
      </c>
      <c r="T149" s="37">
        <v>51123.9</v>
      </c>
      <c r="U149" s="37">
        <v>54532.2</v>
      </c>
      <c r="V149" s="37">
        <v>57940.5</v>
      </c>
      <c r="W149" s="37">
        <v>61348.800000000003</v>
      </c>
      <c r="X149" s="37">
        <v>64757.1</v>
      </c>
      <c r="Y149" s="37">
        <v>68165.399999999994</v>
      </c>
      <c r="Z149" s="37">
        <v>71573.7</v>
      </c>
      <c r="AA149" s="37">
        <v>74982</v>
      </c>
      <c r="AB149" s="37">
        <v>78390.3</v>
      </c>
      <c r="AC149" s="37">
        <v>81798.600000000006</v>
      </c>
      <c r="AD149" s="37">
        <v>85206.9</v>
      </c>
      <c r="AE149" s="37">
        <v>88615.2</v>
      </c>
      <c r="AF149" s="37">
        <v>92023.5</v>
      </c>
      <c r="AG149" s="37">
        <v>95431.8</v>
      </c>
      <c r="AH149" s="37">
        <v>98840.1</v>
      </c>
      <c r="AI149" s="37">
        <v>102248.4</v>
      </c>
      <c r="AJ149" s="37">
        <v>105656.7</v>
      </c>
      <c r="AK149" s="37">
        <v>109065</v>
      </c>
      <c r="AL149" s="37">
        <v>112473.3</v>
      </c>
      <c r="AM149" s="37">
        <v>115881.60000000001</v>
      </c>
      <c r="AN149" s="37">
        <v>119289.9</v>
      </c>
      <c r="AO149" s="37">
        <v>122698.2</v>
      </c>
      <c r="AP149" s="37">
        <v>126106.5</v>
      </c>
      <c r="AQ149" s="37">
        <v>129514.8</v>
      </c>
      <c r="AR149" s="37">
        <v>132923.1</v>
      </c>
      <c r="AS149" s="37">
        <v>136331.4</v>
      </c>
      <c r="AT149" s="37">
        <v>139739.70000000001</v>
      </c>
      <c r="AU149" s="37">
        <v>143148</v>
      </c>
      <c r="AV149" s="37">
        <v>146556.29999999999</v>
      </c>
      <c r="AW149" s="37">
        <v>149964.6</v>
      </c>
    </row>
    <row r="150" spans="1:49" ht="13.2">
      <c r="A150" s="158">
        <v>272260</v>
      </c>
      <c r="B150" s="159" t="s">
        <v>860</v>
      </c>
      <c r="C150" s="34">
        <v>41578.6</v>
      </c>
      <c r="D150" s="38">
        <v>2969.9</v>
      </c>
      <c r="E150" s="163">
        <v>14</v>
      </c>
      <c r="F150" s="13">
        <v>12</v>
      </c>
      <c r="G150" s="13">
        <v>17</v>
      </c>
      <c r="H150" s="161">
        <v>1485</v>
      </c>
      <c r="I150" s="165">
        <v>1979.9</v>
      </c>
      <c r="J150" s="37">
        <v>2969.9</v>
      </c>
      <c r="K150" s="37">
        <v>5939.8</v>
      </c>
      <c r="L150" s="37">
        <v>8909.7000000000007</v>
      </c>
      <c r="M150" s="37">
        <v>11879.6</v>
      </c>
      <c r="N150" s="37">
        <v>14849.5</v>
      </c>
      <c r="O150" s="37">
        <v>17819.400000000001</v>
      </c>
      <c r="P150" s="37">
        <v>20789.3</v>
      </c>
      <c r="Q150" s="37">
        <v>23759.200000000001</v>
      </c>
      <c r="R150" s="37">
        <v>26729.1</v>
      </c>
      <c r="S150" s="37">
        <v>29699</v>
      </c>
      <c r="T150" s="37">
        <v>32668.9</v>
      </c>
      <c r="U150" s="37">
        <v>41578.6</v>
      </c>
      <c r="V150" s="37">
        <v>41578.6</v>
      </c>
      <c r="W150" s="37">
        <v>41578.6</v>
      </c>
      <c r="X150" s="37">
        <v>41578.6</v>
      </c>
      <c r="Y150" s="37">
        <v>41578.6</v>
      </c>
      <c r="Z150" s="37">
        <v>41578.6</v>
      </c>
      <c r="AA150" s="37">
        <v>43063.6</v>
      </c>
      <c r="AB150" s="37">
        <v>44548.6</v>
      </c>
      <c r="AC150" s="37">
        <v>46033.599999999999</v>
      </c>
      <c r="AD150" s="37">
        <v>47518.6</v>
      </c>
      <c r="AE150" s="37">
        <v>49003.6</v>
      </c>
      <c r="AF150" s="37">
        <v>50488.6</v>
      </c>
      <c r="AG150" s="37">
        <v>51973.599999999999</v>
      </c>
      <c r="AH150" s="37">
        <v>53458.6</v>
      </c>
      <c r="AI150" s="37">
        <v>54943.6</v>
      </c>
      <c r="AJ150" s="37">
        <v>56428.6</v>
      </c>
      <c r="AK150" s="37">
        <v>57913.599999999999</v>
      </c>
      <c r="AL150" s="37">
        <v>59398.6</v>
      </c>
      <c r="AM150" s="37">
        <v>60883.6</v>
      </c>
      <c r="AN150" s="37">
        <v>62368.6</v>
      </c>
      <c r="AO150" s="37">
        <v>63853.599999999999</v>
      </c>
      <c r="AP150" s="37">
        <v>65338.6</v>
      </c>
      <c r="AQ150" s="37">
        <v>66823.600000000006</v>
      </c>
      <c r="AR150" s="37">
        <v>68308.600000000006</v>
      </c>
      <c r="AS150" s="37">
        <v>69793.600000000006</v>
      </c>
      <c r="AT150" s="37">
        <v>71278.600000000006</v>
      </c>
      <c r="AU150" s="37">
        <v>72763.600000000006</v>
      </c>
      <c r="AV150" s="37">
        <v>74248.600000000006</v>
      </c>
      <c r="AW150" s="37">
        <v>75733.600000000006</v>
      </c>
    </row>
    <row r="151" spans="1:49" ht="13.2">
      <c r="A151" s="158">
        <v>272270</v>
      </c>
      <c r="B151" s="159" t="s">
        <v>861</v>
      </c>
      <c r="C151" s="34">
        <v>19143.2</v>
      </c>
      <c r="D151" s="38">
        <v>4785.8</v>
      </c>
      <c r="E151" s="163">
        <v>4</v>
      </c>
      <c r="F151" s="13">
        <v>4</v>
      </c>
      <c r="G151" s="13">
        <v>5</v>
      </c>
      <c r="H151" s="161">
        <v>2392.9</v>
      </c>
      <c r="I151" s="165">
        <v>3190.5</v>
      </c>
      <c r="J151" s="37">
        <v>4785.8</v>
      </c>
      <c r="K151" s="37">
        <v>9571.6</v>
      </c>
      <c r="L151" s="37">
        <v>14357.4</v>
      </c>
      <c r="M151" s="37">
        <v>19143.2</v>
      </c>
      <c r="N151" s="37">
        <v>19143.2</v>
      </c>
      <c r="O151" s="37">
        <v>21536.1</v>
      </c>
      <c r="P151" s="37">
        <v>23929</v>
      </c>
      <c r="Q151" s="37">
        <v>26321.9</v>
      </c>
      <c r="R151" s="37">
        <v>28714.799999999999</v>
      </c>
      <c r="S151" s="37">
        <v>31107.7</v>
      </c>
      <c r="T151" s="37">
        <v>33500.6</v>
      </c>
      <c r="U151" s="37">
        <v>35893.5</v>
      </c>
      <c r="V151" s="37">
        <v>38286.400000000001</v>
      </c>
      <c r="W151" s="37">
        <v>40679.300000000003</v>
      </c>
      <c r="X151" s="37">
        <v>43072.2</v>
      </c>
      <c r="Y151" s="37">
        <v>45465.1</v>
      </c>
      <c r="Z151" s="37">
        <v>47858</v>
      </c>
      <c r="AA151" s="37">
        <v>50250.9</v>
      </c>
      <c r="AB151" s="37">
        <v>52643.8</v>
      </c>
      <c r="AC151" s="37">
        <v>55036.7</v>
      </c>
      <c r="AD151" s="37">
        <v>57429.599999999999</v>
      </c>
      <c r="AE151" s="37">
        <v>59822.5</v>
      </c>
      <c r="AF151" s="37">
        <v>62215.4</v>
      </c>
      <c r="AG151" s="37">
        <v>64608.3</v>
      </c>
      <c r="AH151" s="37">
        <v>67001.2</v>
      </c>
      <c r="AI151" s="37">
        <v>69394.100000000006</v>
      </c>
      <c r="AJ151" s="37">
        <v>71787</v>
      </c>
      <c r="AK151" s="37">
        <v>74179.899999999994</v>
      </c>
      <c r="AL151" s="37">
        <v>76572.800000000003</v>
      </c>
      <c r="AM151" s="37">
        <v>78965.7</v>
      </c>
      <c r="AN151" s="37">
        <v>81358.600000000006</v>
      </c>
      <c r="AO151" s="37">
        <v>83751.5</v>
      </c>
      <c r="AP151" s="37">
        <v>86144.4</v>
      </c>
      <c r="AQ151" s="37">
        <v>88537.3</v>
      </c>
      <c r="AR151" s="37">
        <v>90930.2</v>
      </c>
      <c r="AS151" s="37">
        <v>93323.1</v>
      </c>
      <c r="AT151" s="37">
        <v>95716</v>
      </c>
      <c r="AU151" s="37">
        <v>98108.9</v>
      </c>
      <c r="AV151" s="37">
        <v>100501.8</v>
      </c>
      <c r="AW151" s="37">
        <v>102894.7</v>
      </c>
    </row>
    <row r="152" spans="1:49" ht="13.2">
      <c r="A152" s="158">
        <v>272280</v>
      </c>
      <c r="B152" s="159" t="s">
        <v>862</v>
      </c>
      <c r="C152" s="34">
        <v>111816</v>
      </c>
      <c r="D152" s="38">
        <v>9318</v>
      </c>
      <c r="E152" s="163">
        <v>12</v>
      </c>
      <c r="F152" s="13">
        <v>10</v>
      </c>
      <c r="G152" s="13">
        <v>15</v>
      </c>
      <c r="H152" s="161">
        <v>4659</v>
      </c>
      <c r="I152" s="165">
        <v>6212</v>
      </c>
      <c r="J152" s="37">
        <v>9318</v>
      </c>
      <c r="K152" s="37">
        <v>18636</v>
      </c>
      <c r="L152" s="37">
        <v>27954</v>
      </c>
      <c r="M152" s="37">
        <v>37272</v>
      </c>
      <c r="N152" s="37">
        <v>46590</v>
      </c>
      <c r="O152" s="37">
        <v>55908</v>
      </c>
      <c r="P152" s="37">
        <v>65226</v>
      </c>
      <c r="Q152" s="37">
        <v>74544</v>
      </c>
      <c r="R152" s="37">
        <v>83862</v>
      </c>
      <c r="S152" s="37">
        <v>111816</v>
      </c>
      <c r="T152" s="37">
        <v>111816</v>
      </c>
      <c r="U152" s="37">
        <v>111816</v>
      </c>
      <c r="V152" s="37">
        <v>111816</v>
      </c>
      <c r="W152" s="37">
        <v>111816</v>
      </c>
      <c r="X152" s="37">
        <v>111816</v>
      </c>
      <c r="Y152" s="37">
        <v>116475</v>
      </c>
      <c r="Z152" s="37">
        <v>121134</v>
      </c>
      <c r="AA152" s="37">
        <v>125793</v>
      </c>
      <c r="AB152" s="37">
        <v>130452</v>
      </c>
      <c r="AC152" s="37">
        <v>135111</v>
      </c>
      <c r="AD152" s="37">
        <v>139770</v>
      </c>
      <c r="AE152" s="37">
        <v>144429</v>
      </c>
      <c r="AF152" s="37">
        <v>149088</v>
      </c>
      <c r="AG152" s="37">
        <v>153747</v>
      </c>
      <c r="AH152" s="37">
        <v>158406</v>
      </c>
      <c r="AI152" s="37">
        <v>163065</v>
      </c>
      <c r="AJ152" s="37">
        <v>167724</v>
      </c>
      <c r="AK152" s="37">
        <v>172383</v>
      </c>
      <c r="AL152" s="37">
        <v>177042</v>
      </c>
      <c r="AM152" s="37">
        <v>181701</v>
      </c>
      <c r="AN152" s="37">
        <v>186360</v>
      </c>
      <c r="AO152" s="37">
        <v>191019</v>
      </c>
      <c r="AP152" s="37">
        <v>195678</v>
      </c>
      <c r="AQ152" s="37">
        <v>200337</v>
      </c>
      <c r="AR152" s="37">
        <v>204996</v>
      </c>
      <c r="AS152" s="37">
        <v>209655</v>
      </c>
      <c r="AT152" s="37">
        <v>214314</v>
      </c>
      <c r="AU152" s="37">
        <v>218973</v>
      </c>
      <c r="AV152" s="37">
        <v>223632</v>
      </c>
      <c r="AW152" s="37">
        <v>228291</v>
      </c>
    </row>
    <row r="153" spans="1:49" ht="13.2">
      <c r="A153" s="158">
        <v>272290</v>
      </c>
      <c r="B153" s="159" t="s">
        <v>863</v>
      </c>
      <c r="C153" s="34">
        <v>38569</v>
      </c>
      <c r="D153" s="38">
        <v>3856.9</v>
      </c>
      <c r="E153" s="163">
        <v>10</v>
      </c>
      <c r="F153" s="13">
        <v>8</v>
      </c>
      <c r="G153" s="13">
        <v>12</v>
      </c>
      <c r="H153" s="161">
        <v>1928.5</v>
      </c>
      <c r="I153" s="165">
        <v>2571.3000000000002</v>
      </c>
      <c r="J153" s="37">
        <v>3856.9</v>
      </c>
      <c r="K153" s="37">
        <v>7713.8</v>
      </c>
      <c r="L153" s="37">
        <v>11570.7</v>
      </c>
      <c r="M153" s="37">
        <v>15427.6</v>
      </c>
      <c r="N153" s="37">
        <v>19284.5</v>
      </c>
      <c r="O153" s="37">
        <v>23141.4</v>
      </c>
      <c r="P153" s="37">
        <v>26998.3</v>
      </c>
      <c r="Q153" s="37">
        <v>38569</v>
      </c>
      <c r="R153" s="37">
        <v>38569</v>
      </c>
      <c r="S153" s="37">
        <v>38569</v>
      </c>
      <c r="T153" s="37">
        <v>38569</v>
      </c>
      <c r="U153" s="37">
        <v>38569</v>
      </c>
      <c r="V153" s="37">
        <v>40497.5</v>
      </c>
      <c r="W153" s="37">
        <v>42426</v>
      </c>
      <c r="X153" s="37">
        <v>44354.5</v>
      </c>
      <c r="Y153" s="37">
        <v>46283</v>
      </c>
      <c r="Z153" s="37">
        <v>48211.5</v>
      </c>
      <c r="AA153" s="37">
        <v>50140</v>
      </c>
      <c r="AB153" s="37">
        <v>52068.5</v>
      </c>
      <c r="AC153" s="37">
        <v>53997</v>
      </c>
      <c r="AD153" s="37">
        <v>55925.5</v>
      </c>
      <c r="AE153" s="37">
        <v>57854</v>
      </c>
      <c r="AF153" s="37">
        <v>59782.5</v>
      </c>
      <c r="AG153" s="37">
        <v>61711</v>
      </c>
      <c r="AH153" s="37">
        <v>63639.5</v>
      </c>
      <c r="AI153" s="37">
        <v>65568</v>
      </c>
      <c r="AJ153" s="37">
        <v>67496.5</v>
      </c>
      <c r="AK153" s="37">
        <v>69425</v>
      </c>
      <c r="AL153" s="37">
        <v>71353.5</v>
      </c>
      <c r="AM153" s="37">
        <v>73282</v>
      </c>
      <c r="AN153" s="37">
        <v>75210.5</v>
      </c>
      <c r="AO153" s="37">
        <v>77139</v>
      </c>
      <c r="AP153" s="37">
        <v>79067.5</v>
      </c>
      <c r="AQ153" s="37">
        <v>80996</v>
      </c>
      <c r="AR153" s="37">
        <v>82924.5</v>
      </c>
      <c r="AS153" s="37">
        <v>84853</v>
      </c>
      <c r="AT153" s="37">
        <v>86781.5</v>
      </c>
      <c r="AU153" s="37">
        <v>88710</v>
      </c>
      <c r="AV153" s="37">
        <v>90638.5</v>
      </c>
      <c r="AW153" s="37">
        <v>92567</v>
      </c>
    </row>
    <row r="154" spans="1:49" ht="13.2">
      <c r="A154" s="158">
        <v>272300</v>
      </c>
      <c r="B154" s="159" t="s">
        <v>864</v>
      </c>
      <c r="C154" s="34">
        <v>56299.199999999997</v>
      </c>
      <c r="D154" s="38">
        <v>4691.6000000000004</v>
      </c>
      <c r="E154" s="163">
        <v>12</v>
      </c>
      <c r="F154" s="13">
        <v>10</v>
      </c>
      <c r="G154" s="13">
        <v>15</v>
      </c>
      <c r="H154" s="161">
        <v>2345.8000000000002</v>
      </c>
      <c r="I154" s="165">
        <v>3127.7</v>
      </c>
      <c r="J154" s="37">
        <v>4691.6000000000004</v>
      </c>
      <c r="K154" s="37">
        <v>9383.2000000000007</v>
      </c>
      <c r="L154" s="37">
        <v>14074.8</v>
      </c>
      <c r="M154" s="37">
        <v>18766.400000000001</v>
      </c>
      <c r="N154" s="37">
        <v>23458</v>
      </c>
      <c r="O154" s="37">
        <v>28149.599999999999</v>
      </c>
      <c r="P154" s="37">
        <v>32841.199999999997</v>
      </c>
      <c r="Q154" s="37">
        <v>37532.800000000003</v>
      </c>
      <c r="R154" s="37">
        <v>42224.4</v>
      </c>
      <c r="S154" s="37">
        <v>56299.199999999997</v>
      </c>
      <c r="T154" s="37">
        <v>56299.199999999997</v>
      </c>
      <c r="U154" s="37">
        <v>56299.199999999997</v>
      </c>
      <c r="V154" s="37">
        <v>56299.199999999997</v>
      </c>
      <c r="W154" s="37">
        <v>56299.199999999997</v>
      </c>
      <c r="X154" s="37">
        <v>56299.199999999997</v>
      </c>
      <c r="Y154" s="37">
        <v>58645</v>
      </c>
      <c r="Z154" s="37">
        <v>60990.8</v>
      </c>
      <c r="AA154" s="37">
        <v>63336.6</v>
      </c>
      <c r="AB154" s="37">
        <v>65682.399999999994</v>
      </c>
      <c r="AC154" s="37">
        <v>68028.2</v>
      </c>
      <c r="AD154" s="37">
        <v>70374</v>
      </c>
      <c r="AE154" s="37">
        <v>72719.8</v>
      </c>
      <c r="AF154" s="37">
        <v>75065.600000000006</v>
      </c>
      <c r="AG154" s="37">
        <v>77411.399999999994</v>
      </c>
      <c r="AH154" s="37">
        <v>79757.2</v>
      </c>
      <c r="AI154" s="37">
        <v>82103</v>
      </c>
      <c r="AJ154" s="37">
        <v>84448.8</v>
      </c>
      <c r="AK154" s="37">
        <v>86794.6</v>
      </c>
      <c r="AL154" s="37">
        <v>89140.4</v>
      </c>
      <c r="AM154" s="37">
        <v>91486.2</v>
      </c>
      <c r="AN154" s="37">
        <v>93832</v>
      </c>
      <c r="AO154" s="37">
        <v>96177.8</v>
      </c>
      <c r="AP154" s="37">
        <v>98523.6</v>
      </c>
      <c r="AQ154" s="37">
        <v>100869.4</v>
      </c>
      <c r="AR154" s="37">
        <v>103215.2</v>
      </c>
      <c r="AS154" s="37">
        <v>105561</v>
      </c>
      <c r="AT154" s="37">
        <v>107906.8</v>
      </c>
      <c r="AU154" s="37">
        <v>110252.6</v>
      </c>
      <c r="AV154" s="37">
        <v>112598.39999999999</v>
      </c>
      <c r="AW154" s="37">
        <v>114944.2</v>
      </c>
    </row>
    <row r="155" spans="1:49" ht="12" customHeight="1">
      <c r="A155" s="158">
        <v>272310</v>
      </c>
      <c r="B155" s="159" t="s">
        <v>865</v>
      </c>
      <c r="C155" s="34">
        <v>66816</v>
      </c>
      <c r="D155" s="38">
        <v>3340.8</v>
      </c>
      <c r="E155" s="163">
        <v>20</v>
      </c>
      <c r="F155" s="13">
        <v>16</v>
      </c>
      <c r="G155" s="13">
        <v>24</v>
      </c>
      <c r="H155" s="161">
        <v>1670.4</v>
      </c>
      <c r="I155" s="165">
        <v>2227.1999999999998</v>
      </c>
      <c r="J155" s="37">
        <v>3340.8</v>
      </c>
      <c r="K155" s="37">
        <v>6681.6</v>
      </c>
      <c r="L155" s="37">
        <v>10022.4</v>
      </c>
      <c r="M155" s="37">
        <v>13363.2</v>
      </c>
      <c r="N155" s="37">
        <v>16704</v>
      </c>
      <c r="O155" s="37">
        <v>20044.8</v>
      </c>
      <c r="P155" s="37">
        <v>23385.599999999999</v>
      </c>
      <c r="Q155" s="37">
        <v>26726.400000000001</v>
      </c>
      <c r="R155" s="37">
        <v>30067.200000000001</v>
      </c>
      <c r="S155" s="37">
        <v>33408</v>
      </c>
      <c r="T155" s="37">
        <v>36748.800000000003</v>
      </c>
      <c r="U155" s="37">
        <v>40089.599999999999</v>
      </c>
      <c r="V155" s="37">
        <v>43430.400000000001</v>
      </c>
      <c r="W155" s="37">
        <v>46771.199999999997</v>
      </c>
      <c r="X155" s="37">
        <v>50112</v>
      </c>
      <c r="Y155" s="37">
        <v>66816</v>
      </c>
      <c r="Z155" s="37">
        <v>66816</v>
      </c>
      <c r="AA155" s="37">
        <v>66816</v>
      </c>
      <c r="AB155" s="37">
        <v>66816</v>
      </c>
      <c r="AC155" s="37">
        <v>66816</v>
      </c>
      <c r="AD155" s="37">
        <v>66816</v>
      </c>
      <c r="AE155" s="37">
        <v>66816</v>
      </c>
      <c r="AF155" s="37">
        <v>66816</v>
      </c>
      <c r="AG155" s="37">
        <v>66816</v>
      </c>
      <c r="AH155" s="37">
        <v>68486.399999999994</v>
      </c>
      <c r="AI155" s="37">
        <v>70156.800000000003</v>
      </c>
      <c r="AJ155" s="37">
        <v>71827.199999999997</v>
      </c>
      <c r="AK155" s="37">
        <v>73497.600000000006</v>
      </c>
      <c r="AL155" s="37">
        <v>75168</v>
      </c>
      <c r="AM155" s="37">
        <v>76838.399999999994</v>
      </c>
      <c r="AN155" s="37">
        <v>78508.800000000003</v>
      </c>
      <c r="AO155" s="37">
        <v>80179.199999999997</v>
      </c>
      <c r="AP155" s="37">
        <v>81849.600000000006</v>
      </c>
      <c r="AQ155" s="37">
        <v>83520</v>
      </c>
      <c r="AR155" s="37">
        <v>85190.399999999994</v>
      </c>
      <c r="AS155" s="37">
        <v>86860.800000000003</v>
      </c>
      <c r="AT155" s="37">
        <v>88531.199999999997</v>
      </c>
      <c r="AU155" s="37">
        <v>90201.600000000006</v>
      </c>
      <c r="AV155" s="37">
        <v>91872</v>
      </c>
      <c r="AW155" s="37">
        <v>93542.399999999994</v>
      </c>
    </row>
    <row r="156" spans="1:49" ht="13.2">
      <c r="A156" s="158">
        <v>272330</v>
      </c>
      <c r="B156" s="159" t="s">
        <v>866</v>
      </c>
      <c r="C156" s="34">
        <v>41579.199999999997</v>
      </c>
      <c r="D156" s="38">
        <v>5197.3999999999996</v>
      </c>
      <c r="E156" s="163">
        <v>8</v>
      </c>
      <c r="F156" s="13">
        <v>7</v>
      </c>
      <c r="G156" s="13">
        <v>10</v>
      </c>
      <c r="H156" s="161">
        <v>2598.6999999999998</v>
      </c>
      <c r="I156" s="165">
        <v>3464.9</v>
      </c>
      <c r="J156" s="37">
        <v>5197.3999999999996</v>
      </c>
      <c r="K156" s="37">
        <v>10394.799999999999</v>
      </c>
      <c r="L156" s="37">
        <v>15592.2</v>
      </c>
      <c r="M156" s="37">
        <v>20789.599999999999</v>
      </c>
      <c r="N156" s="37">
        <v>25987</v>
      </c>
      <c r="O156" s="37">
        <v>31184.400000000001</v>
      </c>
      <c r="P156" s="37">
        <v>41579.199999999997</v>
      </c>
      <c r="Q156" s="37">
        <v>41579.199999999997</v>
      </c>
      <c r="R156" s="37">
        <v>41579.199999999997</v>
      </c>
      <c r="S156" s="37">
        <v>41579.199999999997</v>
      </c>
      <c r="T156" s="37">
        <v>44177.9</v>
      </c>
      <c r="U156" s="37">
        <v>46776.6</v>
      </c>
      <c r="V156" s="37">
        <v>49375.3</v>
      </c>
      <c r="W156" s="37">
        <v>51974</v>
      </c>
      <c r="X156" s="37">
        <v>54572.7</v>
      </c>
      <c r="Y156" s="37">
        <v>57171.4</v>
      </c>
      <c r="Z156" s="37">
        <v>59770.1</v>
      </c>
      <c r="AA156" s="37">
        <v>62368.800000000003</v>
      </c>
      <c r="AB156" s="37">
        <v>64967.5</v>
      </c>
      <c r="AC156" s="37">
        <v>67566.2</v>
      </c>
      <c r="AD156" s="37">
        <v>70164.899999999994</v>
      </c>
      <c r="AE156" s="37">
        <v>72763.600000000006</v>
      </c>
      <c r="AF156" s="37">
        <v>75362.3</v>
      </c>
      <c r="AG156" s="37">
        <v>77961</v>
      </c>
      <c r="AH156" s="37">
        <v>80559.7</v>
      </c>
      <c r="AI156" s="37">
        <v>83158.399999999994</v>
      </c>
      <c r="AJ156" s="37">
        <v>85757.1</v>
      </c>
      <c r="AK156" s="37">
        <v>88355.8</v>
      </c>
      <c r="AL156" s="37">
        <v>90954.5</v>
      </c>
      <c r="AM156" s="37">
        <v>93553.2</v>
      </c>
      <c r="AN156" s="37">
        <v>96151.9</v>
      </c>
      <c r="AO156" s="37">
        <v>98750.6</v>
      </c>
      <c r="AP156" s="37">
        <v>101349.3</v>
      </c>
      <c r="AQ156" s="37">
        <v>103948</v>
      </c>
      <c r="AR156" s="37">
        <v>106546.7</v>
      </c>
      <c r="AS156" s="37">
        <v>109145.4</v>
      </c>
      <c r="AT156" s="37">
        <v>111744.1</v>
      </c>
      <c r="AU156" s="37">
        <v>114342.8</v>
      </c>
      <c r="AV156" s="37">
        <v>116941.5</v>
      </c>
      <c r="AW156" s="37">
        <v>119540.2</v>
      </c>
    </row>
    <row r="157" spans="1:49" ht="13.2">
      <c r="A157" s="158">
        <v>282010</v>
      </c>
      <c r="B157" s="159" t="s">
        <v>867</v>
      </c>
      <c r="C157" s="34">
        <v>66385.2</v>
      </c>
      <c r="D157" s="38">
        <v>5532.1</v>
      </c>
      <c r="E157" s="163">
        <v>12</v>
      </c>
      <c r="F157" s="13">
        <v>10</v>
      </c>
      <c r="G157" s="13">
        <v>15</v>
      </c>
      <c r="H157" s="161">
        <v>2766.1</v>
      </c>
      <c r="I157" s="165">
        <v>3688.1</v>
      </c>
      <c r="J157" s="37">
        <v>5532.1</v>
      </c>
      <c r="K157" s="37">
        <v>11064.2</v>
      </c>
      <c r="L157" s="37">
        <v>16596.3</v>
      </c>
      <c r="M157" s="37">
        <v>22128.400000000001</v>
      </c>
      <c r="N157" s="37">
        <v>27660.5</v>
      </c>
      <c r="O157" s="37">
        <v>33192.6</v>
      </c>
      <c r="P157" s="37">
        <v>38724.699999999997</v>
      </c>
      <c r="Q157" s="37">
        <v>44256.800000000003</v>
      </c>
      <c r="R157" s="37">
        <v>49788.9</v>
      </c>
      <c r="S157" s="37">
        <v>66385.2</v>
      </c>
      <c r="T157" s="37">
        <v>66385.2</v>
      </c>
      <c r="U157" s="37">
        <v>66385.2</v>
      </c>
      <c r="V157" s="37">
        <v>66385.2</v>
      </c>
      <c r="W157" s="37">
        <v>66385.2</v>
      </c>
      <c r="X157" s="37">
        <v>66385.2</v>
      </c>
      <c r="Y157" s="37">
        <v>69151.3</v>
      </c>
      <c r="Z157" s="37">
        <v>71917.399999999994</v>
      </c>
      <c r="AA157" s="37">
        <v>74683.5</v>
      </c>
      <c r="AB157" s="37">
        <v>77449.600000000006</v>
      </c>
      <c r="AC157" s="37">
        <v>80215.7</v>
      </c>
      <c r="AD157" s="37">
        <v>82981.8</v>
      </c>
      <c r="AE157" s="37">
        <v>85747.9</v>
      </c>
      <c r="AF157" s="37">
        <v>88514</v>
      </c>
      <c r="AG157" s="37">
        <v>91280.1</v>
      </c>
      <c r="AH157" s="37">
        <v>94046.2</v>
      </c>
      <c r="AI157" s="37">
        <v>96812.3</v>
      </c>
      <c r="AJ157" s="37">
        <v>99578.4</v>
      </c>
      <c r="AK157" s="37">
        <v>102344.5</v>
      </c>
      <c r="AL157" s="37">
        <v>105110.6</v>
      </c>
      <c r="AM157" s="37">
        <v>107876.7</v>
      </c>
      <c r="AN157" s="37">
        <v>110642.8</v>
      </c>
      <c r="AO157" s="37">
        <v>113408.9</v>
      </c>
      <c r="AP157" s="37">
        <v>116175</v>
      </c>
      <c r="AQ157" s="37">
        <v>118941.1</v>
      </c>
      <c r="AR157" s="37">
        <v>121707.2</v>
      </c>
      <c r="AS157" s="37">
        <v>124473.3</v>
      </c>
      <c r="AT157" s="37">
        <v>127239.4</v>
      </c>
      <c r="AU157" s="37">
        <v>130005.5</v>
      </c>
      <c r="AV157" s="37">
        <v>132771.6</v>
      </c>
      <c r="AW157" s="37">
        <v>135537.70000000001</v>
      </c>
    </row>
    <row r="158" spans="1:49" ht="24">
      <c r="A158" s="158">
        <v>282020</v>
      </c>
      <c r="B158" s="159" t="s">
        <v>868</v>
      </c>
      <c r="C158" s="34">
        <v>76398</v>
      </c>
      <c r="D158" s="38">
        <v>3638</v>
      </c>
      <c r="E158" s="163">
        <v>21</v>
      </c>
      <c r="F158" s="13">
        <v>17</v>
      </c>
      <c r="G158" s="13">
        <v>26</v>
      </c>
      <c r="H158" s="161">
        <v>1819</v>
      </c>
      <c r="I158" s="165">
        <v>2425.3000000000002</v>
      </c>
      <c r="J158" s="37">
        <v>3638</v>
      </c>
      <c r="K158" s="37">
        <v>7276</v>
      </c>
      <c r="L158" s="37">
        <v>10914</v>
      </c>
      <c r="M158" s="37">
        <v>14552</v>
      </c>
      <c r="N158" s="37">
        <v>18190</v>
      </c>
      <c r="O158" s="37">
        <v>21828</v>
      </c>
      <c r="P158" s="37">
        <v>25466</v>
      </c>
      <c r="Q158" s="37">
        <v>29104</v>
      </c>
      <c r="R158" s="37">
        <v>32742</v>
      </c>
      <c r="S158" s="37">
        <v>36380</v>
      </c>
      <c r="T158" s="37">
        <v>40018</v>
      </c>
      <c r="U158" s="37">
        <v>43656</v>
      </c>
      <c r="V158" s="37">
        <v>47294</v>
      </c>
      <c r="W158" s="37">
        <v>50932</v>
      </c>
      <c r="X158" s="37">
        <v>54570</v>
      </c>
      <c r="Y158" s="37">
        <v>58208</v>
      </c>
      <c r="Z158" s="37">
        <v>76398</v>
      </c>
      <c r="AA158" s="37">
        <v>76398</v>
      </c>
      <c r="AB158" s="37">
        <v>76398</v>
      </c>
      <c r="AC158" s="37">
        <v>76398</v>
      </c>
      <c r="AD158" s="37">
        <v>76398</v>
      </c>
      <c r="AE158" s="37">
        <v>76398</v>
      </c>
      <c r="AF158" s="37">
        <v>76398</v>
      </c>
      <c r="AG158" s="37">
        <v>76398</v>
      </c>
      <c r="AH158" s="37">
        <v>76398</v>
      </c>
      <c r="AI158" s="37">
        <v>76398</v>
      </c>
      <c r="AJ158" s="37">
        <v>78217</v>
      </c>
      <c r="AK158" s="37">
        <v>80036</v>
      </c>
      <c r="AL158" s="37">
        <v>81855</v>
      </c>
      <c r="AM158" s="37">
        <v>83674</v>
      </c>
      <c r="AN158" s="37">
        <v>85493</v>
      </c>
      <c r="AO158" s="37">
        <v>87312</v>
      </c>
      <c r="AP158" s="37">
        <v>89131</v>
      </c>
      <c r="AQ158" s="37">
        <v>90950</v>
      </c>
      <c r="AR158" s="37">
        <v>92769</v>
      </c>
      <c r="AS158" s="37">
        <v>94588</v>
      </c>
      <c r="AT158" s="37">
        <v>96407</v>
      </c>
      <c r="AU158" s="37">
        <v>98226</v>
      </c>
      <c r="AV158" s="37">
        <v>100045</v>
      </c>
      <c r="AW158" s="37">
        <v>101864</v>
      </c>
    </row>
    <row r="159" spans="1:49" ht="13.2">
      <c r="A159" s="158">
        <v>282030</v>
      </c>
      <c r="B159" s="159" t="s">
        <v>364</v>
      </c>
      <c r="C159" s="34">
        <v>79714.600000000006</v>
      </c>
      <c r="D159" s="38">
        <v>5693.9</v>
      </c>
      <c r="E159" s="163">
        <v>14</v>
      </c>
      <c r="F159" s="13">
        <v>12</v>
      </c>
      <c r="G159" s="13">
        <v>17</v>
      </c>
      <c r="H159" s="161">
        <v>2847</v>
      </c>
      <c r="I159" s="165">
        <v>3795.9</v>
      </c>
      <c r="J159" s="37">
        <v>5693.9</v>
      </c>
      <c r="K159" s="37">
        <v>11387.8</v>
      </c>
      <c r="L159" s="37">
        <v>17081.7</v>
      </c>
      <c r="M159" s="37">
        <v>22775.599999999999</v>
      </c>
      <c r="N159" s="37">
        <v>28469.5</v>
      </c>
      <c r="O159" s="37">
        <v>34163.4</v>
      </c>
      <c r="P159" s="37">
        <v>39857.300000000003</v>
      </c>
      <c r="Q159" s="37">
        <v>45551.199999999997</v>
      </c>
      <c r="R159" s="37">
        <v>51245.1</v>
      </c>
      <c r="S159" s="37">
        <v>56939</v>
      </c>
      <c r="T159" s="37">
        <v>62632.9</v>
      </c>
      <c r="U159" s="37">
        <v>79714.600000000006</v>
      </c>
      <c r="V159" s="37">
        <v>79714.600000000006</v>
      </c>
      <c r="W159" s="37">
        <v>79714.600000000006</v>
      </c>
      <c r="X159" s="37">
        <v>79714.600000000006</v>
      </c>
      <c r="Y159" s="37">
        <v>79714.600000000006</v>
      </c>
      <c r="Z159" s="37">
        <v>79714.600000000006</v>
      </c>
      <c r="AA159" s="37">
        <v>82561.600000000006</v>
      </c>
      <c r="AB159" s="37">
        <v>85408.6</v>
      </c>
      <c r="AC159" s="37">
        <v>88255.6</v>
      </c>
      <c r="AD159" s="37">
        <v>91102.6</v>
      </c>
      <c r="AE159" s="37">
        <v>93949.6</v>
      </c>
      <c r="AF159" s="37">
        <v>96796.6</v>
      </c>
      <c r="AG159" s="37">
        <v>99643.6</v>
      </c>
      <c r="AH159" s="37">
        <v>102490.6</v>
      </c>
      <c r="AI159" s="37">
        <v>105337.60000000001</v>
      </c>
      <c r="AJ159" s="37">
        <v>108184.6</v>
      </c>
      <c r="AK159" s="37">
        <v>111031.6</v>
      </c>
      <c r="AL159" s="37">
        <v>113878.6</v>
      </c>
      <c r="AM159" s="37">
        <v>116725.6</v>
      </c>
      <c r="AN159" s="37">
        <v>119572.6</v>
      </c>
      <c r="AO159" s="37">
        <v>122419.6</v>
      </c>
      <c r="AP159" s="37">
        <v>125266.6</v>
      </c>
      <c r="AQ159" s="37">
        <v>128113.60000000001</v>
      </c>
      <c r="AR159" s="37">
        <v>130960.6</v>
      </c>
      <c r="AS159" s="37">
        <v>133807.6</v>
      </c>
      <c r="AT159" s="37">
        <v>136654.6</v>
      </c>
      <c r="AU159" s="37">
        <v>139501.6</v>
      </c>
      <c r="AV159" s="37">
        <v>142348.6</v>
      </c>
      <c r="AW159" s="37">
        <v>145195.6</v>
      </c>
    </row>
    <row r="160" spans="1:49" ht="13.2">
      <c r="A160" s="158">
        <v>282040</v>
      </c>
      <c r="B160" s="159" t="s">
        <v>869</v>
      </c>
      <c r="C160" s="34">
        <v>59348.800000000003</v>
      </c>
      <c r="D160" s="38">
        <v>4239.2</v>
      </c>
      <c r="E160" s="163">
        <v>14</v>
      </c>
      <c r="F160" s="13">
        <v>12</v>
      </c>
      <c r="G160" s="13">
        <v>17</v>
      </c>
      <c r="H160" s="161">
        <v>2119.6</v>
      </c>
      <c r="I160" s="165">
        <v>2826.1</v>
      </c>
      <c r="J160" s="37">
        <v>4239.2</v>
      </c>
      <c r="K160" s="37">
        <v>8478.4</v>
      </c>
      <c r="L160" s="37">
        <v>12717.6</v>
      </c>
      <c r="M160" s="37">
        <v>16956.8</v>
      </c>
      <c r="N160" s="37">
        <v>21196</v>
      </c>
      <c r="O160" s="37">
        <v>25435.200000000001</v>
      </c>
      <c r="P160" s="37">
        <v>29674.400000000001</v>
      </c>
      <c r="Q160" s="37">
        <v>33913.599999999999</v>
      </c>
      <c r="R160" s="37">
        <v>38152.800000000003</v>
      </c>
      <c r="S160" s="37">
        <v>42392</v>
      </c>
      <c r="T160" s="37">
        <v>46631.199999999997</v>
      </c>
      <c r="U160" s="37">
        <v>59348.800000000003</v>
      </c>
      <c r="V160" s="37">
        <v>59348.800000000003</v>
      </c>
      <c r="W160" s="37">
        <v>59348.800000000003</v>
      </c>
      <c r="X160" s="37">
        <v>59348.800000000003</v>
      </c>
      <c r="Y160" s="37">
        <v>59348.800000000003</v>
      </c>
      <c r="Z160" s="37">
        <v>59348.800000000003</v>
      </c>
      <c r="AA160" s="37">
        <v>61468.4</v>
      </c>
      <c r="AB160" s="37">
        <v>63588</v>
      </c>
      <c r="AC160" s="37">
        <v>65707.600000000006</v>
      </c>
      <c r="AD160" s="37">
        <v>67827.199999999997</v>
      </c>
      <c r="AE160" s="37">
        <v>69946.8</v>
      </c>
      <c r="AF160" s="37">
        <v>72066.399999999994</v>
      </c>
      <c r="AG160" s="37">
        <v>74186</v>
      </c>
      <c r="AH160" s="37">
        <v>76305.600000000006</v>
      </c>
      <c r="AI160" s="37">
        <v>78425.2</v>
      </c>
      <c r="AJ160" s="37">
        <v>80544.800000000003</v>
      </c>
      <c r="AK160" s="37">
        <v>82664.399999999994</v>
      </c>
      <c r="AL160" s="37">
        <v>84784</v>
      </c>
      <c r="AM160" s="37">
        <v>86903.6</v>
      </c>
      <c r="AN160" s="37">
        <v>89023.2</v>
      </c>
      <c r="AO160" s="37">
        <v>91142.8</v>
      </c>
      <c r="AP160" s="37">
        <v>93262.399999999994</v>
      </c>
      <c r="AQ160" s="37">
        <v>95382</v>
      </c>
      <c r="AR160" s="37">
        <v>97501.6</v>
      </c>
      <c r="AS160" s="37">
        <v>99621.2</v>
      </c>
      <c r="AT160" s="37">
        <v>101740.8</v>
      </c>
      <c r="AU160" s="37">
        <v>103860.4</v>
      </c>
      <c r="AV160" s="37">
        <v>105980</v>
      </c>
      <c r="AW160" s="37">
        <v>108099.6</v>
      </c>
    </row>
    <row r="161" spans="1:49" ht="13.2">
      <c r="A161" s="158">
        <v>282050</v>
      </c>
      <c r="B161" s="159" t="s">
        <v>870</v>
      </c>
      <c r="C161" s="34">
        <v>36388.800000000003</v>
      </c>
      <c r="D161" s="38">
        <v>4548.6000000000004</v>
      </c>
      <c r="E161" s="163">
        <v>8</v>
      </c>
      <c r="F161" s="13">
        <v>7</v>
      </c>
      <c r="G161" s="13">
        <v>10</v>
      </c>
      <c r="H161" s="161">
        <v>2274.3000000000002</v>
      </c>
      <c r="I161" s="165">
        <v>3032.4</v>
      </c>
      <c r="J161" s="37">
        <v>4548.6000000000004</v>
      </c>
      <c r="K161" s="37">
        <v>9097.2000000000007</v>
      </c>
      <c r="L161" s="37">
        <v>13645.8</v>
      </c>
      <c r="M161" s="37">
        <v>18194.400000000001</v>
      </c>
      <c r="N161" s="37">
        <v>22743</v>
      </c>
      <c r="O161" s="37">
        <v>27291.599999999999</v>
      </c>
      <c r="P161" s="37">
        <v>36388.800000000003</v>
      </c>
      <c r="Q161" s="37">
        <v>36388.800000000003</v>
      </c>
      <c r="R161" s="37">
        <v>36388.800000000003</v>
      </c>
      <c r="S161" s="37">
        <v>36388.800000000003</v>
      </c>
      <c r="T161" s="37">
        <v>38663.1</v>
      </c>
      <c r="U161" s="37">
        <v>40937.4</v>
      </c>
      <c r="V161" s="37">
        <v>43211.7</v>
      </c>
      <c r="W161" s="37">
        <v>45486</v>
      </c>
      <c r="X161" s="37">
        <v>47760.3</v>
      </c>
      <c r="Y161" s="37">
        <v>50034.6</v>
      </c>
      <c r="Z161" s="37">
        <v>52308.9</v>
      </c>
      <c r="AA161" s="37">
        <v>54583.199999999997</v>
      </c>
      <c r="AB161" s="37">
        <v>56857.5</v>
      </c>
      <c r="AC161" s="37">
        <v>59131.8</v>
      </c>
      <c r="AD161" s="37">
        <v>61406.1</v>
      </c>
      <c r="AE161" s="37">
        <v>63680.4</v>
      </c>
      <c r="AF161" s="37">
        <v>65954.7</v>
      </c>
      <c r="AG161" s="37">
        <v>68229</v>
      </c>
      <c r="AH161" s="37">
        <v>70503.3</v>
      </c>
      <c r="AI161" s="37">
        <v>72777.600000000006</v>
      </c>
      <c r="AJ161" s="37">
        <v>75051.899999999994</v>
      </c>
      <c r="AK161" s="37">
        <v>77326.2</v>
      </c>
      <c r="AL161" s="37">
        <v>79600.5</v>
      </c>
      <c r="AM161" s="37">
        <v>81874.8</v>
      </c>
      <c r="AN161" s="37">
        <v>84149.1</v>
      </c>
      <c r="AO161" s="37">
        <v>86423.4</v>
      </c>
      <c r="AP161" s="37">
        <v>88697.7</v>
      </c>
      <c r="AQ161" s="37">
        <v>90972</v>
      </c>
      <c r="AR161" s="37">
        <v>93246.3</v>
      </c>
      <c r="AS161" s="37">
        <v>95520.6</v>
      </c>
      <c r="AT161" s="37">
        <v>97794.9</v>
      </c>
      <c r="AU161" s="37">
        <v>100069.2</v>
      </c>
      <c r="AV161" s="37">
        <v>102343.5</v>
      </c>
      <c r="AW161" s="37">
        <v>104617.8</v>
      </c>
    </row>
    <row r="162" spans="1:49" ht="13.2">
      <c r="A162" s="158">
        <v>282060</v>
      </c>
      <c r="B162" s="159" t="s">
        <v>871</v>
      </c>
      <c r="C162" s="34">
        <v>50257.599999999999</v>
      </c>
      <c r="D162" s="38">
        <v>3141.1</v>
      </c>
      <c r="E162" s="163">
        <v>16</v>
      </c>
      <c r="F162" s="13">
        <v>13</v>
      </c>
      <c r="G162" s="13">
        <v>20</v>
      </c>
      <c r="H162" s="161">
        <v>1570.6</v>
      </c>
      <c r="I162" s="165">
        <v>2094.1</v>
      </c>
      <c r="J162" s="37">
        <v>3141.1</v>
      </c>
      <c r="K162" s="37">
        <v>6282.2</v>
      </c>
      <c r="L162" s="37">
        <v>9423.2999999999993</v>
      </c>
      <c r="M162" s="37">
        <v>12564.4</v>
      </c>
      <c r="N162" s="37">
        <v>15705.5</v>
      </c>
      <c r="O162" s="37">
        <v>18846.599999999999</v>
      </c>
      <c r="P162" s="37">
        <v>21987.7</v>
      </c>
      <c r="Q162" s="37">
        <v>25128.799999999999</v>
      </c>
      <c r="R162" s="37">
        <v>28269.9</v>
      </c>
      <c r="S162" s="37">
        <v>31411</v>
      </c>
      <c r="T162" s="37">
        <v>34552.1</v>
      </c>
      <c r="U162" s="37">
        <v>37693.199999999997</v>
      </c>
      <c r="V162" s="37">
        <v>50257.599999999999</v>
      </c>
      <c r="W162" s="37">
        <v>50257.599999999999</v>
      </c>
      <c r="X162" s="37">
        <v>50257.599999999999</v>
      </c>
      <c r="Y162" s="37">
        <v>50257.599999999999</v>
      </c>
      <c r="Z162" s="37">
        <v>50257.599999999999</v>
      </c>
      <c r="AA162" s="37">
        <v>50257.599999999999</v>
      </c>
      <c r="AB162" s="37">
        <v>50257.599999999999</v>
      </c>
      <c r="AC162" s="37">
        <v>50257.599999999999</v>
      </c>
      <c r="AD162" s="37">
        <v>51828.2</v>
      </c>
      <c r="AE162" s="37">
        <v>53398.8</v>
      </c>
      <c r="AF162" s="37">
        <v>54969.4</v>
      </c>
      <c r="AG162" s="37">
        <v>56540</v>
      </c>
      <c r="AH162" s="37">
        <v>58110.6</v>
      </c>
      <c r="AI162" s="37">
        <v>59681.2</v>
      </c>
      <c r="AJ162" s="37">
        <v>61251.8</v>
      </c>
      <c r="AK162" s="37">
        <v>62822.400000000001</v>
      </c>
      <c r="AL162" s="37">
        <v>64393</v>
      </c>
      <c r="AM162" s="37">
        <v>65963.600000000006</v>
      </c>
      <c r="AN162" s="37">
        <v>67534.2</v>
      </c>
      <c r="AO162" s="37">
        <v>69104.800000000003</v>
      </c>
      <c r="AP162" s="37">
        <v>70675.399999999994</v>
      </c>
      <c r="AQ162" s="37">
        <v>72246</v>
      </c>
      <c r="AR162" s="37">
        <v>73816.600000000006</v>
      </c>
      <c r="AS162" s="37">
        <v>75387.199999999997</v>
      </c>
      <c r="AT162" s="37">
        <v>76957.8</v>
      </c>
      <c r="AU162" s="37">
        <v>78528.399999999994</v>
      </c>
      <c r="AV162" s="37">
        <v>80099</v>
      </c>
      <c r="AW162" s="37">
        <v>81669.600000000006</v>
      </c>
    </row>
    <row r="163" spans="1:49" ht="13.2">
      <c r="A163" s="158">
        <v>282070</v>
      </c>
      <c r="B163" s="159" t="s">
        <v>872</v>
      </c>
      <c r="C163" s="34">
        <v>58087.4</v>
      </c>
      <c r="D163" s="38">
        <v>4149.1000000000004</v>
      </c>
      <c r="E163" s="163">
        <v>14</v>
      </c>
      <c r="F163" s="13">
        <v>12</v>
      </c>
      <c r="G163" s="13">
        <v>17</v>
      </c>
      <c r="H163" s="161">
        <v>2074.6</v>
      </c>
      <c r="I163" s="165">
        <v>2766.1</v>
      </c>
      <c r="J163" s="37">
        <v>4149.1000000000004</v>
      </c>
      <c r="K163" s="37">
        <v>8298.2000000000007</v>
      </c>
      <c r="L163" s="37">
        <v>12447.3</v>
      </c>
      <c r="M163" s="37">
        <v>16596.400000000001</v>
      </c>
      <c r="N163" s="37">
        <v>20745.5</v>
      </c>
      <c r="O163" s="37">
        <v>24894.6</v>
      </c>
      <c r="P163" s="37">
        <v>29043.7</v>
      </c>
      <c r="Q163" s="37">
        <v>33192.800000000003</v>
      </c>
      <c r="R163" s="37">
        <v>37341.9</v>
      </c>
      <c r="S163" s="37">
        <v>41491</v>
      </c>
      <c r="T163" s="37">
        <v>45640.1</v>
      </c>
      <c r="U163" s="37">
        <v>58087.4</v>
      </c>
      <c r="V163" s="37">
        <v>58087.4</v>
      </c>
      <c r="W163" s="37">
        <v>58087.4</v>
      </c>
      <c r="X163" s="37">
        <v>58087.4</v>
      </c>
      <c r="Y163" s="37">
        <v>58087.4</v>
      </c>
      <c r="Z163" s="37">
        <v>58087.4</v>
      </c>
      <c r="AA163" s="37">
        <v>60162</v>
      </c>
      <c r="AB163" s="37">
        <v>62236.6</v>
      </c>
      <c r="AC163" s="37">
        <v>64311.199999999997</v>
      </c>
      <c r="AD163" s="37">
        <v>66385.8</v>
      </c>
      <c r="AE163" s="37">
        <v>68460.399999999994</v>
      </c>
      <c r="AF163" s="37">
        <v>70535</v>
      </c>
      <c r="AG163" s="37">
        <v>72609.600000000006</v>
      </c>
      <c r="AH163" s="37">
        <v>74684.2</v>
      </c>
      <c r="AI163" s="37">
        <v>76758.8</v>
      </c>
      <c r="AJ163" s="37">
        <v>78833.399999999994</v>
      </c>
      <c r="AK163" s="37">
        <v>80908</v>
      </c>
      <c r="AL163" s="37">
        <v>82982.600000000006</v>
      </c>
      <c r="AM163" s="37">
        <v>85057.2</v>
      </c>
      <c r="AN163" s="37">
        <v>87131.8</v>
      </c>
      <c r="AO163" s="37">
        <v>89206.399999999994</v>
      </c>
      <c r="AP163" s="37">
        <v>91281</v>
      </c>
      <c r="AQ163" s="37">
        <v>93355.6</v>
      </c>
      <c r="AR163" s="37">
        <v>95430.2</v>
      </c>
      <c r="AS163" s="37">
        <v>97504.8</v>
      </c>
      <c r="AT163" s="37">
        <v>99579.4</v>
      </c>
      <c r="AU163" s="37">
        <v>101654</v>
      </c>
      <c r="AV163" s="37">
        <v>103728.6</v>
      </c>
      <c r="AW163" s="37">
        <v>105803.2</v>
      </c>
    </row>
    <row r="164" spans="1:49" ht="13.2">
      <c r="A164" s="158">
        <v>282080</v>
      </c>
      <c r="B164" s="159" t="s">
        <v>873</v>
      </c>
      <c r="C164" s="34">
        <v>60242.400000000001</v>
      </c>
      <c r="D164" s="38">
        <v>3346.8</v>
      </c>
      <c r="E164" s="163">
        <v>18</v>
      </c>
      <c r="F164" s="13">
        <v>15</v>
      </c>
      <c r="G164" s="13">
        <v>22</v>
      </c>
      <c r="H164" s="161">
        <v>1673.4</v>
      </c>
      <c r="I164" s="165">
        <v>2231.1999999999998</v>
      </c>
      <c r="J164" s="37">
        <v>3346.8</v>
      </c>
      <c r="K164" s="37">
        <v>6693.6</v>
      </c>
      <c r="L164" s="37">
        <v>10040.4</v>
      </c>
      <c r="M164" s="37">
        <v>13387.2</v>
      </c>
      <c r="N164" s="37">
        <v>16734</v>
      </c>
      <c r="O164" s="37">
        <v>20080.8</v>
      </c>
      <c r="P164" s="37">
        <v>23427.599999999999</v>
      </c>
      <c r="Q164" s="37">
        <v>26774.400000000001</v>
      </c>
      <c r="R164" s="37">
        <v>30121.200000000001</v>
      </c>
      <c r="S164" s="37">
        <v>33468</v>
      </c>
      <c r="T164" s="37">
        <v>36814.800000000003</v>
      </c>
      <c r="U164" s="37">
        <v>40161.599999999999</v>
      </c>
      <c r="V164" s="37">
        <v>43508.4</v>
      </c>
      <c r="W164" s="37">
        <v>46855.199999999997</v>
      </c>
      <c r="X164" s="37">
        <v>60242.400000000001</v>
      </c>
      <c r="Y164" s="37">
        <v>60242.400000000001</v>
      </c>
      <c r="Z164" s="37">
        <v>60242.400000000001</v>
      </c>
      <c r="AA164" s="37">
        <v>60242.400000000001</v>
      </c>
      <c r="AB164" s="37">
        <v>60242.400000000001</v>
      </c>
      <c r="AC164" s="37">
        <v>60242.400000000001</v>
      </c>
      <c r="AD164" s="37">
        <v>60242.400000000001</v>
      </c>
      <c r="AE164" s="37">
        <v>60242.400000000001</v>
      </c>
      <c r="AF164" s="37">
        <v>61915.8</v>
      </c>
      <c r="AG164" s="37">
        <v>63589.2</v>
      </c>
      <c r="AH164" s="37">
        <v>65262.6</v>
      </c>
      <c r="AI164" s="37">
        <v>66936</v>
      </c>
      <c r="AJ164" s="37">
        <v>68609.399999999994</v>
      </c>
      <c r="AK164" s="37">
        <v>70282.8</v>
      </c>
      <c r="AL164" s="37">
        <v>71956.2</v>
      </c>
      <c r="AM164" s="37">
        <v>73629.600000000006</v>
      </c>
      <c r="AN164" s="37">
        <v>75303</v>
      </c>
      <c r="AO164" s="37">
        <v>76976.399999999994</v>
      </c>
      <c r="AP164" s="37">
        <v>78649.8</v>
      </c>
      <c r="AQ164" s="37">
        <v>80323.199999999997</v>
      </c>
      <c r="AR164" s="37">
        <v>81996.600000000006</v>
      </c>
      <c r="AS164" s="37">
        <v>83670</v>
      </c>
      <c r="AT164" s="37">
        <v>85343.4</v>
      </c>
      <c r="AU164" s="37">
        <v>87016.8</v>
      </c>
      <c r="AV164" s="37">
        <v>88690.2</v>
      </c>
      <c r="AW164" s="37">
        <v>90363.6</v>
      </c>
    </row>
    <row r="165" spans="1:49" ht="13.2">
      <c r="A165" s="158">
        <v>282090</v>
      </c>
      <c r="B165" s="159" t="s">
        <v>874</v>
      </c>
      <c r="C165" s="34">
        <v>90600.4</v>
      </c>
      <c r="D165" s="38">
        <v>4118.2</v>
      </c>
      <c r="E165" s="163">
        <v>22</v>
      </c>
      <c r="F165" s="13">
        <v>18</v>
      </c>
      <c r="G165" s="13">
        <v>27</v>
      </c>
      <c r="H165" s="161">
        <v>2059.1</v>
      </c>
      <c r="I165" s="165">
        <v>2745.5</v>
      </c>
      <c r="J165" s="37">
        <v>4118.2</v>
      </c>
      <c r="K165" s="37">
        <v>8236.4</v>
      </c>
      <c r="L165" s="37">
        <v>12354.6</v>
      </c>
      <c r="M165" s="37">
        <v>16472.8</v>
      </c>
      <c r="N165" s="37">
        <v>20591</v>
      </c>
      <c r="O165" s="37">
        <v>24709.200000000001</v>
      </c>
      <c r="P165" s="37">
        <v>28827.4</v>
      </c>
      <c r="Q165" s="37">
        <v>32945.599999999999</v>
      </c>
      <c r="R165" s="37">
        <v>37063.800000000003</v>
      </c>
      <c r="S165" s="37">
        <v>41182</v>
      </c>
      <c r="T165" s="37">
        <v>45300.2</v>
      </c>
      <c r="U165" s="37">
        <v>49418.400000000001</v>
      </c>
      <c r="V165" s="37">
        <v>53536.6</v>
      </c>
      <c r="W165" s="37">
        <v>57654.8</v>
      </c>
      <c r="X165" s="37">
        <v>61773</v>
      </c>
      <c r="Y165" s="37">
        <v>65891.199999999997</v>
      </c>
      <c r="Z165" s="37">
        <v>70009.399999999994</v>
      </c>
      <c r="AA165" s="37">
        <v>90600.4</v>
      </c>
      <c r="AB165" s="37">
        <v>90600.4</v>
      </c>
      <c r="AC165" s="37">
        <v>90600.4</v>
      </c>
      <c r="AD165" s="37">
        <v>90600.4</v>
      </c>
      <c r="AE165" s="37">
        <v>90600.4</v>
      </c>
      <c r="AF165" s="37">
        <v>90600.4</v>
      </c>
      <c r="AG165" s="37">
        <v>90600.4</v>
      </c>
      <c r="AH165" s="37">
        <v>90600.4</v>
      </c>
      <c r="AI165" s="37">
        <v>90600.4</v>
      </c>
      <c r="AJ165" s="37">
        <v>90600.4</v>
      </c>
      <c r="AK165" s="37">
        <v>92659.5</v>
      </c>
      <c r="AL165" s="37">
        <v>94718.6</v>
      </c>
      <c r="AM165" s="37">
        <v>96777.7</v>
      </c>
      <c r="AN165" s="37">
        <v>98836.800000000003</v>
      </c>
      <c r="AO165" s="37">
        <v>100895.9</v>
      </c>
      <c r="AP165" s="37">
        <v>102955</v>
      </c>
      <c r="AQ165" s="37">
        <v>105014.1</v>
      </c>
      <c r="AR165" s="37">
        <v>107073.2</v>
      </c>
      <c r="AS165" s="37">
        <v>109132.3</v>
      </c>
      <c r="AT165" s="37">
        <v>111191.4</v>
      </c>
      <c r="AU165" s="37">
        <v>113250.5</v>
      </c>
      <c r="AV165" s="37">
        <v>115309.6</v>
      </c>
      <c r="AW165" s="37">
        <v>117368.7</v>
      </c>
    </row>
    <row r="166" spans="1:49" ht="13.2">
      <c r="A166" s="158">
        <v>282100</v>
      </c>
      <c r="B166" s="159" t="s">
        <v>875</v>
      </c>
      <c r="C166" s="34">
        <v>91200.9</v>
      </c>
      <c r="D166" s="38">
        <v>4342.8999999999996</v>
      </c>
      <c r="E166" s="163">
        <v>21</v>
      </c>
      <c r="F166" s="13">
        <v>17</v>
      </c>
      <c r="G166" s="13">
        <v>26</v>
      </c>
      <c r="H166" s="161">
        <v>2171.5</v>
      </c>
      <c r="I166" s="165">
        <v>2895.3</v>
      </c>
      <c r="J166" s="37">
        <v>4342.8999999999996</v>
      </c>
      <c r="K166" s="37">
        <v>8685.7999999999993</v>
      </c>
      <c r="L166" s="37">
        <v>13028.7</v>
      </c>
      <c r="M166" s="37">
        <v>17371.599999999999</v>
      </c>
      <c r="N166" s="37">
        <v>21714.5</v>
      </c>
      <c r="O166" s="37">
        <v>26057.4</v>
      </c>
      <c r="P166" s="37">
        <v>30400.3</v>
      </c>
      <c r="Q166" s="37">
        <v>34743.199999999997</v>
      </c>
      <c r="R166" s="37">
        <v>39086.1</v>
      </c>
      <c r="S166" s="37">
        <v>43429</v>
      </c>
      <c r="T166" s="37">
        <v>47771.9</v>
      </c>
      <c r="U166" s="37">
        <v>52114.8</v>
      </c>
      <c r="V166" s="37">
        <v>56457.7</v>
      </c>
      <c r="W166" s="37">
        <v>60800.6</v>
      </c>
      <c r="X166" s="37">
        <v>65143.5</v>
      </c>
      <c r="Y166" s="37">
        <v>69486.399999999994</v>
      </c>
      <c r="Z166" s="37">
        <v>91200.9</v>
      </c>
      <c r="AA166" s="37">
        <v>91200.9</v>
      </c>
      <c r="AB166" s="37">
        <v>91200.9</v>
      </c>
      <c r="AC166" s="37">
        <v>91200.9</v>
      </c>
      <c r="AD166" s="37">
        <v>91200.9</v>
      </c>
      <c r="AE166" s="37">
        <v>91200.9</v>
      </c>
      <c r="AF166" s="37">
        <v>91200.9</v>
      </c>
      <c r="AG166" s="37">
        <v>91200.9</v>
      </c>
      <c r="AH166" s="37">
        <v>91200.9</v>
      </c>
      <c r="AI166" s="37">
        <v>91200.9</v>
      </c>
      <c r="AJ166" s="37">
        <v>93372.4</v>
      </c>
      <c r="AK166" s="37">
        <v>95543.9</v>
      </c>
      <c r="AL166" s="37">
        <v>97715.4</v>
      </c>
      <c r="AM166" s="37">
        <v>99886.9</v>
      </c>
      <c r="AN166" s="37">
        <v>102058.4</v>
      </c>
      <c r="AO166" s="37">
        <v>104229.9</v>
      </c>
      <c r="AP166" s="37">
        <v>106401.4</v>
      </c>
      <c r="AQ166" s="37">
        <v>108572.9</v>
      </c>
      <c r="AR166" s="37">
        <v>110744.4</v>
      </c>
      <c r="AS166" s="37">
        <v>112915.9</v>
      </c>
      <c r="AT166" s="37">
        <v>115087.4</v>
      </c>
      <c r="AU166" s="37">
        <v>117258.9</v>
      </c>
      <c r="AV166" s="37">
        <v>119430.39999999999</v>
      </c>
      <c r="AW166" s="37">
        <v>121601.9</v>
      </c>
    </row>
    <row r="167" spans="1:49" ht="13.2">
      <c r="A167" s="158">
        <v>282110</v>
      </c>
      <c r="B167" s="159" t="s">
        <v>366</v>
      </c>
      <c r="C167" s="34">
        <v>85473.600000000006</v>
      </c>
      <c r="D167" s="38">
        <v>3561.4</v>
      </c>
      <c r="E167" s="163">
        <v>24</v>
      </c>
      <c r="F167" s="13">
        <v>20</v>
      </c>
      <c r="G167" s="13">
        <v>29</v>
      </c>
      <c r="H167" s="161">
        <v>1780.7</v>
      </c>
      <c r="I167" s="165">
        <v>2374.3000000000002</v>
      </c>
      <c r="J167" s="37">
        <v>3561.4</v>
      </c>
      <c r="K167" s="37">
        <v>7122.8</v>
      </c>
      <c r="L167" s="37">
        <v>10684.2</v>
      </c>
      <c r="M167" s="37">
        <v>14245.6</v>
      </c>
      <c r="N167" s="37">
        <v>17807</v>
      </c>
      <c r="O167" s="37">
        <v>21368.400000000001</v>
      </c>
      <c r="P167" s="37">
        <v>24929.8</v>
      </c>
      <c r="Q167" s="37">
        <v>28491.200000000001</v>
      </c>
      <c r="R167" s="37">
        <v>32052.6</v>
      </c>
      <c r="S167" s="37">
        <v>35614</v>
      </c>
      <c r="T167" s="37">
        <v>39175.4</v>
      </c>
      <c r="U167" s="37">
        <v>42736.800000000003</v>
      </c>
      <c r="V167" s="37">
        <v>46298.2</v>
      </c>
      <c r="W167" s="37">
        <v>49859.6</v>
      </c>
      <c r="X167" s="37">
        <v>53421</v>
      </c>
      <c r="Y167" s="37">
        <v>56982.400000000001</v>
      </c>
      <c r="Z167" s="37">
        <v>60543.8</v>
      </c>
      <c r="AA167" s="37">
        <v>64105.2</v>
      </c>
      <c r="AB167" s="37">
        <v>67666.600000000006</v>
      </c>
      <c r="AC167" s="37">
        <v>85473.600000000006</v>
      </c>
      <c r="AD167" s="37">
        <v>85473.600000000006</v>
      </c>
      <c r="AE167" s="37">
        <v>85473.600000000006</v>
      </c>
      <c r="AF167" s="37">
        <v>85473.600000000006</v>
      </c>
      <c r="AG167" s="37">
        <v>85473.600000000006</v>
      </c>
      <c r="AH167" s="37">
        <v>85473.600000000006</v>
      </c>
      <c r="AI167" s="37">
        <v>85473.600000000006</v>
      </c>
      <c r="AJ167" s="37">
        <v>85473.600000000006</v>
      </c>
      <c r="AK167" s="37">
        <v>85473.600000000006</v>
      </c>
      <c r="AL167" s="37">
        <v>85473.600000000006</v>
      </c>
      <c r="AM167" s="37">
        <v>87254.3</v>
      </c>
      <c r="AN167" s="37">
        <v>89035</v>
      </c>
      <c r="AO167" s="37">
        <v>90815.7</v>
      </c>
      <c r="AP167" s="37">
        <v>92596.4</v>
      </c>
      <c r="AQ167" s="37">
        <v>94377.1</v>
      </c>
      <c r="AR167" s="37">
        <v>96157.8</v>
      </c>
      <c r="AS167" s="37">
        <v>97938.5</v>
      </c>
      <c r="AT167" s="37">
        <v>99719.2</v>
      </c>
      <c r="AU167" s="37">
        <v>101499.9</v>
      </c>
      <c r="AV167" s="37">
        <v>103280.6</v>
      </c>
      <c r="AW167" s="37">
        <v>105061.3</v>
      </c>
    </row>
    <row r="168" spans="1:49" ht="13.2">
      <c r="A168" s="158">
        <v>282120</v>
      </c>
      <c r="B168" s="159" t="s">
        <v>876</v>
      </c>
      <c r="C168" s="34">
        <v>79339.199999999997</v>
      </c>
      <c r="D168" s="38">
        <v>3305.8</v>
      </c>
      <c r="E168" s="163">
        <v>24</v>
      </c>
      <c r="F168" s="13">
        <v>20</v>
      </c>
      <c r="G168" s="13">
        <v>29</v>
      </c>
      <c r="H168" s="161">
        <v>1652.9</v>
      </c>
      <c r="I168" s="165">
        <v>2203.9</v>
      </c>
      <c r="J168" s="37">
        <v>3305.8</v>
      </c>
      <c r="K168" s="37">
        <v>6611.6</v>
      </c>
      <c r="L168" s="37">
        <v>9917.4</v>
      </c>
      <c r="M168" s="37">
        <v>13223.2</v>
      </c>
      <c r="N168" s="37">
        <v>16529</v>
      </c>
      <c r="O168" s="37">
        <v>19834.8</v>
      </c>
      <c r="P168" s="37">
        <v>23140.6</v>
      </c>
      <c r="Q168" s="37">
        <v>26446.400000000001</v>
      </c>
      <c r="R168" s="37">
        <v>29752.2</v>
      </c>
      <c r="S168" s="37">
        <v>33058</v>
      </c>
      <c r="T168" s="37">
        <v>36363.800000000003</v>
      </c>
      <c r="U168" s="37">
        <v>39669.599999999999</v>
      </c>
      <c r="V168" s="37">
        <v>42975.4</v>
      </c>
      <c r="W168" s="37">
        <v>46281.2</v>
      </c>
      <c r="X168" s="37">
        <v>49587</v>
      </c>
      <c r="Y168" s="37">
        <v>52892.800000000003</v>
      </c>
      <c r="Z168" s="37">
        <v>56198.6</v>
      </c>
      <c r="AA168" s="37">
        <v>59504.4</v>
      </c>
      <c r="AB168" s="37">
        <v>62810.2</v>
      </c>
      <c r="AC168" s="37">
        <v>79339.199999999997</v>
      </c>
      <c r="AD168" s="37">
        <v>79339.199999999997</v>
      </c>
      <c r="AE168" s="37">
        <v>79339.199999999997</v>
      </c>
      <c r="AF168" s="37">
        <v>79339.199999999997</v>
      </c>
      <c r="AG168" s="37">
        <v>79339.199999999997</v>
      </c>
      <c r="AH168" s="37">
        <v>79339.199999999997</v>
      </c>
      <c r="AI168" s="37">
        <v>79339.199999999997</v>
      </c>
      <c r="AJ168" s="37">
        <v>79339.199999999997</v>
      </c>
      <c r="AK168" s="37">
        <v>79339.199999999997</v>
      </c>
      <c r="AL168" s="37">
        <v>79339.199999999997</v>
      </c>
      <c r="AM168" s="37">
        <v>80992.100000000006</v>
      </c>
      <c r="AN168" s="37">
        <v>82645</v>
      </c>
      <c r="AO168" s="37">
        <v>84297.9</v>
      </c>
      <c r="AP168" s="37">
        <v>85950.8</v>
      </c>
      <c r="AQ168" s="37">
        <v>87603.7</v>
      </c>
      <c r="AR168" s="37">
        <v>89256.6</v>
      </c>
      <c r="AS168" s="37">
        <v>90909.5</v>
      </c>
      <c r="AT168" s="37">
        <v>92562.4</v>
      </c>
      <c r="AU168" s="37">
        <v>94215.3</v>
      </c>
      <c r="AV168" s="37">
        <v>95868.2</v>
      </c>
      <c r="AW168" s="37">
        <v>97521.1</v>
      </c>
    </row>
    <row r="169" spans="1:49" ht="13.2">
      <c r="A169" s="158">
        <v>282130</v>
      </c>
      <c r="B169" s="159" t="s">
        <v>877</v>
      </c>
      <c r="C169" s="34">
        <v>54144</v>
      </c>
      <c r="D169" s="38">
        <v>4512</v>
      </c>
      <c r="E169" s="163">
        <v>12</v>
      </c>
      <c r="F169" s="13">
        <v>10</v>
      </c>
      <c r="G169" s="13">
        <v>15</v>
      </c>
      <c r="H169" s="161">
        <v>2256</v>
      </c>
      <c r="I169" s="165">
        <v>3008</v>
      </c>
      <c r="J169" s="37">
        <v>4512</v>
      </c>
      <c r="K169" s="37">
        <v>9024</v>
      </c>
      <c r="L169" s="37">
        <v>13536</v>
      </c>
      <c r="M169" s="37">
        <v>18048</v>
      </c>
      <c r="N169" s="37">
        <v>22560</v>
      </c>
      <c r="O169" s="37">
        <v>27072</v>
      </c>
      <c r="P169" s="37">
        <v>31584</v>
      </c>
      <c r="Q169" s="37">
        <v>36096</v>
      </c>
      <c r="R169" s="37">
        <v>40608</v>
      </c>
      <c r="S169" s="37">
        <v>54144</v>
      </c>
      <c r="T169" s="37">
        <v>54144</v>
      </c>
      <c r="U169" s="37">
        <v>54144</v>
      </c>
      <c r="V169" s="37">
        <v>54144</v>
      </c>
      <c r="W169" s="37">
        <v>54144</v>
      </c>
      <c r="X169" s="37">
        <v>54144</v>
      </c>
      <c r="Y169" s="37">
        <v>56400</v>
      </c>
      <c r="Z169" s="37">
        <v>58656</v>
      </c>
      <c r="AA169" s="37">
        <v>60912</v>
      </c>
      <c r="AB169" s="37">
        <v>63168</v>
      </c>
      <c r="AC169" s="37">
        <v>65424</v>
      </c>
      <c r="AD169" s="37">
        <v>67680</v>
      </c>
      <c r="AE169" s="37">
        <v>69936</v>
      </c>
      <c r="AF169" s="37">
        <v>72192</v>
      </c>
      <c r="AG169" s="37">
        <v>74448</v>
      </c>
      <c r="AH169" s="37">
        <v>76704</v>
      </c>
      <c r="AI169" s="37">
        <v>78960</v>
      </c>
      <c r="AJ169" s="37">
        <v>81216</v>
      </c>
      <c r="AK169" s="37">
        <v>83472</v>
      </c>
      <c r="AL169" s="37">
        <v>85728</v>
      </c>
      <c r="AM169" s="37">
        <v>87984</v>
      </c>
      <c r="AN169" s="37">
        <v>90240</v>
      </c>
      <c r="AO169" s="37">
        <v>92496</v>
      </c>
      <c r="AP169" s="37">
        <v>94752</v>
      </c>
      <c r="AQ169" s="37">
        <v>97008</v>
      </c>
      <c r="AR169" s="37">
        <v>99264</v>
      </c>
      <c r="AS169" s="37">
        <v>101520</v>
      </c>
      <c r="AT169" s="37">
        <v>103776</v>
      </c>
      <c r="AU169" s="37">
        <v>106032</v>
      </c>
      <c r="AV169" s="37">
        <v>108288</v>
      </c>
      <c r="AW169" s="37">
        <v>110544</v>
      </c>
    </row>
    <row r="170" spans="1:49" ht="13.2">
      <c r="A170" s="158">
        <v>282140</v>
      </c>
      <c r="B170" s="159" t="s">
        <v>878</v>
      </c>
      <c r="C170" s="34">
        <v>58018.8</v>
      </c>
      <c r="D170" s="38">
        <v>4144.2</v>
      </c>
      <c r="E170" s="163">
        <v>14</v>
      </c>
      <c r="F170" s="13">
        <v>12</v>
      </c>
      <c r="G170" s="13">
        <v>17</v>
      </c>
      <c r="H170" s="161">
        <v>2072.1</v>
      </c>
      <c r="I170" s="165">
        <v>2762.8</v>
      </c>
      <c r="J170" s="37">
        <v>4144.2</v>
      </c>
      <c r="K170" s="37">
        <v>8288.4</v>
      </c>
      <c r="L170" s="37">
        <v>12432.6</v>
      </c>
      <c r="M170" s="37">
        <v>16576.8</v>
      </c>
      <c r="N170" s="37">
        <v>20721</v>
      </c>
      <c r="O170" s="37">
        <v>24865.200000000001</v>
      </c>
      <c r="P170" s="37">
        <v>29009.4</v>
      </c>
      <c r="Q170" s="37">
        <v>33153.599999999999</v>
      </c>
      <c r="R170" s="37">
        <v>37297.800000000003</v>
      </c>
      <c r="S170" s="37">
        <v>41442</v>
      </c>
      <c r="T170" s="37">
        <v>45586.2</v>
      </c>
      <c r="U170" s="37">
        <v>58018.8</v>
      </c>
      <c r="V170" s="37">
        <v>58018.8</v>
      </c>
      <c r="W170" s="37">
        <v>58018.8</v>
      </c>
      <c r="X170" s="37">
        <v>58018.8</v>
      </c>
      <c r="Y170" s="37">
        <v>58018.8</v>
      </c>
      <c r="Z170" s="37">
        <v>58018.8</v>
      </c>
      <c r="AA170" s="37">
        <v>60090.9</v>
      </c>
      <c r="AB170" s="37">
        <v>62163</v>
      </c>
      <c r="AC170" s="37">
        <v>64235.1</v>
      </c>
      <c r="AD170" s="37">
        <v>66307.199999999997</v>
      </c>
      <c r="AE170" s="37">
        <v>68379.3</v>
      </c>
      <c r="AF170" s="37">
        <v>70451.399999999994</v>
      </c>
      <c r="AG170" s="37">
        <v>72523.5</v>
      </c>
      <c r="AH170" s="37">
        <v>74595.600000000006</v>
      </c>
      <c r="AI170" s="37">
        <v>76667.7</v>
      </c>
      <c r="AJ170" s="37">
        <v>78739.8</v>
      </c>
      <c r="AK170" s="37">
        <v>80811.899999999994</v>
      </c>
      <c r="AL170" s="37">
        <v>82884</v>
      </c>
      <c r="AM170" s="37">
        <v>84956.1</v>
      </c>
      <c r="AN170" s="37">
        <v>87028.2</v>
      </c>
      <c r="AO170" s="37">
        <v>89100.3</v>
      </c>
      <c r="AP170" s="37">
        <v>91172.4</v>
      </c>
      <c r="AQ170" s="37">
        <v>93244.5</v>
      </c>
      <c r="AR170" s="37">
        <v>95316.6</v>
      </c>
      <c r="AS170" s="37">
        <v>97388.7</v>
      </c>
      <c r="AT170" s="37">
        <v>99460.800000000003</v>
      </c>
      <c r="AU170" s="37">
        <v>101532.9</v>
      </c>
      <c r="AV170" s="37">
        <v>103605</v>
      </c>
      <c r="AW170" s="37">
        <v>105677.1</v>
      </c>
    </row>
    <row r="171" spans="1:49" ht="13.2">
      <c r="A171" s="158">
        <v>282150</v>
      </c>
      <c r="B171" s="159" t="s">
        <v>879</v>
      </c>
      <c r="C171" s="34">
        <v>106876</v>
      </c>
      <c r="D171" s="38">
        <v>5343.8</v>
      </c>
      <c r="E171" s="163">
        <v>20</v>
      </c>
      <c r="F171" s="13">
        <v>16</v>
      </c>
      <c r="G171" s="13">
        <v>24</v>
      </c>
      <c r="H171" s="161">
        <v>2671.9</v>
      </c>
      <c r="I171" s="165">
        <v>3562.5</v>
      </c>
      <c r="J171" s="37">
        <v>5343.8</v>
      </c>
      <c r="K171" s="37">
        <v>10687.6</v>
      </c>
      <c r="L171" s="37">
        <v>16031.4</v>
      </c>
      <c r="M171" s="37">
        <v>21375.200000000001</v>
      </c>
      <c r="N171" s="37">
        <v>26719</v>
      </c>
      <c r="O171" s="37">
        <v>32062.799999999999</v>
      </c>
      <c r="P171" s="37">
        <v>37406.6</v>
      </c>
      <c r="Q171" s="37">
        <v>42750.400000000001</v>
      </c>
      <c r="R171" s="37">
        <v>48094.2</v>
      </c>
      <c r="S171" s="37">
        <v>53438</v>
      </c>
      <c r="T171" s="37">
        <v>58781.8</v>
      </c>
      <c r="U171" s="37">
        <v>64125.599999999999</v>
      </c>
      <c r="V171" s="37">
        <v>69469.399999999994</v>
      </c>
      <c r="W171" s="37">
        <v>74813.2</v>
      </c>
      <c r="X171" s="37">
        <v>80157</v>
      </c>
      <c r="Y171" s="37">
        <v>106876</v>
      </c>
      <c r="Z171" s="37">
        <v>106876</v>
      </c>
      <c r="AA171" s="37">
        <v>106876</v>
      </c>
      <c r="AB171" s="37">
        <v>106876</v>
      </c>
      <c r="AC171" s="37">
        <v>106876</v>
      </c>
      <c r="AD171" s="37">
        <v>106876</v>
      </c>
      <c r="AE171" s="37">
        <v>106876</v>
      </c>
      <c r="AF171" s="37">
        <v>106876</v>
      </c>
      <c r="AG171" s="37">
        <v>106876</v>
      </c>
      <c r="AH171" s="37">
        <v>109547.9</v>
      </c>
      <c r="AI171" s="37">
        <v>112219.8</v>
      </c>
      <c r="AJ171" s="37">
        <v>114891.7</v>
      </c>
      <c r="AK171" s="37">
        <v>117563.6</v>
      </c>
      <c r="AL171" s="37">
        <v>120235.5</v>
      </c>
      <c r="AM171" s="37">
        <v>122907.4</v>
      </c>
      <c r="AN171" s="37">
        <v>125579.3</v>
      </c>
      <c r="AO171" s="37">
        <v>128251.2</v>
      </c>
      <c r="AP171" s="37">
        <v>130923.1</v>
      </c>
      <c r="AQ171" s="37">
        <v>133595</v>
      </c>
      <c r="AR171" s="37">
        <v>136266.9</v>
      </c>
      <c r="AS171" s="37">
        <v>138938.79999999999</v>
      </c>
      <c r="AT171" s="37">
        <v>141610.70000000001</v>
      </c>
      <c r="AU171" s="37">
        <v>144282.6</v>
      </c>
      <c r="AV171" s="37">
        <v>146954.5</v>
      </c>
      <c r="AW171" s="37">
        <v>149626.4</v>
      </c>
    </row>
    <row r="172" spans="1:49" ht="13.2">
      <c r="A172" s="158">
        <v>282160</v>
      </c>
      <c r="B172" s="159" t="s">
        <v>880</v>
      </c>
      <c r="C172" s="34">
        <v>62026</v>
      </c>
      <c r="D172" s="38">
        <v>6202.6</v>
      </c>
      <c r="E172" s="163">
        <v>10</v>
      </c>
      <c r="F172" s="13">
        <v>8</v>
      </c>
      <c r="G172" s="13">
        <v>12</v>
      </c>
      <c r="H172" s="161">
        <v>3101.3</v>
      </c>
      <c r="I172" s="165">
        <v>4135.1000000000004</v>
      </c>
      <c r="J172" s="37">
        <v>6202.6</v>
      </c>
      <c r="K172" s="37">
        <v>12405.2</v>
      </c>
      <c r="L172" s="37">
        <v>18607.8</v>
      </c>
      <c r="M172" s="37">
        <v>24810.400000000001</v>
      </c>
      <c r="N172" s="37">
        <v>31013</v>
      </c>
      <c r="O172" s="37">
        <v>37215.599999999999</v>
      </c>
      <c r="P172" s="37">
        <v>43418.2</v>
      </c>
      <c r="Q172" s="37">
        <v>62026</v>
      </c>
      <c r="R172" s="37">
        <v>62026</v>
      </c>
      <c r="S172" s="37">
        <v>62026</v>
      </c>
      <c r="T172" s="37">
        <v>62026</v>
      </c>
      <c r="U172" s="37">
        <v>62026</v>
      </c>
      <c r="V172" s="37">
        <v>65127.3</v>
      </c>
      <c r="W172" s="37">
        <v>68228.600000000006</v>
      </c>
      <c r="X172" s="37">
        <v>71329.899999999994</v>
      </c>
      <c r="Y172" s="37">
        <v>74431.199999999997</v>
      </c>
      <c r="Z172" s="37">
        <v>77532.5</v>
      </c>
      <c r="AA172" s="37">
        <v>80633.8</v>
      </c>
      <c r="AB172" s="37">
        <v>83735.100000000006</v>
      </c>
      <c r="AC172" s="37">
        <v>86836.4</v>
      </c>
      <c r="AD172" s="37">
        <v>89937.7</v>
      </c>
      <c r="AE172" s="37">
        <v>93039</v>
      </c>
      <c r="AF172" s="37">
        <v>96140.3</v>
      </c>
      <c r="AG172" s="37">
        <v>99241.600000000006</v>
      </c>
      <c r="AH172" s="37">
        <v>102342.9</v>
      </c>
      <c r="AI172" s="37">
        <v>105444.2</v>
      </c>
      <c r="AJ172" s="37">
        <v>108545.5</v>
      </c>
      <c r="AK172" s="37">
        <v>111646.8</v>
      </c>
      <c r="AL172" s="37">
        <v>114748.1</v>
      </c>
      <c r="AM172" s="37">
        <v>117849.4</v>
      </c>
      <c r="AN172" s="37">
        <v>120950.7</v>
      </c>
      <c r="AO172" s="37">
        <v>124052</v>
      </c>
      <c r="AP172" s="37">
        <v>127153.3</v>
      </c>
      <c r="AQ172" s="37">
        <v>130254.6</v>
      </c>
      <c r="AR172" s="37">
        <v>133355.9</v>
      </c>
      <c r="AS172" s="37">
        <v>136457.20000000001</v>
      </c>
      <c r="AT172" s="37">
        <v>139558.5</v>
      </c>
      <c r="AU172" s="37">
        <v>142659.79999999999</v>
      </c>
      <c r="AV172" s="37">
        <v>145761.1</v>
      </c>
      <c r="AW172" s="37">
        <v>148862.39999999999</v>
      </c>
    </row>
    <row r="173" spans="1:49" ht="13.2">
      <c r="A173" s="158">
        <v>282170</v>
      </c>
      <c r="B173" s="159" t="s">
        <v>358</v>
      </c>
      <c r="C173" s="34">
        <v>61938.8</v>
      </c>
      <c r="D173" s="38">
        <v>4424.2</v>
      </c>
      <c r="E173" s="163">
        <v>14</v>
      </c>
      <c r="F173" s="13">
        <v>12</v>
      </c>
      <c r="G173" s="13">
        <v>17</v>
      </c>
      <c r="H173" s="161">
        <v>2212.1</v>
      </c>
      <c r="I173" s="165">
        <v>2949.5</v>
      </c>
      <c r="J173" s="37">
        <v>4424.2</v>
      </c>
      <c r="K173" s="37">
        <v>8848.4</v>
      </c>
      <c r="L173" s="37">
        <v>13272.6</v>
      </c>
      <c r="M173" s="37">
        <v>17696.8</v>
      </c>
      <c r="N173" s="37">
        <v>22121</v>
      </c>
      <c r="O173" s="37">
        <v>26545.200000000001</v>
      </c>
      <c r="P173" s="37">
        <v>30969.4</v>
      </c>
      <c r="Q173" s="37">
        <v>35393.599999999999</v>
      </c>
      <c r="R173" s="37">
        <v>39817.800000000003</v>
      </c>
      <c r="S173" s="37">
        <v>44242</v>
      </c>
      <c r="T173" s="37">
        <v>48666.2</v>
      </c>
      <c r="U173" s="37">
        <v>61938.8</v>
      </c>
      <c r="V173" s="37">
        <v>61938.8</v>
      </c>
      <c r="W173" s="37">
        <v>61938.8</v>
      </c>
      <c r="X173" s="37">
        <v>61938.8</v>
      </c>
      <c r="Y173" s="37">
        <v>61938.8</v>
      </c>
      <c r="Z173" s="37">
        <v>61938.8</v>
      </c>
      <c r="AA173" s="37">
        <v>64150.9</v>
      </c>
      <c r="AB173" s="37">
        <v>66363</v>
      </c>
      <c r="AC173" s="37">
        <v>68575.100000000006</v>
      </c>
      <c r="AD173" s="37">
        <v>70787.199999999997</v>
      </c>
      <c r="AE173" s="37">
        <v>72999.3</v>
      </c>
      <c r="AF173" s="37">
        <v>75211.399999999994</v>
      </c>
      <c r="AG173" s="37">
        <v>77423.5</v>
      </c>
      <c r="AH173" s="37">
        <v>79635.600000000006</v>
      </c>
      <c r="AI173" s="37">
        <v>81847.7</v>
      </c>
      <c r="AJ173" s="37">
        <v>84059.8</v>
      </c>
      <c r="AK173" s="37">
        <v>86271.9</v>
      </c>
      <c r="AL173" s="37">
        <v>88484</v>
      </c>
      <c r="AM173" s="37">
        <v>90696.1</v>
      </c>
      <c r="AN173" s="37">
        <v>92908.2</v>
      </c>
      <c r="AO173" s="37">
        <v>95120.3</v>
      </c>
      <c r="AP173" s="37">
        <v>97332.4</v>
      </c>
      <c r="AQ173" s="37">
        <v>99544.5</v>
      </c>
      <c r="AR173" s="37">
        <v>101756.6</v>
      </c>
      <c r="AS173" s="37">
        <v>103968.7</v>
      </c>
      <c r="AT173" s="37">
        <v>106180.8</v>
      </c>
      <c r="AU173" s="37">
        <v>108392.9</v>
      </c>
      <c r="AV173" s="37">
        <v>110605</v>
      </c>
      <c r="AW173" s="37">
        <v>112817.1</v>
      </c>
    </row>
    <row r="174" spans="1:49" ht="13.2">
      <c r="A174" s="158">
        <v>282180</v>
      </c>
      <c r="B174" s="159" t="s">
        <v>881</v>
      </c>
      <c r="C174" s="34">
        <v>41923.800000000003</v>
      </c>
      <c r="D174" s="38">
        <v>4658.2</v>
      </c>
      <c r="E174" s="163">
        <v>9</v>
      </c>
      <c r="F174" s="13">
        <v>8</v>
      </c>
      <c r="G174" s="13">
        <v>11</v>
      </c>
      <c r="H174" s="161">
        <v>2329.1</v>
      </c>
      <c r="I174" s="165">
        <v>3105.5</v>
      </c>
      <c r="J174" s="37">
        <v>4658.2</v>
      </c>
      <c r="K174" s="37">
        <v>9316.4</v>
      </c>
      <c r="L174" s="37">
        <v>13974.6</v>
      </c>
      <c r="M174" s="37">
        <v>18632.8</v>
      </c>
      <c r="N174" s="37">
        <v>23291</v>
      </c>
      <c r="O174" s="37">
        <v>27949.200000000001</v>
      </c>
      <c r="P174" s="37">
        <v>32607.4</v>
      </c>
      <c r="Q174" s="37">
        <v>41923.800000000003</v>
      </c>
      <c r="R174" s="37">
        <v>41923.800000000003</v>
      </c>
      <c r="S174" s="37">
        <v>41923.800000000003</v>
      </c>
      <c r="T174" s="37">
        <v>41923.800000000003</v>
      </c>
      <c r="U174" s="37">
        <v>44252.9</v>
      </c>
      <c r="V174" s="37">
        <v>46582</v>
      </c>
      <c r="W174" s="37">
        <v>48911.1</v>
      </c>
      <c r="X174" s="37">
        <v>51240.2</v>
      </c>
      <c r="Y174" s="37">
        <v>53569.3</v>
      </c>
      <c r="Z174" s="37">
        <v>55898.400000000001</v>
      </c>
      <c r="AA174" s="37">
        <v>58227.5</v>
      </c>
      <c r="AB174" s="37">
        <v>60556.6</v>
      </c>
      <c r="AC174" s="37">
        <v>62885.7</v>
      </c>
      <c r="AD174" s="37">
        <v>65214.8</v>
      </c>
      <c r="AE174" s="37">
        <v>67543.899999999994</v>
      </c>
      <c r="AF174" s="37">
        <v>69873</v>
      </c>
      <c r="AG174" s="37">
        <v>72202.100000000006</v>
      </c>
      <c r="AH174" s="37">
        <v>74531.199999999997</v>
      </c>
      <c r="AI174" s="37">
        <v>76860.3</v>
      </c>
      <c r="AJ174" s="37">
        <v>79189.399999999994</v>
      </c>
      <c r="AK174" s="37">
        <v>81518.5</v>
      </c>
      <c r="AL174" s="37">
        <v>83847.600000000006</v>
      </c>
      <c r="AM174" s="37">
        <v>86176.7</v>
      </c>
      <c r="AN174" s="37">
        <v>88505.8</v>
      </c>
      <c r="AO174" s="37">
        <v>90834.9</v>
      </c>
      <c r="AP174" s="37">
        <v>93164</v>
      </c>
      <c r="AQ174" s="37">
        <v>95493.1</v>
      </c>
      <c r="AR174" s="37">
        <v>97822.2</v>
      </c>
      <c r="AS174" s="37">
        <v>100151.3</v>
      </c>
      <c r="AT174" s="37">
        <v>102480.4</v>
      </c>
      <c r="AU174" s="37">
        <v>104809.5</v>
      </c>
      <c r="AV174" s="37">
        <v>107138.6</v>
      </c>
      <c r="AW174" s="37">
        <v>109467.7</v>
      </c>
    </row>
    <row r="175" spans="1:49" ht="13.2">
      <c r="A175" s="158">
        <v>282200</v>
      </c>
      <c r="B175" s="159" t="s">
        <v>882</v>
      </c>
      <c r="C175" s="34">
        <v>119287.8</v>
      </c>
      <c r="D175" s="38">
        <v>6627.1</v>
      </c>
      <c r="E175" s="163">
        <v>18</v>
      </c>
      <c r="F175" s="13">
        <v>15</v>
      </c>
      <c r="G175" s="13">
        <v>22</v>
      </c>
      <c r="H175" s="161">
        <v>3313.6</v>
      </c>
      <c r="I175" s="165">
        <v>4418.1000000000004</v>
      </c>
      <c r="J175" s="37">
        <v>6627.1</v>
      </c>
      <c r="K175" s="37">
        <v>13254.2</v>
      </c>
      <c r="L175" s="37">
        <v>19881.3</v>
      </c>
      <c r="M175" s="37">
        <v>26508.400000000001</v>
      </c>
      <c r="N175" s="37">
        <v>33135.5</v>
      </c>
      <c r="O175" s="37">
        <v>39762.6</v>
      </c>
      <c r="P175" s="37">
        <v>46389.7</v>
      </c>
      <c r="Q175" s="37">
        <v>53016.800000000003</v>
      </c>
      <c r="R175" s="37">
        <v>59643.9</v>
      </c>
      <c r="S175" s="37">
        <v>66271</v>
      </c>
      <c r="T175" s="37">
        <v>72898.100000000006</v>
      </c>
      <c r="U175" s="37">
        <v>79525.2</v>
      </c>
      <c r="V175" s="37">
        <v>86152.3</v>
      </c>
      <c r="W175" s="37">
        <v>92779.4</v>
      </c>
      <c r="X175" s="37">
        <v>119287.8</v>
      </c>
      <c r="Y175" s="37">
        <v>119287.8</v>
      </c>
      <c r="Z175" s="37">
        <v>119287.8</v>
      </c>
      <c r="AA175" s="37">
        <v>119287.8</v>
      </c>
      <c r="AB175" s="37">
        <v>119287.8</v>
      </c>
      <c r="AC175" s="37">
        <v>119287.8</v>
      </c>
      <c r="AD175" s="37">
        <v>119287.8</v>
      </c>
      <c r="AE175" s="37">
        <v>119287.8</v>
      </c>
      <c r="AF175" s="37">
        <v>122601.4</v>
      </c>
      <c r="AG175" s="37">
        <v>125915</v>
      </c>
      <c r="AH175" s="37">
        <v>129228.6</v>
      </c>
      <c r="AI175" s="37">
        <v>132542.20000000001</v>
      </c>
      <c r="AJ175" s="37">
        <v>135855.79999999999</v>
      </c>
      <c r="AK175" s="37">
        <v>139169.4</v>
      </c>
      <c r="AL175" s="37">
        <v>142483</v>
      </c>
      <c r="AM175" s="37">
        <v>145796.6</v>
      </c>
      <c r="AN175" s="37">
        <v>149110.20000000001</v>
      </c>
      <c r="AO175" s="37">
        <v>152423.79999999999</v>
      </c>
      <c r="AP175" s="37">
        <v>155737.4</v>
      </c>
      <c r="AQ175" s="37">
        <v>159051</v>
      </c>
      <c r="AR175" s="37">
        <v>162364.6</v>
      </c>
      <c r="AS175" s="37">
        <v>165678.20000000001</v>
      </c>
      <c r="AT175" s="37">
        <v>168991.8</v>
      </c>
      <c r="AU175" s="37">
        <v>172305.4</v>
      </c>
      <c r="AV175" s="37">
        <v>175619</v>
      </c>
      <c r="AW175" s="37">
        <v>178932.6</v>
      </c>
    </row>
    <row r="176" spans="1:49" ht="13.2">
      <c r="A176" s="158">
        <v>282210</v>
      </c>
      <c r="B176" s="159" t="s">
        <v>883</v>
      </c>
      <c r="C176" s="34">
        <v>70172.2</v>
      </c>
      <c r="D176" s="38">
        <v>5012.3</v>
      </c>
      <c r="E176" s="163">
        <v>14</v>
      </c>
      <c r="F176" s="13">
        <v>12</v>
      </c>
      <c r="G176" s="13">
        <v>17</v>
      </c>
      <c r="H176" s="161">
        <v>2506.1999999999998</v>
      </c>
      <c r="I176" s="165">
        <v>3341.5</v>
      </c>
      <c r="J176" s="37">
        <v>5012.3</v>
      </c>
      <c r="K176" s="37">
        <v>10024.6</v>
      </c>
      <c r="L176" s="37">
        <v>15036.9</v>
      </c>
      <c r="M176" s="37">
        <v>20049.2</v>
      </c>
      <c r="N176" s="37">
        <v>25061.5</v>
      </c>
      <c r="O176" s="37">
        <v>30073.8</v>
      </c>
      <c r="P176" s="37">
        <v>35086.1</v>
      </c>
      <c r="Q176" s="37">
        <v>40098.400000000001</v>
      </c>
      <c r="R176" s="37">
        <v>45110.7</v>
      </c>
      <c r="S176" s="37">
        <v>50123</v>
      </c>
      <c r="T176" s="37">
        <v>55135.3</v>
      </c>
      <c r="U176" s="37">
        <v>70172.2</v>
      </c>
      <c r="V176" s="37">
        <v>70172.2</v>
      </c>
      <c r="W176" s="37">
        <v>70172.2</v>
      </c>
      <c r="X176" s="37">
        <v>70172.2</v>
      </c>
      <c r="Y176" s="37">
        <v>70172.2</v>
      </c>
      <c r="Z176" s="37">
        <v>70172.2</v>
      </c>
      <c r="AA176" s="37">
        <v>72678.399999999994</v>
      </c>
      <c r="AB176" s="37">
        <v>75184.600000000006</v>
      </c>
      <c r="AC176" s="37">
        <v>77690.8</v>
      </c>
      <c r="AD176" s="37">
        <v>80197</v>
      </c>
      <c r="AE176" s="37">
        <v>82703.199999999997</v>
      </c>
      <c r="AF176" s="37">
        <v>85209.4</v>
      </c>
      <c r="AG176" s="37">
        <v>87715.6</v>
      </c>
      <c r="AH176" s="37">
        <v>90221.8</v>
      </c>
      <c r="AI176" s="37">
        <v>92728</v>
      </c>
      <c r="AJ176" s="37">
        <v>95234.2</v>
      </c>
      <c r="AK176" s="37">
        <v>97740.4</v>
      </c>
      <c r="AL176" s="37">
        <v>100246.6</v>
      </c>
      <c r="AM176" s="37">
        <v>102752.8</v>
      </c>
      <c r="AN176" s="37">
        <v>105259</v>
      </c>
      <c r="AO176" s="37">
        <v>107765.2</v>
      </c>
      <c r="AP176" s="37">
        <v>110271.4</v>
      </c>
      <c r="AQ176" s="37">
        <v>112777.60000000001</v>
      </c>
      <c r="AR176" s="37">
        <v>115283.8</v>
      </c>
      <c r="AS176" s="37">
        <v>117790</v>
      </c>
      <c r="AT176" s="37">
        <v>120296.2</v>
      </c>
      <c r="AU176" s="37">
        <v>122802.4</v>
      </c>
      <c r="AV176" s="37">
        <v>125308.6</v>
      </c>
      <c r="AW176" s="37">
        <v>127814.8</v>
      </c>
    </row>
    <row r="177" spans="1:49" ht="13.2">
      <c r="A177" s="158">
        <v>282220</v>
      </c>
      <c r="B177" s="159" t="s">
        <v>508</v>
      </c>
      <c r="C177" s="34">
        <v>83486.2</v>
      </c>
      <c r="D177" s="38">
        <v>5963.3</v>
      </c>
      <c r="E177" s="163">
        <v>14</v>
      </c>
      <c r="F177" s="13">
        <v>12</v>
      </c>
      <c r="G177" s="13">
        <v>17</v>
      </c>
      <c r="H177" s="161">
        <v>2981.7</v>
      </c>
      <c r="I177" s="165">
        <v>3975.5</v>
      </c>
      <c r="J177" s="37">
        <v>5963.3</v>
      </c>
      <c r="K177" s="37">
        <v>11926.6</v>
      </c>
      <c r="L177" s="37">
        <v>17889.900000000001</v>
      </c>
      <c r="M177" s="37">
        <v>23853.200000000001</v>
      </c>
      <c r="N177" s="37">
        <v>29816.5</v>
      </c>
      <c r="O177" s="37">
        <v>35779.800000000003</v>
      </c>
      <c r="P177" s="37">
        <v>41743.1</v>
      </c>
      <c r="Q177" s="37">
        <v>47706.400000000001</v>
      </c>
      <c r="R177" s="37">
        <v>53669.7</v>
      </c>
      <c r="S177" s="37">
        <v>59633</v>
      </c>
      <c r="T177" s="37">
        <v>65596.3</v>
      </c>
      <c r="U177" s="37">
        <v>83486.2</v>
      </c>
      <c r="V177" s="37">
        <v>83486.2</v>
      </c>
      <c r="W177" s="37">
        <v>83486.2</v>
      </c>
      <c r="X177" s="37">
        <v>83486.2</v>
      </c>
      <c r="Y177" s="37">
        <v>83486.2</v>
      </c>
      <c r="Z177" s="37">
        <v>83486.2</v>
      </c>
      <c r="AA177" s="37">
        <v>86467.9</v>
      </c>
      <c r="AB177" s="37">
        <v>89449.600000000006</v>
      </c>
      <c r="AC177" s="37">
        <v>92431.3</v>
      </c>
      <c r="AD177" s="37">
        <v>95413</v>
      </c>
      <c r="AE177" s="37">
        <v>98394.7</v>
      </c>
      <c r="AF177" s="37">
        <v>101376.4</v>
      </c>
      <c r="AG177" s="37">
        <v>104358.1</v>
      </c>
      <c r="AH177" s="37">
        <v>107339.8</v>
      </c>
      <c r="AI177" s="37">
        <v>110321.5</v>
      </c>
      <c r="AJ177" s="37">
        <v>113303.2</v>
      </c>
      <c r="AK177" s="37">
        <v>116284.9</v>
      </c>
      <c r="AL177" s="37">
        <v>119266.6</v>
      </c>
      <c r="AM177" s="37">
        <v>122248.3</v>
      </c>
      <c r="AN177" s="37">
        <v>125230</v>
      </c>
      <c r="AO177" s="37">
        <v>128211.7</v>
      </c>
      <c r="AP177" s="37">
        <v>131193.4</v>
      </c>
      <c r="AQ177" s="37">
        <v>134175.1</v>
      </c>
      <c r="AR177" s="37">
        <v>137156.79999999999</v>
      </c>
      <c r="AS177" s="37">
        <v>140138.5</v>
      </c>
      <c r="AT177" s="37">
        <v>143120.20000000001</v>
      </c>
      <c r="AU177" s="37">
        <v>146101.9</v>
      </c>
      <c r="AV177" s="37">
        <v>149083.6</v>
      </c>
      <c r="AW177" s="37">
        <v>152065.29999999999</v>
      </c>
    </row>
    <row r="178" spans="1:49" ht="13.2">
      <c r="A178" s="158">
        <v>282230</v>
      </c>
      <c r="B178" s="159" t="s">
        <v>884</v>
      </c>
      <c r="C178" s="34">
        <v>80095.399999999994</v>
      </c>
      <c r="D178" s="38">
        <v>5721.1</v>
      </c>
      <c r="E178" s="163">
        <v>14</v>
      </c>
      <c r="F178" s="13">
        <v>12</v>
      </c>
      <c r="G178" s="13">
        <v>17</v>
      </c>
      <c r="H178" s="161">
        <v>2860.6</v>
      </c>
      <c r="I178" s="165">
        <v>3814.1</v>
      </c>
      <c r="J178" s="37">
        <v>5721.1</v>
      </c>
      <c r="K178" s="37">
        <v>11442.2</v>
      </c>
      <c r="L178" s="37">
        <v>17163.3</v>
      </c>
      <c r="M178" s="37">
        <v>22884.400000000001</v>
      </c>
      <c r="N178" s="37">
        <v>28605.5</v>
      </c>
      <c r="O178" s="37">
        <v>34326.6</v>
      </c>
      <c r="P178" s="37">
        <v>40047.699999999997</v>
      </c>
      <c r="Q178" s="37">
        <v>45768.800000000003</v>
      </c>
      <c r="R178" s="37">
        <v>51489.9</v>
      </c>
      <c r="S178" s="37">
        <v>57211</v>
      </c>
      <c r="T178" s="37">
        <v>62932.1</v>
      </c>
      <c r="U178" s="37">
        <v>80095.399999999994</v>
      </c>
      <c r="V178" s="37">
        <v>80095.399999999994</v>
      </c>
      <c r="W178" s="37">
        <v>80095.399999999994</v>
      </c>
      <c r="X178" s="37">
        <v>80095.399999999994</v>
      </c>
      <c r="Y178" s="37">
        <v>80095.399999999994</v>
      </c>
      <c r="Z178" s="37">
        <v>80095.399999999994</v>
      </c>
      <c r="AA178" s="37">
        <v>82956</v>
      </c>
      <c r="AB178" s="37">
        <v>85816.6</v>
      </c>
      <c r="AC178" s="37">
        <v>88677.2</v>
      </c>
      <c r="AD178" s="37">
        <v>91537.8</v>
      </c>
      <c r="AE178" s="37">
        <v>94398.399999999994</v>
      </c>
      <c r="AF178" s="37">
        <v>97259</v>
      </c>
      <c r="AG178" s="37">
        <v>100119.6</v>
      </c>
      <c r="AH178" s="37">
        <v>102980.2</v>
      </c>
      <c r="AI178" s="37">
        <v>105840.8</v>
      </c>
      <c r="AJ178" s="37">
        <v>108701.4</v>
      </c>
      <c r="AK178" s="37">
        <v>111562</v>
      </c>
      <c r="AL178" s="37">
        <v>114422.6</v>
      </c>
      <c r="AM178" s="37">
        <v>117283.2</v>
      </c>
      <c r="AN178" s="37">
        <v>120143.8</v>
      </c>
      <c r="AO178" s="37">
        <v>123004.4</v>
      </c>
      <c r="AP178" s="37">
        <v>125865</v>
      </c>
      <c r="AQ178" s="37">
        <v>128725.6</v>
      </c>
      <c r="AR178" s="37">
        <v>131586.20000000001</v>
      </c>
      <c r="AS178" s="37">
        <v>134446.79999999999</v>
      </c>
      <c r="AT178" s="37">
        <v>137307.4</v>
      </c>
      <c r="AU178" s="37">
        <v>140168</v>
      </c>
      <c r="AV178" s="37">
        <v>143028.6</v>
      </c>
      <c r="AW178" s="37">
        <v>145889.20000000001</v>
      </c>
    </row>
    <row r="179" spans="1:49" ht="24">
      <c r="A179" s="158">
        <v>282240</v>
      </c>
      <c r="B179" s="159" t="s">
        <v>885</v>
      </c>
      <c r="C179" s="34">
        <v>66399.600000000006</v>
      </c>
      <c r="D179" s="38">
        <v>5533.3</v>
      </c>
      <c r="E179" s="163">
        <v>12</v>
      </c>
      <c r="F179" s="13">
        <v>10</v>
      </c>
      <c r="G179" s="13">
        <v>15</v>
      </c>
      <c r="H179" s="161">
        <v>2766.7</v>
      </c>
      <c r="I179" s="165">
        <v>3688.9</v>
      </c>
      <c r="J179" s="37">
        <v>5533.3</v>
      </c>
      <c r="K179" s="37">
        <v>11066.6</v>
      </c>
      <c r="L179" s="37">
        <v>16599.900000000001</v>
      </c>
      <c r="M179" s="37">
        <v>22133.200000000001</v>
      </c>
      <c r="N179" s="37">
        <v>27666.5</v>
      </c>
      <c r="O179" s="37">
        <v>33199.800000000003</v>
      </c>
      <c r="P179" s="37">
        <v>38733.1</v>
      </c>
      <c r="Q179" s="37">
        <v>44266.400000000001</v>
      </c>
      <c r="R179" s="37">
        <v>49799.7</v>
      </c>
      <c r="S179" s="37">
        <v>66399.600000000006</v>
      </c>
      <c r="T179" s="37">
        <v>66399.600000000006</v>
      </c>
      <c r="U179" s="37">
        <v>66399.600000000006</v>
      </c>
      <c r="V179" s="37">
        <v>66399.600000000006</v>
      </c>
      <c r="W179" s="37">
        <v>66399.600000000006</v>
      </c>
      <c r="X179" s="37">
        <v>66399.600000000006</v>
      </c>
      <c r="Y179" s="37">
        <v>69166.3</v>
      </c>
      <c r="Z179" s="37">
        <v>71933</v>
      </c>
      <c r="AA179" s="37">
        <v>74699.7</v>
      </c>
      <c r="AB179" s="37">
        <v>77466.399999999994</v>
      </c>
      <c r="AC179" s="37">
        <v>80233.100000000006</v>
      </c>
      <c r="AD179" s="37">
        <v>82999.8</v>
      </c>
      <c r="AE179" s="37">
        <v>85766.5</v>
      </c>
      <c r="AF179" s="37">
        <v>88533.2</v>
      </c>
      <c r="AG179" s="37">
        <v>91299.9</v>
      </c>
      <c r="AH179" s="37">
        <v>94066.6</v>
      </c>
      <c r="AI179" s="37">
        <v>96833.3</v>
      </c>
      <c r="AJ179" s="37">
        <v>99600</v>
      </c>
      <c r="AK179" s="37">
        <v>102366.7</v>
      </c>
      <c r="AL179" s="37">
        <v>105133.4</v>
      </c>
      <c r="AM179" s="37">
        <v>107900.1</v>
      </c>
      <c r="AN179" s="37">
        <v>110666.8</v>
      </c>
      <c r="AO179" s="37">
        <v>113433.5</v>
      </c>
      <c r="AP179" s="37">
        <v>116200.2</v>
      </c>
      <c r="AQ179" s="37">
        <v>118966.9</v>
      </c>
      <c r="AR179" s="37">
        <v>121733.6</v>
      </c>
      <c r="AS179" s="37">
        <v>124500.3</v>
      </c>
      <c r="AT179" s="37">
        <v>127267</v>
      </c>
      <c r="AU179" s="37">
        <v>130033.7</v>
      </c>
      <c r="AV179" s="37">
        <v>132800.4</v>
      </c>
      <c r="AW179" s="37">
        <v>135567.1</v>
      </c>
    </row>
    <row r="180" spans="1:49" ht="24">
      <c r="A180" s="158">
        <v>282250</v>
      </c>
      <c r="B180" s="159" t="s">
        <v>886</v>
      </c>
      <c r="C180" s="34">
        <v>156380.70000000001</v>
      </c>
      <c r="D180" s="38">
        <v>7446.7</v>
      </c>
      <c r="E180" s="163">
        <v>21</v>
      </c>
      <c r="F180" s="13">
        <v>17</v>
      </c>
      <c r="G180" s="13">
        <v>26</v>
      </c>
      <c r="H180" s="161">
        <v>3723.4</v>
      </c>
      <c r="I180" s="165">
        <v>4964.5</v>
      </c>
      <c r="J180" s="37">
        <v>7446.7</v>
      </c>
      <c r="K180" s="37">
        <v>14893.4</v>
      </c>
      <c r="L180" s="37">
        <v>22340.1</v>
      </c>
      <c r="M180" s="37">
        <v>29786.799999999999</v>
      </c>
      <c r="N180" s="37">
        <v>37233.5</v>
      </c>
      <c r="O180" s="37">
        <v>44680.2</v>
      </c>
      <c r="P180" s="37">
        <v>52126.9</v>
      </c>
      <c r="Q180" s="37">
        <v>59573.599999999999</v>
      </c>
      <c r="R180" s="37">
        <v>67020.3</v>
      </c>
      <c r="S180" s="37">
        <v>74467</v>
      </c>
      <c r="T180" s="37">
        <v>81913.7</v>
      </c>
      <c r="U180" s="37">
        <v>89360.4</v>
      </c>
      <c r="V180" s="37">
        <v>96807.1</v>
      </c>
      <c r="W180" s="37">
        <v>104253.8</v>
      </c>
      <c r="X180" s="37">
        <v>111700.5</v>
      </c>
      <c r="Y180" s="37">
        <v>119147.2</v>
      </c>
      <c r="Z180" s="37">
        <v>156380.70000000001</v>
      </c>
      <c r="AA180" s="37">
        <v>156380.70000000001</v>
      </c>
      <c r="AB180" s="37">
        <v>156380.70000000001</v>
      </c>
      <c r="AC180" s="37">
        <v>156380.70000000001</v>
      </c>
      <c r="AD180" s="37">
        <v>156380.70000000001</v>
      </c>
      <c r="AE180" s="37">
        <v>156380.70000000001</v>
      </c>
      <c r="AF180" s="37">
        <v>156380.70000000001</v>
      </c>
      <c r="AG180" s="37">
        <v>156380.70000000001</v>
      </c>
      <c r="AH180" s="37">
        <v>156380.70000000001</v>
      </c>
      <c r="AI180" s="37">
        <v>156380.70000000001</v>
      </c>
      <c r="AJ180" s="37">
        <v>160104.1</v>
      </c>
      <c r="AK180" s="37">
        <v>163827.5</v>
      </c>
      <c r="AL180" s="37">
        <v>167550.9</v>
      </c>
      <c r="AM180" s="37">
        <v>171274.3</v>
      </c>
      <c r="AN180" s="37">
        <v>174997.7</v>
      </c>
      <c r="AO180" s="37">
        <v>178721.1</v>
      </c>
      <c r="AP180" s="37">
        <v>182444.5</v>
      </c>
      <c r="AQ180" s="37">
        <v>186167.9</v>
      </c>
      <c r="AR180" s="37">
        <v>189891.3</v>
      </c>
      <c r="AS180" s="37">
        <v>193614.7</v>
      </c>
      <c r="AT180" s="37">
        <v>197338.1</v>
      </c>
      <c r="AU180" s="37">
        <v>201061.5</v>
      </c>
      <c r="AV180" s="37">
        <v>204784.9</v>
      </c>
      <c r="AW180" s="37">
        <v>208508.3</v>
      </c>
    </row>
    <row r="181" spans="1:49" ht="13.2">
      <c r="A181" s="158">
        <v>282260</v>
      </c>
      <c r="B181" s="159" t="s">
        <v>887</v>
      </c>
      <c r="C181" s="34">
        <v>84792.4</v>
      </c>
      <c r="D181" s="38">
        <v>6056.6</v>
      </c>
      <c r="E181" s="163">
        <v>14</v>
      </c>
      <c r="F181" s="13">
        <v>12</v>
      </c>
      <c r="G181" s="13">
        <v>17</v>
      </c>
      <c r="H181" s="161">
        <v>3028.3</v>
      </c>
      <c r="I181" s="165">
        <v>4037.7</v>
      </c>
      <c r="J181" s="37">
        <v>6056.6</v>
      </c>
      <c r="K181" s="37">
        <v>12113.2</v>
      </c>
      <c r="L181" s="37">
        <v>18169.8</v>
      </c>
      <c r="M181" s="37">
        <v>24226.400000000001</v>
      </c>
      <c r="N181" s="37">
        <v>30283</v>
      </c>
      <c r="O181" s="37">
        <v>36339.599999999999</v>
      </c>
      <c r="P181" s="37">
        <v>42396.2</v>
      </c>
      <c r="Q181" s="37">
        <v>48452.800000000003</v>
      </c>
      <c r="R181" s="37">
        <v>54509.4</v>
      </c>
      <c r="S181" s="37">
        <v>60566</v>
      </c>
      <c r="T181" s="37">
        <v>66622.600000000006</v>
      </c>
      <c r="U181" s="37">
        <v>84792.4</v>
      </c>
      <c r="V181" s="37">
        <v>84792.4</v>
      </c>
      <c r="W181" s="37">
        <v>84792.4</v>
      </c>
      <c r="X181" s="37">
        <v>84792.4</v>
      </c>
      <c r="Y181" s="37">
        <v>84792.4</v>
      </c>
      <c r="Z181" s="37">
        <v>84792.4</v>
      </c>
      <c r="AA181" s="37">
        <v>87820.7</v>
      </c>
      <c r="AB181" s="37">
        <v>90849</v>
      </c>
      <c r="AC181" s="37">
        <v>93877.3</v>
      </c>
      <c r="AD181" s="37">
        <v>96905.600000000006</v>
      </c>
      <c r="AE181" s="37">
        <v>99933.9</v>
      </c>
      <c r="AF181" s="37">
        <v>102962.2</v>
      </c>
      <c r="AG181" s="37">
        <v>105990.5</v>
      </c>
      <c r="AH181" s="37">
        <v>109018.8</v>
      </c>
      <c r="AI181" s="37">
        <v>112047.1</v>
      </c>
      <c r="AJ181" s="37">
        <v>115075.4</v>
      </c>
      <c r="AK181" s="37">
        <v>118103.7</v>
      </c>
      <c r="AL181" s="37">
        <v>121132</v>
      </c>
      <c r="AM181" s="37">
        <v>124160.3</v>
      </c>
      <c r="AN181" s="37">
        <v>127188.6</v>
      </c>
      <c r="AO181" s="37">
        <v>130216.9</v>
      </c>
      <c r="AP181" s="37">
        <v>133245.20000000001</v>
      </c>
      <c r="AQ181" s="37">
        <v>136273.5</v>
      </c>
      <c r="AR181" s="37">
        <v>139301.79999999999</v>
      </c>
      <c r="AS181" s="37">
        <v>142330.1</v>
      </c>
      <c r="AT181" s="37">
        <v>145358.39999999999</v>
      </c>
      <c r="AU181" s="37">
        <v>148386.70000000001</v>
      </c>
      <c r="AV181" s="37">
        <v>151415</v>
      </c>
      <c r="AW181" s="37">
        <v>154443.29999999999</v>
      </c>
    </row>
    <row r="182" spans="1:49" ht="13.2">
      <c r="A182" s="158">
        <v>292010</v>
      </c>
      <c r="B182" s="159" t="s">
        <v>888</v>
      </c>
      <c r="C182" s="34">
        <v>119436.8</v>
      </c>
      <c r="D182" s="38">
        <v>4265.6000000000004</v>
      </c>
      <c r="E182" s="163">
        <v>28</v>
      </c>
      <c r="F182" s="13">
        <v>23</v>
      </c>
      <c r="G182" s="13">
        <v>34</v>
      </c>
      <c r="H182" s="161">
        <v>2132.8000000000002</v>
      </c>
      <c r="I182" s="165">
        <v>2843.7</v>
      </c>
      <c r="J182" s="37">
        <v>4265.6000000000004</v>
      </c>
      <c r="K182" s="37">
        <v>8531.2000000000007</v>
      </c>
      <c r="L182" s="37">
        <v>12796.8</v>
      </c>
      <c r="M182" s="37">
        <v>17062.400000000001</v>
      </c>
      <c r="N182" s="37">
        <v>21328</v>
      </c>
      <c r="O182" s="37">
        <v>25593.599999999999</v>
      </c>
      <c r="P182" s="37">
        <v>29859.200000000001</v>
      </c>
      <c r="Q182" s="37">
        <v>34124.800000000003</v>
      </c>
      <c r="R182" s="37">
        <v>38390.400000000001</v>
      </c>
      <c r="S182" s="37">
        <v>42656</v>
      </c>
      <c r="T182" s="37">
        <v>46921.599999999999</v>
      </c>
      <c r="U182" s="37">
        <v>51187.199999999997</v>
      </c>
      <c r="V182" s="37">
        <v>55452.800000000003</v>
      </c>
      <c r="W182" s="37">
        <v>59718.400000000001</v>
      </c>
      <c r="X182" s="37">
        <v>63984</v>
      </c>
      <c r="Y182" s="37">
        <v>68249.600000000006</v>
      </c>
      <c r="Z182" s="37">
        <v>72515.199999999997</v>
      </c>
      <c r="AA182" s="37">
        <v>76780.800000000003</v>
      </c>
      <c r="AB182" s="37">
        <v>81046.399999999994</v>
      </c>
      <c r="AC182" s="37">
        <v>85312</v>
      </c>
      <c r="AD182" s="37">
        <v>89577.600000000006</v>
      </c>
      <c r="AE182" s="37">
        <v>93843.199999999997</v>
      </c>
      <c r="AF182" s="37">
        <v>119436.8</v>
      </c>
      <c r="AG182" s="37">
        <v>119436.8</v>
      </c>
      <c r="AH182" s="37">
        <v>119436.8</v>
      </c>
      <c r="AI182" s="37">
        <v>119436.8</v>
      </c>
      <c r="AJ182" s="37">
        <v>119436.8</v>
      </c>
      <c r="AK182" s="37">
        <v>119436.8</v>
      </c>
      <c r="AL182" s="37">
        <v>119436.8</v>
      </c>
      <c r="AM182" s="37">
        <v>119436.8</v>
      </c>
      <c r="AN182" s="37">
        <v>119436.8</v>
      </c>
      <c r="AO182" s="37">
        <v>119436.8</v>
      </c>
      <c r="AP182" s="37">
        <v>119436.8</v>
      </c>
      <c r="AQ182" s="37">
        <v>119436.8</v>
      </c>
      <c r="AR182" s="37">
        <v>121569.60000000001</v>
      </c>
      <c r="AS182" s="37">
        <v>123702.39999999999</v>
      </c>
      <c r="AT182" s="37">
        <v>125835.2</v>
      </c>
      <c r="AU182" s="37">
        <v>127968</v>
      </c>
      <c r="AV182" s="37">
        <v>130100.8</v>
      </c>
      <c r="AW182" s="37">
        <v>132233.60000000001</v>
      </c>
    </row>
    <row r="183" spans="1:49" ht="13.2">
      <c r="A183" s="158">
        <v>292020</v>
      </c>
      <c r="B183" s="159" t="s">
        <v>889</v>
      </c>
      <c r="C183" s="34">
        <v>103227.8</v>
      </c>
      <c r="D183" s="38">
        <v>3970.3</v>
      </c>
      <c r="E183" s="163">
        <v>26</v>
      </c>
      <c r="F183" s="13">
        <v>21</v>
      </c>
      <c r="G183" s="13">
        <v>32</v>
      </c>
      <c r="H183" s="161">
        <v>1985.2</v>
      </c>
      <c r="I183" s="165">
        <v>2646.9</v>
      </c>
      <c r="J183" s="37">
        <v>3970.3</v>
      </c>
      <c r="K183" s="37">
        <v>7940.6</v>
      </c>
      <c r="L183" s="37">
        <v>11910.9</v>
      </c>
      <c r="M183" s="37">
        <v>15881.2</v>
      </c>
      <c r="N183" s="37">
        <v>19851.5</v>
      </c>
      <c r="O183" s="37">
        <v>23821.8</v>
      </c>
      <c r="P183" s="37">
        <v>27792.1</v>
      </c>
      <c r="Q183" s="37">
        <v>31762.400000000001</v>
      </c>
      <c r="R183" s="37">
        <v>35732.699999999997</v>
      </c>
      <c r="S183" s="37">
        <v>39703</v>
      </c>
      <c r="T183" s="37">
        <v>43673.3</v>
      </c>
      <c r="U183" s="37">
        <v>47643.6</v>
      </c>
      <c r="V183" s="37">
        <v>51613.9</v>
      </c>
      <c r="W183" s="37">
        <v>55584.2</v>
      </c>
      <c r="X183" s="37">
        <v>59554.5</v>
      </c>
      <c r="Y183" s="37">
        <v>63524.800000000003</v>
      </c>
      <c r="Z183" s="37">
        <v>67495.100000000006</v>
      </c>
      <c r="AA183" s="37">
        <v>71465.399999999994</v>
      </c>
      <c r="AB183" s="37">
        <v>75435.7</v>
      </c>
      <c r="AC183" s="37">
        <v>79406</v>
      </c>
      <c r="AD183" s="37">
        <v>103227.8</v>
      </c>
      <c r="AE183" s="37">
        <v>103227.8</v>
      </c>
      <c r="AF183" s="37">
        <v>103227.8</v>
      </c>
      <c r="AG183" s="37">
        <v>103227.8</v>
      </c>
      <c r="AH183" s="37">
        <v>103227.8</v>
      </c>
      <c r="AI183" s="37">
        <v>103227.8</v>
      </c>
      <c r="AJ183" s="37">
        <v>103227.8</v>
      </c>
      <c r="AK183" s="37">
        <v>103227.8</v>
      </c>
      <c r="AL183" s="37">
        <v>103227.8</v>
      </c>
      <c r="AM183" s="37">
        <v>103227.8</v>
      </c>
      <c r="AN183" s="37">
        <v>103227.8</v>
      </c>
      <c r="AO183" s="37">
        <v>103227.8</v>
      </c>
      <c r="AP183" s="37">
        <v>105213</v>
      </c>
      <c r="AQ183" s="37">
        <v>107198.2</v>
      </c>
      <c r="AR183" s="37">
        <v>109183.4</v>
      </c>
      <c r="AS183" s="37">
        <v>111168.6</v>
      </c>
      <c r="AT183" s="37">
        <v>113153.8</v>
      </c>
      <c r="AU183" s="37">
        <v>115139</v>
      </c>
      <c r="AV183" s="37">
        <v>117124.2</v>
      </c>
      <c r="AW183" s="37">
        <v>119109.4</v>
      </c>
    </row>
    <row r="184" spans="1:49" ht="13.2">
      <c r="A184" s="158">
        <v>292030</v>
      </c>
      <c r="B184" s="159" t="s">
        <v>890</v>
      </c>
      <c r="C184" s="34">
        <v>131232</v>
      </c>
      <c r="D184" s="38">
        <v>5468</v>
      </c>
      <c r="E184" s="163">
        <v>24</v>
      </c>
      <c r="F184" s="13">
        <v>20</v>
      </c>
      <c r="G184" s="13">
        <v>29</v>
      </c>
      <c r="H184" s="161">
        <v>2734</v>
      </c>
      <c r="I184" s="165">
        <v>3645.3</v>
      </c>
      <c r="J184" s="37">
        <v>5468</v>
      </c>
      <c r="K184" s="37">
        <v>10936</v>
      </c>
      <c r="L184" s="37">
        <v>16404</v>
      </c>
      <c r="M184" s="37">
        <v>21872</v>
      </c>
      <c r="N184" s="37">
        <v>27340</v>
      </c>
      <c r="O184" s="37">
        <v>32808</v>
      </c>
      <c r="P184" s="37">
        <v>38276</v>
      </c>
      <c r="Q184" s="37">
        <v>43744</v>
      </c>
      <c r="R184" s="37">
        <v>49212</v>
      </c>
      <c r="S184" s="37">
        <v>54680</v>
      </c>
      <c r="T184" s="37">
        <v>60148</v>
      </c>
      <c r="U184" s="37">
        <v>65616</v>
      </c>
      <c r="V184" s="37">
        <v>71084</v>
      </c>
      <c r="W184" s="37">
        <v>76552</v>
      </c>
      <c r="X184" s="37">
        <v>82020</v>
      </c>
      <c r="Y184" s="37">
        <v>87488</v>
      </c>
      <c r="Z184" s="37">
        <v>92956</v>
      </c>
      <c r="AA184" s="37">
        <v>98424</v>
      </c>
      <c r="AB184" s="37">
        <v>103892</v>
      </c>
      <c r="AC184" s="37">
        <v>131232</v>
      </c>
      <c r="AD184" s="37">
        <v>131232</v>
      </c>
      <c r="AE184" s="37">
        <v>131232</v>
      </c>
      <c r="AF184" s="37">
        <v>131232</v>
      </c>
      <c r="AG184" s="37">
        <v>131232</v>
      </c>
      <c r="AH184" s="37">
        <v>131232</v>
      </c>
      <c r="AI184" s="37">
        <v>131232</v>
      </c>
      <c r="AJ184" s="37">
        <v>131232</v>
      </c>
      <c r="AK184" s="37">
        <v>131232</v>
      </c>
      <c r="AL184" s="37">
        <v>131232</v>
      </c>
      <c r="AM184" s="37">
        <v>133966</v>
      </c>
      <c r="AN184" s="37">
        <v>136700</v>
      </c>
      <c r="AO184" s="37">
        <v>139434</v>
      </c>
      <c r="AP184" s="37">
        <v>142168</v>
      </c>
      <c r="AQ184" s="37">
        <v>144902</v>
      </c>
      <c r="AR184" s="37">
        <v>147636</v>
      </c>
      <c r="AS184" s="37">
        <v>150370</v>
      </c>
      <c r="AT184" s="37">
        <v>153104</v>
      </c>
      <c r="AU184" s="37">
        <v>155838</v>
      </c>
      <c r="AV184" s="37">
        <v>158572</v>
      </c>
      <c r="AW184" s="37">
        <v>161306</v>
      </c>
    </row>
    <row r="185" spans="1:49" ht="13.2">
      <c r="A185" s="158">
        <v>292040</v>
      </c>
      <c r="B185" s="159" t="s">
        <v>891</v>
      </c>
      <c r="C185" s="34">
        <v>125506.5</v>
      </c>
      <c r="D185" s="38">
        <v>3585.9</v>
      </c>
      <c r="E185" s="163">
        <v>35</v>
      </c>
      <c r="F185" s="13">
        <v>28</v>
      </c>
      <c r="G185" s="13">
        <v>42</v>
      </c>
      <c r="H185" s="161">
        <v>1793</v>
      </c>
      <c r="I185" s="165">
        <v>2390.6</v>
      </c>
      <c r="J185" s="37">
        <v>3585.9</v>
      </c>
      <c r="K185" s="37">
        <v>7171.8</v>
      </c>
      <c r="L185" s="37">
        <v>10757.7</v>
      </c>
      <c r="M185" s="37">
        <v>14343.6</v>
      </c>
      <c r="N185" s="37">
        <v>17929.5</v>
      </c>
      <c r="O185" s="37">
        <v>21515.4</v>
      </c>
      <c r="P185" s="37">
        <v>25101.3</v>
      </c>
      <c r="Q185" s="37">
        <v>28687.200000000001</v>
      </c>
      <c r="R185" s="37">
        <v>32273.1</v>
      </c>
      <c r="S185" s="37">
        <v>35859</v>
      </c>
      <c r="T185" s="37">
        <v>39444.9</v>
      </c>
      <c r="U185" s="37">
        <v>43030.8</v>
      </c>
      <c r="V185" s="37">
        <v>46616.7</v>
      </c>
      <c r="W185" s="37">
        <v>50202.6</v>
      </c>
      <c r="X185" s="37">
        <v>53788.5</v>
      </c>
      <c r="Y185" s="37">
        <v>57374.400000000001</v>
      </c>
      <c r="Z185" s="37">
        <v>60960.3</v>
      </c>
      <c r="AA185" s="37">
        <v>64546.2</v>
      </c>
      <c r="AB185" s="37">
        <v>68132.100000000006</v>
      </c>
      <c r="AC185" s="37">
        <v>71718</v>
      </c>
      <c r="AD185" s="37">
        <v>75303.899999999994</v>
      </c>
      <c r="AE185" s="37">
        <v>78889.8</v>
      </c>
      <c r="AF185" s="37">
        <v>82475.7</v>
      </c>
      <c r="AG185" s="37">
        <v>86061.6</v>
      </c>
      <c r="AH185" s="37">
        <v>89647.5</v>
      </c>
      <c r="AI185" s="37">
        <v>93233.4</v>
      </c>
      <c r="AJ185" s="37">
        <v>96819.3</v>
      </c>
      <c r="AK185" s="37">
        <v>125506.5</v>
      </c>
      <c r="AL185" s="37">
        <v>125506.5</v>
      </c>
      <c r="AM185" s="37">
        <v>125506.5</v>
      </c>
      <c r="AN185" s="37">
        <v>125506.5</v>
      </c>
      <c r="AO185" s="37">
        <v>125506.5</v>
      </c>
      <c r="AP185" s="37">
        <v>125506.5</v>
      </c>
      <c r="AQ185" s="37">
        <v>125506.5</v>
      </c>
      <c r="AR185" s="37">
        <v>125506.5</v>
      </c>
      <c r="AS185" s="37">
        <v>125506.5</v>
      </c>
      <c r="AT185" s="37">
        <v>125506.5</v>
      </c>
      <c r="AU185" s="37">
        <v>125506.5</v>
      </c>
      <c r="AV185" s="37">
        <v>125506.5</v>
      </c>
      <c r="AW185" s="37">
        <v>125506.5</v>
      </c>
    </row>
    <row r="186" spans="1:49" ht="13.2">
      <c r="A186" s="158">
        <v>292050</v>
      </c>
      <c r="B186" s="159" t="s">
        <v>892</v>
      </c>
      <c r="C186" s="34">
        <v>69611.399999999994</v>
      </c>
      <c r="D186" s="38">
        <v>3867.3</v>
      </c>
      <c r="E186" s="163">
        <v>18</v>
      </c>
      <c r="F186" s="13">
        <v>15</v>
      </c>
      <c r="G186" s="13">
        <v>22</v>
      </c>
      <c r="H186" s="161">
        <v>1933.7</v>
      </c>
      <c r="I186" s="165">
        <v>2578.1999999999998</v>
      </c>
      <c r="J186" s="37">
        <v>3867.3</v>
      </c>
      <c r="K186" s="37">
        <v>7734.6</v>
      </c>
      <c r="L186" s="37">
        <v>11601.9</v>
      </c>
      <c r="M186" s="37">
        <v>15469.2</v>
      </c>
      <c r="N186" s="37">
        <v>19336.5</v>
      </c>
      <c r="O186" s="37">
        <v>23203.8</v>
      </c>
      <c r="P186" s="37">
        <v>27071.1</v>
      </c>
      <c r="Q186" s="37">
        <v>30938.400000000001</v>
      </c>
      <c r="R186" s="37">
        <v>34805.699999999997</v>
      </c>
      <c r="S186" s="37">
        <v>38673</v>
      </c>
      <c r="T186" s="37">
        <v>42540.3</v>
      </c>
      <c r="U186" s="37">
        <v>46407.6</v>
      </c>
      <c r="V186" s="37">
        <v>50274.9</v>
      </c>
      <c r="W186" s="37">
        <v>54142.2</v>
      </c>
      <c r="X186" s="37">
        <v>69611.399999999994</v>
      </c>
      <c r="Y186" s="37">
        <v>69611.399999999994</v>
      </c>
      <c r="Z186" s="37">
        <v>69611.399999999994</v>
      </c>
      <c r="AA186" s="37">
        <v>69611.399999999994</v>
      </c>
      <c r="AB186" s="37">
        <v>69611.399999999994</v>
      </c>
      <c r="AC186" s="37">
        <v>69611.399999999994</v>
      </c>
      <c r="AD186" s="37">
        <v>69611.399999999994</v>
      </c>
      <c r="AE186" s="37">
        <v>69611.399999999994</v>
      </c>
      <c r="AF186" s="37">
        <v>71545.100000000006</v>
      </c>
      <c r="AG186" s="37">
        <v>73478.8</v>
      </c>
      <c r="AH186" s="37">
        <v>75412.5</v>
      </c>
      <c r="AI186" s="37">
        <v>77346.2</v>
      </c>
      <c r="AJ186" s="37">
        <v>79279.899999999994</v>
      </c>
      <c r="AK186" s="37">
        <v>81213.600000000006</v>
      </c>
      <c r="AL186" s="37">
        <v>83147.3</v>
      </c>
      <c r="AM186" s="37">
        <v>85081</v>
      </c>
      <c r="AN186" s="37">
        <v>87014.7</v>
      </c>
      <c r="AO186" s="37">
        <v>88948.4</v>
      </c>
      <c r="AP186" s="37">
        <v>90882.1</v>
      </c>
      <c r="AQ186" s="37">
        <v>92815.8</v>
      </c>
      <c r="AR186" s="37">
        <v>94749.5</v>
      </c>
      <c r="AS186" s="37">
        <v>96683.199999999997</v>
      </c>
      <c r="AT186" s="37">
        <v>98616.9</v>
      </c>
      <c r="AU186" s="37">
        <v>100550.6</v>
      </c>
      <c r="AV186" s="37">
        <v>102484.3</v>
      </c>
      <c r="AW186" s="37">
        <v>104418</v>
      </c>
    </row>
    <row r="187" spans="1:49" ht="24">
      <c r="A187" s="158">
        <v>292060</v>
      </c>
      <c r="B187" s="159" t="s">
        <v>893</v>
      </c>
      <c r="C187" s="34">
        <v>55477.8</v>
      </c>
      <c r="D187" s="38">
        <v>3082.1</v>
      </c>
      <c r="E187" s="163">
        <v>18</v>
      </c>
      <c r="F187" s="13">
        <v>15</v>
      </c>
      <c r="G187" s="13">
        <v>22</v>
      </c>
      <c r="H187" s="161">
        <v>1541.1</v>
      </c>
      <c r="I187" s="165">
        <v>2054.6999999999998</v>
      </c>
      <c r="J187" s="37">
        <v>3082.1</v>
      </c>
      <c r="K187" s="37">
        <v>6164.2</v>
      </c>
      <c r="L187" s="37">
        <v>9246.2999999999993</v>
      </c>
      <c r="M187" s="37">
        <v>12328.4</v>
      </c>
      <c r="N187" s="37">
        <v>15410.5</v>
      </c>
      <c r="O187" s="37">
        <v>18492.599999999999</v>
      </c>
      <c r="P187" s="37">
        <v>21574.7</v>
      </c>
      <c r="Q187" s="37">
        <v>24656.799999999999</v>
      </c>
      <c r="R187" s="37">
        <v>27738.9</v>
      </c>
      <c r="S187" s="37">
        <v>30821</v>
      </c>
      <c r="T187" s="37">
        <v>33903.1</v>
      </c>
      <c r="U187" s="37">
        <v>36985.199999999997</v>
      </c>
      <c r="V187" s="37">
        <v>40067.300000000003</v>
      </c>
      <c r="W187" s="37">
        <v>43149.4</v>
      </c>
      <c r="X187" s="37">
        <v>55477.8</v>
      </c>
      <c r="Y187" s="37">
        <v>55477.8</v>
      </c>
      <c r="Z187" s="37">
        <v>55477.8</v>
      </c>
      <c r="AA187" s="37">
        <v>55477.8</v>
      </c>
      <c r="AB187" s="37">
        <v>55477.8</v>
      </c>
      <c r="AC187" s="37">
        <v>55477.8</v>
      </c>
      <c r="AD187" s="37">
        <v>55477.8</v>
      </c>
      <c r="AE187" s="37">
        <v>55477.8</v>
      </c>
      <c r="AF187" s="37">
        <v>57018.9</v>
      </c>
      <c r="AG187" s="37">
        <v>58560</v>
      </c>
      <c r="AH187" s="37">
        <v>60101.1</v>
      </c>
      <c r="AI187" s="37">
        <v>61642.2</v>
      </c>
      <c r="AJ187" s="37">
        <v>63183.3</v>
      </c>
      <c r="AK187" s="37">
        <v>64724.4</v>
      </c>
      <c r="AL187" s="37">
        <v>66265.5</v>
      </c>
      <c r="AM187" s="37">
        <v>67806.600000000006</v>
      </c>
      <c r="AN187" s="37">
        <v>69347.7</v>
      </c>
      <c r="AO187" s="37">
        <v>70888.800000000003</v>
      </c>
      <c r="AP187" s="37">
        <v>72429.899999999994</v>
      </c>
      <c r="AQ187" s="37">
        <v>73971</v>
      </c>
      <c r="AR187" s="37">
        <v>75512.100000000006</v>
      </c>
      <c r="AS187" s="37">
        <v>77053.2</v>
      </c>
      <c r="AT187" s="37">
        <v>78594.3</v>
      </c>
      <c r="AU187" s="37">
        <v>80135.399999999994</v>
      </c>
      <c r="AV187" s="37">
        <v>81676.5</v>
      </c>
      <c r="AW187" s="37">
        <v>83217.600000000006</v>
      </c>
    </row>
    <row r="188" spans="1:49" ht="24">
      <c r="A188" s="158">
        <v>292070</v>
      </c>
      <c r="B188" s="159" t="s">
        <v>894</v>
      </c>
      <c r="C188" s="34">
        <v>70583.399999999994</v>
      </c>
      <c r="D188" s="38">
        <v>3921.3</v>
      </c>
      <c r="E188" s="163">
        <v>18</v>
      </c>
      <c r="F188" s="13">
        <v>15</v>
      </c>
      <c r="G188" s="13">
        <v>22</v>
      </c>
      <c r="H188" s="161">
        <v>1960.7</v>
      </c>
      <c r="I188" s="165">
        <v>2614.1999999999998</v>
      </c>
      <c r="J188" s="37">
        <v>3921.3</v>
      </c>
      <c r="K188" s="37">
        <v>7842.6</v>
      </c>
      <c r="L188" s="37">
        <v>11763.9</v>
      </c>
      <c r="M188" s="37">
        <v>15685.2</v>
      </c>
      <c r="N188" s="37">
        <v>19606.5</v>
      </c>
      <c r="O188" s="37">
        <v>23527.8</v>
      </c>
      <c r="P188" s="37">
        <v>27449.1</v>
      </c>
      <c r="Q188" s="37">
        <v>31370.400000000001</v>
      </c>
      <c r="R188" s="37">
        <v>35291.699999999997</v>
      </c>
      <c r="S188" s="37">
        <v>39213</v>
      </c>
      <c r="T188" s="37">
        <v>43134.3</v>
      </c>
      <c r="U188" s="37">
        <v>47055.6</v>
      </c>
      <c r="V188" s="37">
        <v>50976.9</v>
      </c>
      <c r="W188" s="37">
        <v>54898.2</v>
      </c>
      <c r="X188" s="37">
        <v>70583.399999999994</v>
      </c>
      <c r="Y188" s="37">
        <v>70583.399999999994</v>
      </c>
      <c r="Z188" s="37">
        <v>70583.399999999994</v>
      </c>
      <c r="AA188" s="37">
        <v>70583.399999999994</v>
      </c>
      <c r="AB188" s="37">
        <v>70583.399999999994</v>
      </c>
      <c r="AC188" s="37">
        <v>70583.399999999994</v>
      </c>
      <c r="AD188" s="37">
        <v>70583.399999999994</v>
      </c>
      <c r="AE188" s="37">
        <v>70583.399999999994</v>
      </c>
      <c r="AF188" s="37">
        <v>72544.100000000006</v>
      </c>
      <c r="AG188" s="37">
        <v>74504.800000000003</v>
      </c>
      <c r="AH188" s="37">
        <v>76465.5</v>
      </c>
      <c r="AI188" s="37">
        <v>78426.2</v>
      </c>
      <c r="AJ188" s="37">
        <v>80386.899999999994</v>
      </c>
      <c r="AK188" s="37">
        <v>82347.600000000006</v>
      </c>
      <c r="AL188" s="37">
        <v>84308.3</v>
      </c>
      <c r="AM188" s="37">
        <v>86269</v>
      </c>
      <c r="AN188" s="37">
        <v>88229.7</v>
      </c>
      <c r="AO188" s="37">
        <v>90190.399999999994</v>
      </c>
      <c r="AP188" s="37">
        <v>92151.1</v>
      </c>
      <c r="AQ188" s="37">
        <v>94111.8</v>
      </c>
      <c r="AR188" s="37">
        <v>96072.5</v>
      </c>
      <c r="AS188" s="37">
        <v>98033.2</v>
      </c>
      <c r="AT188" s="37">
        <v>99993.9</v>
      </c>
      <c r="AU188" s="37">
        <v>101954.6</v>
      </c>
      <c r="AV188" s="37">
        <v>103915.3</v>
      </c>
      <c r="AW188" s="37">
        <v>105876</v>
      </c>
    </row>
    <row r="189" spans="1:49" ht="13.2">
      <c r="A189" s="158">
        <v>292080</v>
      </c>
      <c r="B189" s="159" t="s">
        <v>345</v>
      </c>
      <c r="C189" s="34">
        <v>91713.600000000006</v>
      </c>
      <c r="D189" s="38">
        <v>4168.8</v>
      </c>
      <c r="E189" s="163">
        <v>22</v>
      </c>
      <c r="F189" s="13">
        <v>18</v>
      </c>
      <c r="G189" s="13">
        <v>27</v>
      </c>
      <c r="H189" s="161">
        <v>2084.4</v>
      </c>
      <c r="I189" s="165">
        <v>2779.2</v>
      </c>
      <c r="J189" s="37">
        <v>4168.8</v>
      </c>
      <c r="K189" s="37">
        <v>8337.6</v>
      </c>
      <c r="L189" s="37">
        <v>12506.4</v>
      </c>
      <c r="M189" s="37">
        <v>16675.2</v>
      </c>
      <c r="N189" s="37">
        <v>20844</v>
      </c>
      <c r="O189" s="37">
        <v>25012.799999999999</v>
      </c>
      <c r="P189" s="37">
        <v>29181.599999999999</v>
      </c>
      <c r="Q189" s="37">
        <v>33350.400000000001</v>
      </c>
      <c r="R189" s="37">
        <v>37519.199999999997</v>
      </c>
      <c r="S189" s="37">
        <v>41688</v>
      </c>
      <c r="T189" s="37">
        <v>45856.800000000003</v>
      </c>
      <c r="U189" s="37">
        <v>50025.599999999999</v>
      </c>
      <c r="V189" s="37">
        <v>54194.400000000001</v>
      </c>
      <c r="W189" s="37">
        <v>58363.199999999997</v>
      </c>
      <c r="X189" s="37">
        <v>62532</v>
      </c>
      <c r="Y189" s="37">
        <v>66700.800000000003</v>
      </c>
      <c r="Z189" s="37">
        <v>70869.600000000006</v>
      </c>
      <c r="AA189" s="37">
        <v>91713.600000000006</v>
      </c>
      <c r="AB189" s="37">
        <v>91713.600000000006</v>
      </c>
      <c r="AC189" s="37">
        <v>91713.600000000006</v>
      </c>
      <c r="AD189" s="37">
        <v>91713.600000000006</v>
      </c>
      <c r="AE189" s="37">
        <v>91713.600000000006</v>
      </c>
      <c r="AF189" s="37">
        <v>91713.600000000006</v>
      </c>
      <c r="AG189" s="37">
        <v>91713.600000000006</v>
      </c>
      <c r="AH189" s="37">
        <v>91713.600000000006</v>
      </c>
      <c r="AI189" s="37">
        <v>91713.600000000006</v>
      </c>
      <c r="AJ189" s="37">
        <v>91713.600000000006</v>
      </c>
      <c r="AK189" s="37">
        <v>93798</v>
      </c>
      <c r="AL189" s="37">
        <v>95882.4</v>
      </c>
      <c r="AM189" s="37">
        <v>97966.8</v>
      </c>
      <c r="AN189" s="37">
        <v>100051.2</v>
      </c>
      <c r="AO189" s="37">
        <v>102135.6</v>
      </c>
      <c r="AP189" s="37">
        <v>104220</v>
      </c>
      <c r="AQ189" s="37">
        <v>106304.4</v>
      </c>
      <c r="AR189" s="37">
        <v>108388.8</v>
      </c>
      <c r="AS189" s="37">
        <v>110473.2</v>
      </c>
      <c r="AT189" s="37">
        <v>112557.6</v>
      </c>
      <c r="AU189" s="37">
        <v>114642</v>
      </c>
      <c r="AV189" s="37">
        <v>116726.39999999999</v>
      </c>
      <c r="AW189" s="37">
        <v>118810.8</v>
      </c>
    </row>
    <row r="190" spans="1:49" ht="24">
      <c r="A190" s="158">
        <v>292090</v>
      </c>
      <c r="B190" s="159" t="s">
        <v>895</v>
      </c>
      <c r="C190" s="34">
        <v>97551.3</v>
      </c>
      <c r="D190" s="38">
        <v>4645.3</v>
      </c>
      <c r="E190" s="163">
        <v>21</v>
      </c>
      <c r="F190" s="13">
        <v>17</v>
      </c>
      <c r="G190" s="13">
        <v>26</v>
      </c>
      <c r="H190" s="161">
        <v>2322.6999999999998</v>
      </c>
      <c r="I190" s="165">
        <v>3096.9</v>
      </c>
      <c r="J190" s="37">
        <v>4645.3</v>
      </c>
      <c r="K190" s="37">
        <v>9290.6</v>
      </c>
      <c r="L190" s="37">
        <v>13935.9</v>
      </c>
      <c r="M190" s="37">
        <v>18581.2</v>
      </c>
      <c r="N190" s="37">
        <v>23226.5</v>
      </c>
      <c r="O190" s="37">
        <v>27871.8</v>
      </c>
      <c r="P190" s="37">
        <v>32517.1</v>
      </c>
      <c r="Q190" s="37">
        <v>37162.400000000001</v>
      </c>
      <c r="R190" s="37">
        <v>41807.699999999997</v>
      </c>
      <c r="S190" s="37">
        <v>46453</v>
      </c>
      <c r="T190" s="37">
        <v>51098.3</v>
      </c>
      <c r="U190" s="37">
        <v>55743.6</v>
      </c>
      <c r="V190" s="37">
        <v>60388.9</v>
      </c>
      <c r="W190" s="37">
        <v>65034.2</v>
      </c>
      <c r="X190" s="37">
        <v>69679.5</v>
      </c>
      <c r="Y190" s="37">
        <v>74324.800000000003</v>
      </c>
      <c r="Z190" s="37">
        <v>97551.3</v>
      </c>
      <c r="AA190" s="37">
        <v>97551.3</v>
      </c>
      <c r="AB190" s="37">
        <v>97551.3</v>
      </c>
      <c r="AC190" s="37">
        <v>97551.3</v>
      </c>
      <c r="AD190" s="37">
        <v>97551.3</v>
      </c>
      <c r="AE190" s="37">
        <v>97551.3</v>
      </c>
      <c r="AF190" s="37">
        <v>97551.3</v>
      </c>
      <c r="AG190" s="37">
        <v>97551.3</v>
      </c>
      <c r="AH190" s="37">
        <v>97551.3</v>
      </c>
      <c r="AI190" s="37">
        <v>97551.3</v>
      </c>
      <c r="AJ190" s="37">
        <v>99874</v>
      </c>
      <c r="AK190" s="37">
        <v>102196.7</v>
      </c>
      <c r="AL190" s="37">
        <v>104519.4</v>
      </c>
      <c r="AM190" s="37">
        <v>106842.1</v>
      </c>
      <c r="AN190" s="37">
        <v>109164.8</v>
      </c>
      <c r="AO190" s="37">
        <v>111487.5</v>
      </c>
      <c r="AP190" s="37">
        <v>113810.2</v>
      </c>
      <c r="AQ190" s="37">
        <v>116132.9</v>
      </c>
      <c r="AR190" s="37">
        <v>118455.6</v>
      </c>
      <c r="AS190" s="37">
        <v>120778.3</v>
      </c>
      <c r="AT190" s="37">
        <v>123101</v>
      </c>
      <c r="AU190" s="37">
        <v>125423.7</v>
      </c>
      <c r="AV190" s="37">
        <v>127746.4</v>
      </c>
      <c r="AW190" s="37">
        <v>130069.1</v>
      </c>
    </row>
    <row r="191" spans="1:49" ht="13.2">
      <c r="A191" s="158">
        <v>292100</v>
      </c>
      <c r="B191" s="159" t="s">
        <v>341</v>
      </c>
      <c r="C191" s="34">
        <v>46389.599999999999</v>
      </c>
      <c r="D191" s="38">
        <v>2577.1999999999998</v>
      </c>
      <c r="E191" s="163">
        <v>18</v>
      </c>
      <c r="F191" s="13">
        <v>15</v>
      </c>
      <c r="G191" s="13">
        <v>22</v>
      </c>
      <c r="H191" s="161">
        <v>1288.5999999999999</v>
      </c>
      <c r="I191" s="165">
        <v>1718.1</v>
      </c>
      <c r="J191" s="37">
        <v>2577.1999999999998</v>
      </c>
      <c r="K191" s="37">
        <v>5154.3999999999996</v>
      </c>
      <c r="L191" s="37">
        <v>7731.6</v>
      </c>
      <c r="M191" s="37">
        <v>10308.799999999999</v>
      </c>
      <c r="N191" s="37">
        <v>12886</v>
      </c>
      <c r="O191" s="37">
        <v>15463.2</v>
      </c>
      <c r="P191" s="37">
        <v>18040.400000000001</v>
      </c>
      <c r="Q191" s="37">
        <v>20617.599999999999</v>
      </c>
      <c r="R191" s="37">
        <v>23194.799999999999</v>
      </c>
      <c r="S191" s="37">
        <v>25772</v>
      </c>
      <c r="T191" s="37">
        <v>28349.200000000001</v>
      </c>
      <c r="U191" s="37">
        <v>30926.400000000001</v>
      </c>
      <c r="V191" s="37">
        <v>33503.599999999999</v>
      </c>
      <c r="W191" s="37">
        <v>36080.800000000003</v>
      </c>
      <c r="X191" s="37">
        <v>46389.599999999999</v>
      </c>
      <c r="Y191" s="37">
        <v>46389.599999999999</v>
      </c>
      <c r="Z191" s="37">
        <v>46389.599999999999</v>
      </c>
      <c r="AA191" s="37">
        <v>46389.599999999999</v>
      </c>
      <c r="AB191" s="37">
        <v>46389.599999999999</v>
      </c>
      <c r="AC191" s="37">
        <v>46389.599999999999</v>
      </c>
      <c r="AD191" s="37">
        <v>46389.599999999999</v>
      </c>
      <c r="AE191" s="37">
        <v>46389.599999999999</v>
      </c>
      <c r="AF191" s="37">
        <v>47678.2</v>
      </c>
      <c r="AG191" s="37">
        <v>48966.8</v>
      </c>
      <c r="AH191" s="37">
        <v>50255.4</v>
      </c>
      <c r="AI191" s="37">
        <v>51544</v>
      </c>
      <c r="AJ191" s="37">
        <v>52832.6</v>
      </c>
      <c r="AK191" s="37">
        <v>54121.2</v>
      </c>
      <c r="AL191" s="37">
        <v>55409.8</v>
      </c>
      <c r="AM191" s="37">
        <v>56698.400000000001</v>
      </c>
      <c r="AN191" s="37">
        <v>57987</v>
      </c>
      <c r="AO191" s="37">
        <v>59275.6</v>
      </c>
      <c r="AP191" s="37">
        <v>60564.2</v>
      </c>
      <c r="AQ191" s="37">
        <v>61852.800000000003</v>
      </c>
      <c r="AR191" s="37">
        <v>63141.4</v>
      </c>
      <c r="AS191" s="37">
        <v>64430</v>
      </c>
      <c r="AT191" s="37">
        <v>65718.600000000006</v>
      </c>
      <c r="AU191" s="37">
        <v>67007.199999999997</v>
      </c>
      <c r="AV191" s="37">
        <v>68295.8</v>
      </c>
      <c r="AW191" s="37">
        <v>69584.399999999994</v>
      </c>
    </row>
    <row r="192" spans="1:49" ht="13.2">
      <c r="A192" s="158">
        <v>292110</v>
      </c>
      <c r="B192" s="159" t="s">
        <v>896</v>
      </c>
      <c r="C192" s="34">
        <v>42942.6</v>
      </c>
      <c r="D192" s="38">
        <v>2385.6999999999998</v>
      </c>
      <c r="E192" s="163">
        <v>18</v>
      </c>
      <c r="F192" s="13">
        <v>15</v>
      </c>
      <c r="G192" s="13">
        <v>22</v>
      </c>
      <c r="H192" s="161">
        <v>1192.9000000000001</v>
      </c>
      <c r="I192" s="165">
        <v>1590.5</v>
      </c>
      <c r="J192" s="37">
        <v>2385.6999999999998</v>
      </c>
      <c r="K192" s="37">
        <v>4771.3999999999996</v>
      </c>
      <c r="L192" s="37">
        <v>7157.1</v>
      </c>
      <c r="M192" s="37">
        <v>9542.7999999999993</v>
      </c>
      <c r="N192" s="37">
        <v>11928.5</v>
      </c>
      <c r="O192" s="37">
        <v>14314.2</v>
      </c>
      <c r="P192" s="37">
        <v>16699.900000000001</v>
      </c>
      <c r="Q192" s="37">
        <v>19085.599999999999</v>
      </c>
      <c r="R192" s="37">
        <v>21471.3</v>
      </c>
      <c r="S192" s="37">
        <v>23857</v>
      </c>
      <c r="T192" s="37">
        <v>26242.7</v>
      </c>
      <c r="U192" s="37">
        <v>28628.400000000001</v>
      </c>
      <c r="V192" s="37">
        <v>31014.1</v>
      </c>
      <c r="W192" s="37">
        <v>33399.800000000003</v>
      </c>
      <c r="X192" s="37">
        <v>42942.6</v>
      </c>
      <c r="Y192" s="37">
        <v>42942.6</v>
      </c>
      <c r="Z192" s="37">
        <v>42942.6</v>
      </c>
      <c r="AA192" s="37">
        <v>42942.6</v>
      </c>
      <c r="AB192" s="37">
        <v>42942.6</v>
      </c>
      <c r="AC192" s="37">
        <v>42942.6</v>
      </c>
      <c r="AD192" s="37">
        <v>42942.6</v>
      </c>
      <c r="AE192" s="37">
        <v>42942.6</v>
      </c>
      <c r="AF192" s="37">
        <v>44135.5</v>
      </c>
      <c r="AG192" s="37">
        <v>45328.4</v>
      </c>
      <c r="AH192" s="37">
        <v>46521.3</v>
      </c>
      <c r="AI192" s="37">
        <v>47714.2</v>
      </c>
      <c r="AJ192" s="37">
        <v>48907.1</v>
      </c>
      <c r="AK192" s="37">
        <v>50100</v>
      </c>
      <c r="AL192" s="37">
        <v>51292.9</v>
      </c>
      <c r="AM192" s="37">
        <v>52485.8</v>
      </c>
      <c r="AN192" s="37">
        <v>53678.7</v>
      </c>
      <c r="AO192" s="37">
        <v>54871.6</v>
      </c>
      <c r="AP192" s="37">
        <v>56064.5</v>
      </c>
      <c r="AQ192" s="37">
        <v>57257.4</v>
      </c>
      <c r="AR192" s="37">
        <v>58450.3</v>
      </c>
      <c r="AS192" s="37">
        <v>59643.199999999997</v>
      </c>
      <c r="AT192" s="37">
        <v>60836.1</v>
      </c>
      <c r="AU192" s="37">
        <v>62029</v>
      </c>
      <c r="AV192" s="37">
        <v>63221.9</v>
      </c>
      <c r="AW192" s="37">
        <v>64414.8</v>
      </c>
    </row>
    <row r="193" spans="1:49" ht="24">
      <c r="A193" s="158">
        <v>302010</v>
      </c>
      <c r="B193" s="159" t="s">
        <v>897</v>
      </c>
      <c r="C193" s="34">
        <v>52446</v>
      </c>
      <c r="D193" s="38">
        <v>4370.5</v>
      </c>
      <c r="E193" s="163">
        <v>12</v>
      </c>
      <c r="F193" s="13">
        <v>10</v>
      </c>
      <c r="G193" s="13">
        <v>15</v>
      </c>
      <c r="H193" s="161">
        <v>2185.3000000000002</v>
      </c>
      <c r="I193" s="165">
        <v>2913.7</v>
      </c>
      <c r="J193" s="37">
        <v>4370.5</v>
      </c>
      <c r="K193" s="37">
        <v>8741</v>
      </c>
      <c r="L193" s="37">
        <v>13111.5</v>
      </c>
      <c r="M193" s="37">
        <v>17482</v>
      </c>
      <c r="N193" s="37">
        <v>21852.5</v>
      </c>
      <c r="O193" s="37">
        <v>26223</v>
      </c>
      <c r="P193" s="37">
        <v>30593.5</v>
      </c>
      <c r="Q193" s="37">
        <v>34964</v>
      </c>
      <c r="R193" s="37">
        <v>39334.5</v>
      </c>
      <c r="S193" s="37">
        <v>52446</v>
      </c>
      <c r="T193" s="37">
        <v>52446</v>
      </c>
      <c r="U193" s="37">
        <v>52446</v>
      </c>
      <c r="V193" s="37">
        <v>52446</v>
      </c>
      <c r="W193" s="37">
        <v>52446</v>
      </c>
      <c r="X193" s="37">
        <v>52446</v>
      </c>
      <c r="Y193" s="37">
        <v>54631.3</v>
      </c>
      <c r="Z193" s="37">
        <v>56816.6</v>
      </c>
      <c r="AA193" s="37">
        <v>59001.9</v>
      </c>
      <c r="AB193" s="37">
        <v>61187.199999999997</v>
      </c>
      <c r="AC193" s="37">
        <v>63372.5</v>
      </c>
      <c r="AD193" s="37">
        <v>65557.8</v>
      </c>
      <c r="AE193" s="37">
        <v>67743.100000000006</v>
      </c>
      <c r="AF193" s="37">
        <v>69928.399999999994</v>
      </c>
      <c r="AG193" s="37">
        <v>72113.7</v>
      </c>
      <c r="AH193" s="37">
        <v>74299</v>
      </c>
      <c r="AI193" s="37">
        <v>76484.3</v>
      </c>
      <c r="AJ193" s="37">
        <v>78669.600000000006</v>
      </c>
      <c r="AK193" s="37">
        <v>80854.899999999994</v>
      </c>
      <c r="AL193" s="37">
        <v>83040.2</v>
      </c>
      <c r="AM193" s="37">
        <v>85225.5</v>
      </c>
      <c r="AN193" s="37">
        <v>87410.8</v>
      </c>
      <c r="AO193" s="37">
        <v>89596.1</v>
      </c>
      <c r="AP193" s="37">
        <v>91781.4</v>
      </c>
      <c r="AQ193" s="37">
        <v>93966.7</v>
      </c>
      <c r="AR193" s="37">
        <v>96152</v>
      </c>
      <c r="AS193" s="37">
        <v>98337.3</v>
      </c>
      <c r="AT193" s="37">
        <v>100522.6</v>
      </c>
      <c r="AU193" s="37">
        <v>102707.9</v>
      </c>
      <c r="AV193" s="37">
        <v>104893.2</v>
      </c>
      <c r="AW193" s="37">
        <v>107078.5</v>
      </c>
    </row>
    <row r="194" spans="1:49" ht="14.4" customHeight="1">
      <c r="A194" s="158">
        <v>302011</v>
      </c>
      <c r="B194" s="159" t="s">
        <v>898</v>
      </c>
      <c r="C194" s="34">
        <v>56857.2</v>
      </c>
      <c r="D194" s="38">
        <v>4738.1000000000004</v>
      </c>
      <c r="E194" s="163">
        <v>12</v>
      </c>
      <c r="F194" s="13">
        <v>10</v>
      </c>
      <c r="G194" s="13">
        <v>15</v>
      </c>
      <c r="H194" s="161">
        <v>2369.1</v>
      </c>
      <c r="I194" s="165">
        <v>3158.7</v>
      </c>
      <c r="J194" s="37">
        <v>4738.1000000000004</v>
      </c>
      <c r="K194" s="37">
        <v>9476.2000000000007</v>
      </c>
      <c r="L194" s="37">
        <v>14214.3</v>
      </c>
      <c r="M194" s="37">
        <v>18952.400000000001</v>
      </c>
      <c r="N194" s="37">
        <v>23690.5</v>
      </c>
      <c r="O194" s="37">
        <v>28428.6</v>
      </c>
      <c r="P194" s="37">
        <v>33166.699999999997</v>
      </c>
      <c r="Q194" s="37">
        <v>37904.800000000003</v>
      </c>
      <c r="R194" s="37">
        <v>42642.9</v>
      </c>
      <c r="S194" s="37">
        <v>56857.2</v>
      </c>
      <c r="T194" s="37">
        <v>56857.2</v>
      </c>
      <c r="U194" s="37">
        <v>56857.2</v>
      </c>
      <c r="V194" s="37">
        <v>56857.2</v>
      </c>
      <c r="W194" s="37">
        <v>56857.2</v>
      </c>
      <c r="X194" s="37">
        <v>56857.2</v>
      </c>
      <c r="Y194" s="37">
        <v>59226.3</v>
      </c>
      <c r="Z194" s="37">
        <v>61595.4</v>
      </c>
      <c r="AA194" s="37">
        <v>63964.5</v>
      </c>
      <c r="AB194" s="37">
        <v>66333.600000000006</v>
      </c>
      <c r="AC194" s="37">
        <v>68702.7</v>
      </c>
      <c r="AD194" s="37">
        <v>71071.8</v>
      </c>
      <c r="AE194" s="37">
        <v>73440.899999999994</v>
      </c>
      <c r="AF194" s="37">
        <v>75810</v>
      </c>
      <c r="AG194" s="37">
        <v>78179.100000000006</v>
      </c>
      <c r="AH194" s="37">
        <v>80548.2</v>
      </c>
      <c r="AI194" s="37">
        <v>82917.3</v>
      </c>
      <c r="AJ194" s="37">
        <v>85286.399999999994</v>
      </c>
      <c r="AK194" s="37">
        <v>87655.5</v>
      </c>
      <c r="AL194" s="37">
        <v>90024.6</v>
      </c>
      <c r="AM194" s="37">
        <v>92393.7</v>
      </c>
      <c r="AN194" s="37">
        <v>94762.8</v>
      </c>
      <c r="AO194" s="37">
        <v>97131.9</v>
      </c>
      <c r="AP194" s="37">
        <v>99501</v>
      </c>
      <c r="AQ194" s="37">
        <v>101870.1</v>
      </c>
      <c r="AR194" s="37">
        <v>104239.2</v>
      </c>
      <c r="AS194" s="37">
        <v>106608.3</v>
      </c>
      <c r="AT194" s="37">
        <v>108977.4</v>
      </c>
      <c r="AU194" s="37">
        <v>111346.5</v>
      </c>
      <c r="AV194" s="37">
        <v>113715.6</v>
      </c>
      <c r="AW194" s="37">
        <v>116084.7</v>
      </c>
    </row>
    <row r="195" spans="1:49" ht="13.2">
      <c r="A195" s="158">
        <v>302020</v>
      </c>
      <c r="B195" s="159" t="s">
        <v>899</v>
      </c>
      <c r="C195" s="34">
        <v>49870.8</v>
      </c>
      <c r="D195" s="38">
        <v>3562.2</v>
      </c>
      <c r="E195" s="163">
        <v>14</v>
      </c>
      <c r="F195" s="13">
        <v>12</v>
      </c>
      <c r="G195" s="13">
        <v>17</v>
      </c>
      <c r="H195" s="161">
        <v>1781.1</v>
      </c>
      <c r="I195" s="165">
        <v>2374.8000000000002</v>
      </c>
      <c r="J195" s="37">
        <v>3562.2</v>
      </c>
      <c r="K195" s="37">
        <v>7124.4</v>
      </c>
      <c r="L195" s="37">
        <v>10686.6</v>
      </c>
      <c r="M195" s="37">
        <v>14248.8</v>
      </c>
      <c r="N195" s="37">
        <v>17811</v>
      </c>
      <c r="O195" s="37">
        <v>21373.200000000001</v>
      </c>
      <c r="P195" s="37">
        <v>24935.4</v>
      </c>
      <c r="Q195" s="37">
        <v>28497.599999999999</v>
      </c>
      <c r="R195" s="37">
        <v>32059.8</v>
      </c>
      <c r="S195" s="37">
        <v>35622</v>
      </c>
      <c r="T195" s="37">
        <v>39184.199999999997</v>
      </c>
      <c r="U195" s="37">
        <v>49870.8</v>
      </c>
      <c r="V195" s="37">
        <v>49870.8</v>
      </c>
      <c r="W195" s="37">
        <v>49870.8</v>
      </c>
      <c r="X195" s="37">
        <v>49870.8</v>
      </c>
      <c r="Y195" s="37">
        <v>49870.8</v>
      </c>
      <c r="Z195" s="37">
        <v>49870.8</v>
      </c>
      <c r="AA195" s="37">
        <v>51651.9</v>
      </c>
      <c r="AB195" s="37">
        <v>53433</v>
      </c>
      <c r="AC195" s="37">
        <v>55214.1</v>
      </c>
      <c r="AD195" s="37">
        <v>56995.199999999997</v>
      </c>
      <c r="AE195" s="37">
        <v>58776.3</v>
      </c>
      <c r="AF195" s="37">
        <v>60557.4</v>
      </c>
      <c r="AG195" s="37">
        <v>62338.5</v>
      </c>
      <c r="AH195" s="37">
        <v>64119.6</v>
      </c>
      <c r="AI195" s="37">
        <v>65900.7</v>
      </c>
      <c r="AJ195" s="37">
        <v>67681.8</v>
      </c>
      <c r="AK195" s="37">
        <v>69462.899999999994</v>
      </c>
      <c r="AL195" s="37">
        <v>71244</v>
      </c>
      <c r="AM195" s="37">
        <v>73025.100000000006</v>
      </c>
      <c r="AN195" s="37">
        <v>74806.2</v>
      </c>
      <c r="AO195" s="37">
        <v>76587.3</v>
      </c>
      <c r="AP195" s="37">
        <v>78368.399999999994</v>
      </c>
      <c r="AQ195" s="37">
        <v>80149.5</v>
      </c>
      <c r="AR195" s="37">
        <v>81930.600000000006</v>
      </c>
      <c r="AS195" s="37">
        <v>83711.7</v>
      </c>
      <c r="AT195" s="37">
        <v>85492.800000000003</v>
      </c>
      <c r="AU195" s="37">
        <v>87273.9</v>
      </c>
      <c r="AV195" s="37">
        <v>89055</v>
      </c>
      <c r="AW195" s="37">
        <v>90836.1</v>
      </c>
    </row>
    <row r="196" spans="1:49" ht="13.2">
      <c r="A196" s="158">
        <v>302030</v>
      </c>
      <c r="B196" s="159" t="s">
        <v>900</v>
      </c>
      <c r="C196" s="34">
        <v>68944.399999999994</v>
      </c>
      <c r="D196" s="38">
        <v>4924.6000000000004</v>
      </c>
      <c r="E196" s="163">
        <v>14</v>
      </c>
      <c r="F196" s="13">
        <v>12</v>
      </c>
      <c r="G196" s="13">
        <v>17</v>
      </c>
      <c r="H196" s="161">
        <v>2462.3000000000002</v>
      </c>
      <c r="I196" s="165">
        <v>3283.1</v>
      </c>
      <c r="J196" s="37">
        <v>4924.6000000000004</v>
      </c>
      <c r="K196" s="37">
        <v>9849.2000000000007</v>
      </c>
      <c r="L196" s="37">
        <v>14773.8</v>
      </c>
      <c r="M196" s="37">
        <v>19698.400000000001</v>
      </c>
      <c r="N196" s="37">
        <v>24623</v>
      </c>
      <c r="O196" s="37">
        <v>29547.599999999999</v>
      </c>
      <c r="P196" s="37">
        <v>34472.199999999997</v>
      </c>
      <c r="Q196" s="37">
        <v>39396.800000000003</v>
      </c>
      <c r="R196" s="37">
        <v>44321.4</v>
      </c>
      <c r="S196" s="37">
        <v>49246</v>
      </c>
      <c r="T196" s="37">
        <v>54170.6</v>
      </c>
      <c r="U196" s="37">
        <v>68944.399999999994</v>
      </c>
      <c r="V196" s="37">
        <v>68944.399999999994</v>
      </c>
      <c r="W196" s="37">
        <v>68944.399999999994</v>
      </c>
      <c r="X196" s="37">
        <v>68944.399999999994</v>
      </c>
      <c r="Y196" s="37">
        <v>68944.399999999994</v>
      </c>
      <c r="Z196" s="37">
        <v>68944.399999999994</v>
      </c>
      <c r="AA196" s="37">
        <v>71406.7</v>
      </c>
      <c r="AB196" s="37">
        <v>73869</v>
      </c>
      <c r="AC196" s="37">
        <v>76331.3</v>
      </c>
      <c r="AD196" s="37">
        <v>78793.600000000006</v>
      </c>
      <c r="AE196" s="37">
        <v>81255.899999999994</v>
      </c>
      <c r="AF196" s="37">
        <v>83718.2</v>
      </c>
      <c r="AG196" s="37">
        <v>86180.5</v>
      </c>
      <c r="AH196" s="37">
        <v>88642.8</v>
      </c>
      <c r="AI196" s="37">
        <v>91105.1</v>
      </c>
      <c r="AJ196" s="37">
        <v>93567.4</v>
      </c>
      <c r="AK196" s="37">
        <v>96029.7</v>
      </c>
      <c r="AL196" s="37">
        <v>98492</v>
      </c>
      <c r="AM196" s="37">
        <v>100954.3</v>
      </c>
      <c r="AN196" s="37">
        <v>103416.6</v>
      </c>
      <c r="AO196" s="37">
        <v>105878.9</v>
      </c>
      <c r="AP196" s="37">
        <v>108341.2</v>
      </c>
      <c r="AQ196" s="37">
        <v>110803.5</v>
      </c>
      <c r="AR196" s="37">
        <v>113265.8</v>
      </c>
      <c r="AS196" s="37">
        <v>115728.1</v>
      </c>
      <c r="AT196" s="37">
        <v>118190.39999999999</v>
      </c>
      <c r="AU196" s="37">
        <v>120652.7</v>
      </c>
      <c r="AV196" s="37">
        <v>123115</v>
      </c>
      <c r="AW196" s="37">
        <v>125577.3</v>
      </c>
    </row>
    <row r="197" spans="1:49" ht="13.2">
      <c r="A197" s="158">
        <v>302040</v>
      </c>
      <c r="B197" s="159" t="s">
        <v>901</v>
      </c>
      <c r="C197" s="34">
        <v>75090.399999999994</v>
      </c>
      <c r="D197" s="38">
        <v>3413.2</v>
      </c>
      <c r="E197" s="163">
        <v>22</v>
      </c>
      <c r="F197" s="13">
        <v>18</v>
      </c>
      <c r="G197" s="13">
        <v>27</v>
      </c>
      <c r="H197" s="161">
        <v>1706.6</v>
      </c>
      <c r="I197" s="165">
        <v>2275.5</v>
      </c>
      <c r="J197" s="37">
        <v>3413.2</v>
      </c>
      <c r="K197" s="37">
        <v>6826.4</v>
      </c>
      <c r="L197" s="37">
        <v>10239.6</v>
      </c>
      <c r="M197" s="37">
        <v>13652.8</v>
      </c>
      <c r="N197" s="37">
        <v>17066</v>
      </c>
      <c r="O197" s="37">
        <v>20479.2</v>
      </c>
      <c r="P197" s="37">
        <v>23892.400000000001</v>
      </c>
      <c r="Q197" s="37">
        <v>27305.599999999999</v>
      </c>
      <c r="R197" s="37">
        <v>30718.799999999999</v>
      </c>
      <c r="S197" s="37">
        <v>34132</v>
      </c>
      <c r="T197" s="37">
        <v>37545.199999999997</v>
      </c>
      <c r="U197" s="37">
        <v>40958.400000000001</v>
      </c>
      <c r="V197" s="37">
        <v>44371.6</v>
      </c>
      <c r="W197" s="37">
        <v>47784.800000000003</v>
      </c>
      <c r="X197" s="37">
        <v>51198</v>
      </c>
      <c r="Y197" s="37">
        <v>54611.199999999997</v>
      </c>
      <c r="Z197" s="37">
        <v>58024.4</v>
      </c>
      <c r="AA197" s="37">
        <v>75090.399999999994</v>
      </c>
      <c r="AB197" s="37">
        <v>75090.399999999994</v>
      </c>
      <c r="AC197" s="37">
        <v>75090.399999999994</v>
      </c>
      <c r="AD197" s="37">
        <v>75090.399999999994</v>
      </c>
      <c r="AE197" s="37">
        <v>75090.399999999994</v>
      </c>
      <c r="AF197" s="37">
        <v>75090.399999999994</v>
      </c>
      <c r="AG197" s="37">
        <v>75090.399999999994</v>
      </c>
      <c r="AH197" s="37">
        <v>75090.399999999994</v>
      </c>
      <c r="AI197" s="37">
        <v>75090.399999999994</v>
      </c>
      <c r="AJ197" s="37">
        <v>75090.399999999994</v>
      </c>
      <c r="AK197" s="37">
        <v>76797</v>
      </c>
      <c r="AL197" s="37">
        <v>78503.600000000006</v>
      </c>
      <c r="AM197" s="37">
        <v>80210.2</v>
      </c>
      <c r="AN197" s="37">
        <v>81916.800000000003</v>
      </c>
      <c r="AO197" s="37">
        <v>83623.399999999994</v>
      </c>
      <c r="AP197" s="37">
        <v>85330</v>
      </c>
      <c r="AQ197" s="37">
        <v>87036.6</v>
      </c>
      <c r="AR197" s="37">
        <v>88743.2</v>
      </c>
      <c r="AS197" s="37">
        <v>90449.8</v>
      </c>
      <c r="AT197" s="37">
        <v>92156.4</v>
      </c>
      <c r="AU197" s="37">
        <v>93863</v>
      </c>
      <c r="AV197" s="37">
        <v>95569.600000000006</v>
      </c>
      <c r="AW197" s="37">
        <v>97276.2</v>
      </c>
    </row>
    <row r="198" spans="1:49" ht="24">
      <c r="A198" s="158">
        <v>302070</v>
      </c>
      <c r="B198" s="159" t="s">
        <v>902</v>
      </c>
      <c r="C198" s="34">
        <v>141589.79999999999</v>
      </c>
      <c r="D198" s="38">
        <v>7866.1</v>
      </c>
      <c r="E198" s="163">
        <v>18</v>
      </c>
      <c r="F198" s="13">
        <v>15</v>
      </c>
      <c r="G198" s="13">
        <v>22</v>
      </c>
      <c r="H198" s="161">
        <v>3933.1</v>
      </c>
      <c r="I198" s="165">
        <v>5244.1</v>
      </c>
      <c r="J198" s="37">
        <v>7866.1</v>
      </c>
      <c r="K198" s="37">
        <v>15732.2</v>
      </c>
      <c r="L198" s="37">
        <v>23598.3</v>
      </c>
      <c r="M198" s="37">
        <v>31464.400000000001</v>
      </c>
      <c r="N198" s="37">
        <v>39330.5</v>
      </c>
      <c r="O198" s="37">
        <v>47196.6</v>
      </c>
      <c r="P198" s="37">
        <v>55062.7</v>
      </c>
      <c r="Q198" s="37">
        <v>62928.800000000003</v>
      </c>
      <c r="R198" s="37">
        <v>70794.899999999994</v>
      </c>
      <c r="S198" s="37">
        <v>78661</v>
      </c>
      <c r="T198" s="37">
        <v>86527.1</v>
      </c>
      <c r="U198" s="37">
        <v>94393.2</v>
      </c>
      <c r="V198" s="37">
        <v>102259.3</v>
      </c>
      <c r="W198" s="37">
        <v>110125.4</v>
      </c>
      <c r="X198" s="37">
        <v>141589.79999999999</v>
      </c>
      <c r="Y198" s="37">
        <v>141589.79999999999</v>
      </c>
      <c r="Z198" s="37">
        <v>141589.79999999999</v>
      </c>
      <c r="AA198" s="37">
        <v>141589.79999999999</v>
      </c>
      <c r="AB198" s="37">
        <v>141589.79999999999</v>
      </c>
      <c r="AC198" s="37">
        <v>141589.79999999999</v>
      </c>
      <c r="AD198" s="37">
        <v>141589.79999999999</v>
      </c>
      <c r="AE198" s="37">
        <v>141589.79999999999</v>
      </c>
      <c r="AF198" s="37">
        <v>145522.9</v>
      </c>
      <c r="AG198" s="37">
        <v>149456</v>
      </c>
      <c r="AH198" s="37">
        <v>153389.1</v>
      </c>
      <c r="AI198" s="37">
        <v>157322.20000000001</v>
      </c>
      <c r="AJ198" s="37">
        <v>161255.29999999999</v>
      </c>
      <c r="AK198" s="37">
        <v>165188.4</v>
      </c>
      <c r="AL198" s="37">
        <v>169121.5</v>
      </c>
      <c r="AM198" s="37">
        <v>173054.6</v>
      </c>
      <c r="AN198" s="37">
        <v>176987.7</v>
      </c>
      <c r="AO198" s="37">
        <v>180920.8</v>
      </c>
      <c r="AP198" s="37">
        <v>184853.9</v>
      </c>
      <c r="AQ198" s="37">
        <v>188787</v>
      </c>
      <c r="AR198" s="37">
        <v>192720.1</v>
      </c>
      <c r="AS198" s="37">
        <v>196653.2</v>
      </c>
      <c r="AT198" s="37">
        <v>200586.3</v>
      </c>
      <c r="AU198" s="37">
        <v>204519.4</v>
      </c>
      <c r="AV198" s="37">
        <v>208452.5</v>
      </c>
      <c r="AW198" s="37">
        <v>212385.6</v>
      </c>
    </row>
    <row r="199" spans="1:49" ht="24">
      <c r="A199" s="158">
        <v>302071</v>
      </c>
      <c r="B199" s="159" t="s">
        <v>903</v>
      </c>
      <c r="C199" s="34">
        <v>146176.79999999999</v>
      </c>
      <c r="D199" s="38">
        <v>5220.6000000000004</v>
      </c>
      <c r="E199" s="163">
        <v>28</v>
      </c>
      <c r="F199" s="13">
        <v>23</v>
      </c>
      <c r="G199" s="13">
        <v>34</v>
      </c>
      <c r="H199" s="161">
        <v>2610.3000000000002</v>
      </c>
      <c r="I199" s="165">
        <v>3480.4</v>
      </c>
      <c r="J199" s="37">
        <v>5220.6000000000004</v>
      </c>
      <c r="K199" s="37">
        <v>10441.200000000001</v>
      </c>
      <c r="L199" s="37">
        <v>15661.8</v>
      </c>
      <c r="M199" s="37">
        <v>20882.400000000001</v>
      </c>
      <c r="N199" s="37">
        <v>26103</v>
      </c>
      <c r="O199" s="37">
        <v>31323.599999999999</v>
      </c>
      <c r="P199" s="37">
        <v>36544.199999999997</v>
      </c>
      <c r="Q199" s="37">
        <v>41764.800000000003</v>
      </c>
      <c r="R199" s="37">
        <v>46985.4</v>
      </c>
      <c r="S199" s="37">
        <v>52206</v>
      </c>
      <c r="T199" s="37">
        <v>57426.6</v>
      </c>
      <c r="U199" s="37">
        <v>62647.199999999997</v>
      </c>
      <c r="V199" s="37">
        <v>67867.8</v>
      </c>
      <c r="W199" s="37">
        <v>73088.399999999994</v>
      </c>
      <c r="X199" s="37">
        <v>78309</v>
      </c>
      <c r="Y199" s="37">
        <v>83529.600000000006</v>
      </c>
      <c r="Z199" s="37">
        <v>88750.2</v>
      </c>
      <c r="AA199" s="37">
        <v>93970.8</v>
      </c>
      <c r="AB199" s="37">
        <v>99191.4</v>
      </c>
      <c r="AC199" s="37">
        <v>104412</v>
      </c>
      <c r="AD199" s="37">
        <v>109632.6</v>
      </c>
      <c r="AE199" s="37">
        <v>114853.2</v>
      </c>
      <c r="AF199" s="37">
        <v>146176.79999999999</v>
      </c>
      <c r="AG199" s="37">
        <v>146176.79999999999</v>
      </c>
      <c r="AH199" s="37">
        <v>146176.79999999999</v>
      </c>
      <c r="AI199" s="37">
        <v>146176.79999999999</v>
      </c>
      <c r="AJ199" s="37">
        <v>146176.79999999999</v>
      </c>
      <c r="AK199" s="37">
        <v>146176.79999999999</v>
      </c>
      <c r="AL199" s="37">
        <v>146176.79999999999</v>
      </c>
      <c r="AM199" s="37">
        <v>146176.79999999999</v>
      </c>
      <c r="AN199" s="37">
        <v>146176.79999999999</v>
      </c>
      <c r="AO199" s="37">
        <v>146176.79999999999</v>
      </c>
      <c r="AP199" s="37">
        <v>146176.79999999999</v>
      </c>
      <c r="AQ199" s="37">
        <v>146176.79999999999</v>
      </c>
      <c r="AR199" s="37">
        <v>148787.1</v>
      </c>
      <c r="AS199" s="37">
        <v>151397.4</v>
      </c>
      <c r="AT199" s="37">
        <v>154007.70000000001</v>
      </c>
      <c r="AU199" s="37">
        <v>156618</v>
      </c>
      <c r="AV199" s="37">
        <v>159228.29999999999</v>
      </c>
      <c r="AW199" s="37">
        <v>161838.6</v>
      </c>
    </row>
    <row r="200" spans="1:49" ht="13.2">
      <c r="A200" s="158">
        <v>302080</v>
      </c>
      <c r="B200" s="159" t="s">
        <v>904</v>
      </c>
      <c r="C200" s="34">
        <v>126417.60000000001</v>
      </c>
      <c r="D200" s="38">
        <v>5267.4</v>
      </c>
      <c r="E200" s="163">
        <v>24</v>
      </c>
      <c r="F200" s="13">
        <v>20</v>
      </c>
      <c r="G200" s="13">
        <v>29</v>
      </c>
      <c r="H200" s="161">
        <v>2633.7</v>
      </c>
      <c r="I200" s="165">
        <v>3511.6</v>
      </c>
      <c r="J200" s="37">
        <v>5267.4</v>
      </c>
      <c r="K200" s="37">
        <v>10534.8</v>
      </c>
      <c r="L200" s="37">
        <v>15802.2</v>
      </c>
      <c r="M200" s="37">
        <v>21069.599999999999</v>
      </c>
      <c r="N200" s="37">
        <v>26337</v>
      </c>
      <c r="O200" s="37">
        <v>31604.400000000001</v>
      </c>
      <c r="P200" s="37">
        <v>36871.800000000003</v>
      </c>
      <c r="Q200" s="37">
        <v>42139.199999999997</v>
      </c>
      <c r="R200" s="37">
        <v>47406.6</v>
      </c>
      <c r="S200" s="37">
        <v>52674</v>
      </c>
      <c r="T200" s="37">
        <v>57941.4</v>
      </c>
      <c r="U200" s="37">
        <v>63208.800000000003</v>
      </c>
      <c r="V200" s="37">
        <v>68476.2</v>
      </c>
      <c r="W200" s="37">
        <v>73743.600000000006</v>
      </c>
      <c r="X200" s="37">
        <v>79011</v>
      </c>
      <c r="Y200" s="37">
        <v>84278.399999999994</v>
      </c>
      <c r="Z200" s="37">
        <v>89545.8</v>
      </c>
      <c r="AA200" s="37">
        <v>94813.2</v>
      </c>
      <c r="AB200" s="37">
        <v>100080.6</v>
      </c>
      <c r="AC200" s="37">
        <v>126417.60000000001</v>
      </c>
      <c r="AD200" s="37">
        <v>126417.60000000001</v>
      </c>
      <c r="AE200" s="37">
        <v>126417.60000000001</v>
      </c>
      <c r="AF200" s="37">
        <v>126417.60000000001</v>
      </c>
      <c r="AG200" s="37">
        <v>126417.60000000001</v>
      </c>
      <c r="AH200" s="37">
        <v>126417.60000000001</v>
      </c>
      <c r="AI200" s="37">
        <v>126417.60000000001</v>
      </c>
      <c r="AJ200" s="37">
        <v>126417.60000000001</v>
      </c>
      <c r="AK200" s="37">
        <v>126417.60000000001</v>
      </c>
      <c r="AL200" s="37">
        <v>126417.60000000001</v>
      </c>
      <c r="AM200" s="37">
        <v>129051.3</v>
      </c>
      <c r="AN200" s="37">
        <v>131685</v>
      </c>
      <c r="AO200" s="37">
        <v>134318.70000000001</v>
      </c>
      <c r="AP200" s="37">
        <v>136952.4</v>
      </c>
      <c r="AQ200" s="37">
        <v>139586.1</v>
      </c>
      <c r="AR200" s="37">
        <v>142219.79999999999</v>
      </c>
      <c r="AS200" s="37">
        <v>144853.5</v>
      </c>
      <c r="AT200" s="37">
        <v>147487.20000000001</v>
      </c>
      <c r="AU200" s="37">
        <v>150120.9</v>
      </c>
      <c r="AV200" s="37">
        <v>152754.6</v>
      </c>
      <c r="AW200" s="37">
        <v>155388.29999999999</v>
      </c>
    </row>
    <row r="201" spans="1:49" ht="13.2">
      <c r="A201" s="158">
        <v>302090</v>
      </c>
      <c r="B201" s="159" t="s">
        <v>326</v>
      </c>
      <c r="C201" s="34">
        <v>104101</v>
      </c>
      <c r="D201" s="38">
        <v>5479</v>
      </c>
      <c r="E201" s="163">
        <v>19</v>
      </c>
      <c r="F201" s="13">
        <v>16</v>
      </c>
      <c r="G201" s="13">
        <v>23</v>
      </c>
      <c r="H201" s="161">
        <v>2739.5</v>
      </c>
      <c r="I201" s="165">
        <v>3652.7</v>
      </c>
      <c r="J201" s="37">
        <v>5479</v>
      </c>
      <c r="K201" s="37">
        <v>10958</v>
      </c>
      <c r="L201" s="37">
        <v>16437</v>
      </c>
      <c r="M201" s="37">
        <v>21916</v>
      </c>
      <c r="N201" s="37">
        <v>27395</v>
      </c>
      <c r="O201" s="37">
        <v>32874</v>
      </c>
      <c r="P201" s="37">
        <v>38353</v>
      </c>
      <c r="Q201" s="37">
        <v>43832</v>
      </c>
      <c r="R201" s="37">
        <v>49311</v>
      </c>
      <c r="S201" s="37">
        <v>54790</v>
      </c>
      <c r="T201" s="37">
        <v>60269</v>
      </c>
      <c r="U201" s="37">
        <v>65748</v>
      </c>
      <c r="V201" s="37">
        <v>71227</v>
      </c>
      <c r="W201" s="37">
        <v>76706</v>
      </c>
      <c r="X201" s="37">
        <v>82185</v>
      </c>
      <c r="Y201" s="37">
        <v>104101</v>
      </c>
      <c r="Z201" s="37">
        <v>104101</v>
      </c>
      <c r="AA201" s="37">
        <v>104101</v>
      </c>
      <c r="AB201" s="37">
        <v>104101</v>
      </c>
      <c r="AC201" s="37">
        <v>104101</v>
      </c>
      <c r="AD201" s="37">
        <v>104101</v>
      </c>
      <c r="AE201" s="37">
        <v>104101</v>
      </c>
      <c r="AF201" s="37">
        <v>104101</v>
      </c>
      <c r="AG201" s="37">
        <v>106840.5</v>
      </c>
      <c r="AH201" s="37">
        <v>109580</v>
      </c>
      <c r="AI201" s="37">
        <v>112319.5</v>
      </c>
      <c r="AJ201" s="37">
        <v>115059</v>
      </c>
      <c r="AK201" s="37">
        <v>117798.5</v>
      </c>
      <c r="AL201" s="37">
        <v>120538</v>
      </c>
      <c r="AM201" s="37">
        <v>123277.5</v>
      </c>
      <c r="AN201" s="37">
        <v>126017</v>
      </c>
      <c r="AO201" s="37">
        <v>128756.5</v>
      </c>
      <c r="AP201" s="37">
        <v>131496</v>
      </c>
      <c r="AQ201" s="37">
        <v>134235.5</v>
      </c>
      <c r="AR201" s="37">
        <v>136975</v>
      </c>
      <c r="AS201" s="37">
        <v>139714.5</v>
      </c>
      <c r="AT201" s="37">
        <v>142454</v>
      </c>
      <c r="AU201" s="37">
        <v>145193.5</v>
      </c>
      <c r="AV201" s="37">
        <v>147933</v>
      </c>
      <c r="AW201" s="37">
        <v>150672.5</v>
      </c>
    </row>
    <row r="202" spans="1:49" ht="13.2">
      <c r="A202" s="158">
        <v>312010</v>
      </c>
      <c r="B202" s="159" t="s">
        <v>324</v>
      </c>
      <c r="C202" s="34">
        <v>84016.8</v>
      </c>
      <c r="D202" s="38">
        <v>4667.6000000000004</v>
      </c>
      <c r="E202" s="163">
        <v>18</v>
      </c>
      <c r="F202" s="13">
        <v>15</v>
      </c>
      <c r="G202" s="13">
        <v>22</v>
      </c>
      <c r="H202" s="161">
        <v>2333.8000000000002</v>
      </c>
      <c r="I202" s="165">
        <v>3111.7</v>
      </c>
      <c r="J202" s="37">
        <v>4667.6000000000004</v>
      </c>
      <c r="K202" s="37">
        <v>9335.2000000000007</v>
      </c>
      <c r="L202" s="37">
        <v>14002.8</v>
      </c>
      <c r="M202" s="37">
        <v>18670.400000000001</v>
      </c>
      <c r="N202" s="37">
        <v>23338</v>
      </c>
      <c r="O202" s="37">
        <v>28005.599999999999</v>
      </c>
      <c r="P202" s="37">
        <v>32673.200000000001</v>
      </c>
      <c r="Q202" s="37">
        <v>37340.800000000003</v>
      </c>
      <c r="R202" s="37">
        <v>42008.4</v>
      </c>
      <c r="S202" s="37">
        <v>46676</v>
      </c>
      <c r="T202" s="37">
        <v>51343.6</v>
      </c>
      <c r="U202" s="37">
        <v>56011.199999999997</v>
      </c>
      <c r="V202" s="37">
        <v>60678.8</v>
      </c>
      <c r="W202" s="37">
        <v>65346.400000000001</v>
      </c>
      <c r="X202" s="37">
        <v>84016.8</v>
      </c>
      <c r="Y202" s="37">
        <v>84016.8</v>
      </c>
      <c r="Z202" s="37">
        <v>84016.8</v>
      </c>
      <c r="AA202" s="37">
        <v>84016.8</v>
      </c>
      <c r="AB202" s="37">
        <v>84016.8</v>
      </c>
      <c r="AC202" s="37">
        <v>84016.8</v>
      </c>
      <c r="AD202" s="37">
        <v>84016.8</v>
      </c>
      <c r="AE202" s="37">
        <v>84016.8</v>
      </c>
      <c r="AF202" s="37">
        <v>86350.6</v>
      </c>
      <c r="AG202" s="37">
        <v>88684.4</v>
      </c>
      <c r="AH202" s="37">
        <v>91018.2</v>
      </c>
      <c r="AI202" s="37">
        <v>93352</v>
      </c>
      <c r="AJ202" s="37">
        <v>95685.8</v>
      </c>
      <c r="AK202" s="37">
        <v>98019.6</v>
      </c>
      <c r="AL202" s="37">
        <v>100353.4</v>
      </c>
      <c r="AM202" s="37">
        <v>102687.2</v>
      </c>
      <c r="AN202" s="37">
        <v>105021</v>
      </c>
      <c r="AO202" s="37">
        <v>107354.8</v>
      </c>
      <c r="AP202" s="37">
        <v>109688.6</v>
      </c>
      <c r="AQ202" s="37">
        <v>112022.39999999999</v>
      </c>
      <c r="AR202" s="37">
        <v>114356.2</v>
      </c>
      <c r="AS202" s="37">
        <v>116690</v>
      </c>
      <c r="AT202" s="37">
        <v>119023.8</v>
      </c>
      <c r="AU202" s="37">
        <v>121357.6</v>
      </c>
      <c r="AV202" s="37">
        <v>123691.4</v>
      </c>
      <c r="AW202" s="37">
        <v>126025.2</v>
      </c>
    </row>
    <row r="203" spans="1:49" ht="13.2">
      <c r="A203" s="158">
        <v>312011</v>
      </c>
      <c r="B203" s="159" t="s">
        <v>905</v>
      </c>
      <c r="C203" s="34">
        <v>84018.9</v>
      </c>
      <c r="D203" s="38">
        <v>4000.9</v>
      </c>
      <c r="E203" s="163">
        <v>21</v>
      </c>
      <c r="F203" s="13">
        <v>17</v>
      </c>
      <c r="G203" s="13">
        <v>26</v>
      </c>
      <c r="H203" s="161">
        <v>2000.5</v>
      </c>
      <c r="I203" s="165">
        <v>2667.3</v>
      </c>
      <c r="J203" s="37">
        <v>4000.9</v>
      </c>
      <c r="K203" s="37">
        <v>8001.8</v>
      </c>
      <c r="L203" s="37">
        <v>12002.7</v>
      </c>
      <c r="M203" s="37">
        <v>16003.6</v>
      </c>
      <c r="N203" s="37">
        <v>20004.5</v>
      </c>
      <c r="O203" s="37">
        <v>24005.4</v>
      </c>
      <c r="P203" s="37">
        <v>28006.3</v>
      </c>
      <c r="Q203" s="37">
        <v>32007.200000000001</v>
      </c>
      <c r="R203" s="37">
        <v>36008.1</v>
      </c>
      <c r="S203" s="37">
        <v>40009</v>
      </c>
      <c r="T203" s="37">
        <v>44009.9</v>
      </c>
      <c r="U203" s="37">
        <v>48010.8</v>
      </c>
      <c r="V203" s="37">
        <v>52011.7</v>
      </c>
      <c r="W203" s="37">
        <v>56012.6</v>
      </c>
      <c r="X203" s="37">
        <v>60013.5</v>
      </c>
      <c r="Y203" s="37">
        <v>64014.400000000001</v>
      </c>
      <c r="Z203" s="37">
        <v>84018.9</v>
      </c>
      <c r="AA203" s="37">
        <v>84018.9</v>
      </c>
      <c r="AB203" s="37">
        <v>84018.9</v>
      </c>
      <c r="AC203" s="37">
        <v>84018.9</v>
      </c>
      <c r="AD203" s="37">
        <v>84018.9</v>
      </c>
      <c r="AE203" s="37">
        <v>84018.9</v>
      </c>
      <c r="AF203" s="37">
        <v>84018.9</v>
      </c>
      <c r="AG203" s="37">
        <v>84018.9</v>
      </c>
      <c r="AH203" s="37">
        <v>84018.9</v>
      </c>
      <c r="AI203" s="37">
        <v>84018.9</v>
      </c>
      <c r="AJ203" s="37">
        <v>86019.4</v>
      </c>
      <c r="AK203" s="37">
        <v>88019.9</v>
      </c>
      <c r="AL203" s="37">
        <v>90020.4</v>
      </c>
      <c r="AM203" s="37">
        <v>92020.9</v>
      </c>
      <c r="AN203" s="37">
        <v>94021.4</v>
      </c>
      <c r="AO203" s="37">
        <v>96021.9</v>
      </c>
      <c r="AP203" s="37">
        <v>98022.399999999994</v>
      </c>
      <c r="AQ203" s="37">
        <v>100022.9</v>
      </c>
      <c r="AR203" s="37">
        <v>102023.4</v>
      </c>
      <c r="AS203" s="37">
        <v>104023.9</v>
      </c>
      <c r="AT203" s="37">
        <v>106024.4</v>
      </c>
      <c r="AU203" s="37">
        <v>108024.9</v>
      </c>
      <c r="AV203" s="37">
        <v>110025.4</v>
      </c>
      <c r="AW203" s="37">
        <v>112025.9</v>
      </c>
    </row>
    <row r="204" spans="1:49" ht="13.2">
      <c r="A204" s="158">
        <v>312020</v>
      </c>
      <c r="B204" s="159" t="s">
        <v>323</v>
      </c>
      <c r="C204" s="34">
        <v>54810</v>
      </c>
      <c r="D204" s="38">
        <v>3915</v>
      </c>
      <c r="E204" s="163">
        <v>14</v>
      </c>
      <c r="F204" s="13">
        <v>12</v>
      </c>
      <c r="G204" s="13">
        <v>17</v>
      </c>
      <c r="H204" s="161">
        <v>1957.5</v>
      </c>
      <c r="I204" s="165">
        <v>2610</v>
      </c>
      <c r="J204" s="37">
        <v>3915</v>
      </c>
      <c r="K204" s="37">
        <v>7830</v>
      </c>
      <c r="L204" s="37">
        <v>11745</v>
      </c>
      <c r="M204" s="37">
        <v>15660</v>
      </c>
      <c r="N204" s="37">
        <v>19575</v>
      </c>
      <c r="O204" s="37">
        <v>23490</v>
      </c>
      <c r="P204" s="37">
        <v>27405</v>
      </c>
      <c r="Q204" s="37">
        <v>31320</v>
      </c>
      <c r="R204" s="37">
        <v>35235</v>
      </c>
      <c r="S204" s="37">
        <v>39150</v>
      </c>
      <c r="T204" s="37">
        <v>43065</v>
      </c>
      <c r="U204" s="37">
        <v>54810</v>
      </c>
      <c r="V204" s="37">
        <v>54810</v>
      </c>
      <c r="W204" s="37">
        <v>54810</v>
      </c>
      <c r="X204" s="37">
        <v>54810</v>
      </c>
      <c r="Y204" s="37">
        <v>54810</v>
      </c>
      <c r="Z204" s="37">
        <v>54810</v>
      </c>
      <c r="AA204" s="37">
        <v>56767.5</v>
      </c>
      <c r="AB204" s="37">
        <v>58725</v>
      </c>
      <c r="AC204" s="37">
        <v>60682.5</v>
      </c>
      <c r="AD204" s="37">
        <v>62640</v>
      </c>
      <c r="AE204" s="37">
        <v>64597.5</v>
      </c>
      <c r="AF204" s="37">
        <v>66555</v>
      </c>
      <c r="AG204" s="37">
        <v>68512.5</v>
      </c>
      <c r="AH204" s="37">
        <v>70470</v>
      </c>
      <c r="AI204" s="37">
        <v>72427.5</v>
      </c>
      <c r="AJ204" s="37">
        <v>74385</v>
      </c>
      <c r="AK204" s="37">
        <v>76342.5</v>
      </c>
      <c r="AL204" s="37">
        <v>78300</v>
      </c>
      <c r="AM204" s="37">
        <v>80257.5</v>
      </c>
      <c r="AN204" s="37">
        <v>82215</v>
      </c>
      <c r="AO204" s="37">
        <v>84172.5</v>
      </c>
      <c r="AP204" s="37">
        <v>86130</v>
      </c>
      <c r="AQ204" s="37">
        <v>88087.5</v>
      </c>
      <c r="AR204" s="37">
        <v>90045</v>
      </c>
      <c r="AS204" s="37">
        <v>92002.5</v>
      </c>
      <c r="AT204" s="37">
        <v>93960</v>
      </c>
      <c r="AU204" s="37">
        <v>95917.5</v>
      </c>
      <c r="AV204" s="37">
        <v>97875</v>
      </c>
      <c r="AW204" s="37">
        <v>99832.5</v>
      </c>
    </row>
    <row r="205" spans="1:49" ht="13.2">
      <c r="A205" s="158">
        <v>312021</v>
      </c>
      <c r="B205" s="159" t="s">
        <v>906</v>
      </c>
      <c r="C205" s="34">
        <v>54810</v>
      </c>
      <c r="D205" s="38">
        <v>3915</v>
      </c>
      <c r="E205" s="163">
        <v>14</v>
      </c>
      <c r="F205" s="13">
        <v>12</v>
      </c>
      <c r="G205" s="13">
        <v>17</v>
      </c>
      <c r="H205" s="161">
        <v>1957.5</v>
      </c>
      <c r="I205" s="165">
        <v>2610</v>
      </c>
      <c r="J205" s="37">
        <v>3915</v>
      </c>
      <c r="K205" s="37">
        <v>7830</v>
      </c>
      <c r="L205" s="37">
        <v>11745</v>
      </c>
      <c r="M205" s="37">
        <v>15660</v>
      </c>
      <c r="N205" s="37">
        <v>19575</v>
      </c>
      <c r="O205" s="37">
        <v>23490</v>
      </c>
      <c r="P205" s="37">
        <v>27405</v>
      </c>
      <c r="Q205" s="37">
        <v>31320</v>
      </c>
      <c r="R205" s="37">
        <v>35235</v>
      </c>
      <c r="S205" s="37">
        <v>39150</v>
      </c>
      <c r="T205" s="37">
        <v>43065</v>
      </c>
      <c r="U205" s="37">
        <v>54810</v>
      </c>
      <c r="V205" s="37">
        <v>54810</v>
      </c>
      <c r="W205" s="37">
        <v>54810</v>
      </c>
      <c r="X205" s="37">
        <v>54810</v>
      </c>
      <c r="Y205" s="37">
        <v>54810</v>
      </c>
      <c r="Z205" s="37">
        <v>54810</v>
      </c>
      <c r="AA205" s="37">
        <v>56767.5</v>
      </c>
      <c r="AB205" s="37">
        <v>58725</v>
      </c>
      <c r="AC205" s="37">
        <v>60682.5</v>
      </c>
      <c r="AD205" s="37">
        <v>62640</v>
      </c>
      <c r="AE205" s="37">
        <v>64597.5</v>
      </c>
      <c r="AF205" s="37">
        <v>66555</v>
      </c>
      <c r="AG205" s="37">
        <v>68512.5</v>
      </c>
      <c r="AH205" s="37">
        <v>70470</v>
      </c>
      <c r="AI205" s="37">
        <v>72427.5</v>
      </c>
      <c r="AJ205" s="37">
        <v>74385</v>
      </c>
      <c r="AK205" s="37">
        <v>76342.5</v>
      </c>
      <c r="AL205" s="37">
        <v>78300</v>
      </c>
      <c r="AM205" s="37">
        <v>80257.5</v>
      </c>
      <c r="AN205" s="37">
        <v>82215</v>
      </c>
      <c r="AO205" s="37">
        <v>84172.5</v>
      </c>
      <c r="AP205" s="37">
        <v>86130</v>
      </c>
      <c r="AQ205" s="37">
        <v>88087.5</v>
      </c>
      <c r="AR205" s="37">
        <v>90045</v>
      </c>
      <c r="AS205" s="37">
        <v>92002.5</v>
      </c>
      <c r="AT205" s="37">
        <v>93960</v>
      </c>
      <c r="AU205" s="37">
        <v>95917.5</v>
      </c>
      <c r="AV205" s="37">
        <v>97875</v>
      </c>
      <c r="AW205" s="37">
        <v>99832.5</v>
      </c>
    </row>
    <row r="206" spans="1:49" ht="24">
      <c r="A206" s="158">
        <v>312030</v>
      </c>
      <c r="B206" s="159" t="s">
        <v>907</v>
      </c>
      <c r="C206" s="34">
        <v>62536.6</v>
      </c>
      <c r="D206" s="38">
        <v>4466.8999999999996</v>
      </c>
      <c r="E206" s="163">
        <v>14</v>
      </c>
      <c r="F206" s="13">
        <v>12</v>
      </c>
      <c r="G206" s="13">
        <v>17</v>
      </c>
      <c r="H206" s="161">
        <v>2233.5</v>
      </c>
      <c r="I206" s="165">
        <v>2977.9</v>
      </c>
      <c r="J206" s="37">
        <v>4466.8999999999996</v>
      </c>
      <c r="K206" s="37">
        <v>8933.7999999999993</v>
      </c>
      <c r="L206" s="37">
        <v>13400.7</v>
      </c>
      <c r="M206" s="37">
        <v>17867.599999999999</v>
      </c>
      <c r="N206" s="37">
        <v>22334.5</v>
      </c>
      <c r="O206" s="37">
        <v>26801.4</v>
      </c>
      <c r="P206" s="37">
        <v>31268.3</v>
      </c>
      <c r="Q206" s="37">
        <v>35735.199999999997</v>
      </c>
      <c r="R206" s="37">
        <v>40202.1</v>
      </c>
      <c r="S206" s="37">
        <v>44669</v>
      </c>
      <c r="T206" s="37">
        <v>49135.9</v>
      </c>
      <c r="U206" s="37">
        <v>62536.6</v>
      </c>
      <c r="V206" s="37">
        <v>62536.6</v>
      </c>
      <c r="W206" s="37">
        <v>62536.6</v>
      </c>
      <c r="X206" s="37">
        <v>62536.6</v>
      </c>
      <c r="Y206" s="37">
        <v>62536.6</v>
      </c>
      <c r="Z206" s="37">
        <v>62536.6</v>
      </c>
      <c r="AA206" s="37">
        <v>64770.1</v>
      </c>
      <c r="AB206" s="37">
        <v>67003.600000000006</v>
      </c>
      <c r="AC206" s="37">
        <v>69237.100000000006</v>
      </c>
      <c r="AD206" s="37">
        <v>71470.600000000006</v>
      </c>
      <c r="AE206" s="37">
        <v>73704.100000000006</v>
      </c>
      <c r="AF206" s="37">
        <v>75937.600000000006</v>
      </c>
      <c r="AG206" s="37">
        <v>78171.100000000006</v>
      </c>
      <c r="AH206" s="37">
        <v>80404.600000000006</v>
      </c>
      <c r="AI206" s="37">
        <v>82638.100000000006</v>
      </c>
      <c r="AJ206" s="37">
        <v>84871.6</v>
      </c>
      <c r="AK206" s="37">
        <v>87105.1</v>
      </c>
      <c r="AL206" s="37">
        <v>89338.6</v>
      </c>
      <c r="AM206" s="37">
        <v>91572.1</v>
      </c>
      <c r="AN206" s="37">
        <v>93805.6</v>
      </c>
      <c r="AO206" s="37">
        <v>96039.1</v>
      </c>
      <c r="AP206" s="37">
        <v>98272.6</v>
      </c>
      <c r="AQ206" s="37">
        <v>100506.1</v>
      </c>
      <c r="AR206" s="37">
        <v>102739.6</v>
      </c>
      <c r="AS206" s="37">
        <v>104973.1</v>
      </c>
      <c r="AT206" s="37">
        <v>107206.6</v>
      </c>
      <c r="AU206" s="37">
        <v>109440.1</v>
      </c>
      <c r="AV206" s="37">
        <v>111673.60000000001</v>
      </c>
      <c r="AW206" s="37">
        <v>113907.1</v>
      </c>
    </row>
    <row r="207" spans="1:49" ht="24">
      <c r="A207" s="158">
        <v>312031</v>
      </c>
      <c r="B207" s="159" t="s">
        <v>908</v>
      </c>
      <c r="C207" s="34">
        <v>180189.8</v>
      </c>
      <c r="D207" s="38">
        <v>12870.7</v>
      </c>
      <c r="E207" s="163">
        <v>14</v>
      </c>
      <c r="F207" s="13">
        <v>12</v>
      </c>
      <c r="G207" s="13">
        <v>17</v>
      </c>
      <c r="H207" s="161">
        <v>6435.4</v>
      </c>
      <c r="I207" s="165">
        <v>8580.5</v>
      </c>
      <c r="J207" s="37">
        <v>12870.7</v>
      </c>
      <c r="K207" s="37">
        <v>25741.4</v>
      </c>
      <c r="L207" s="37">
        <v>38612.1</v>
      </c>
      <c r="M207" s="37">
        <v>51482.8</v>
      </c>
      <c r="N207" s="37">
        <v>64353.5</v>
      </c>
      <c r="O207" s="37">
        <v>77224.2</v>
      </c>
      <c r="P207" s="37">
        <v>90094.9</v>
      </c>
      <c r="Q207" s="37">
        <v>102965.6</v>
      </c>
      <c r="R207" s="37">
        <v>115836.3</v>
      </c>
      <c r="S207" s="37">
        <v>128707</v>
      </c>
      <c r="T207" s="37">
        <v>141577.70000000001</v>
      </c>
      <c r="U207" s="37">
        <v>180189.8</v>
      </c>
      <c r="V207" s="37">
        <v>180189.8</v>
      </c>
      <c r="W207" s="37">
        <v>180189.8</v>
      </c>
      <c r="X207" s="37">
        <v>180189.8</v>
      </c>
      <c r="Y207" s="37">
        <v>180189.8</v>
      </c>
      <c r="Z207" s="37">
        <v>180189.8</v>
      </c>
      <c r="AA207" s="37">
        <v>186625.2</v>
      </c>
      <c r="AB207" s="37">
        <v>193060.6</v>
      </c>
      <c r="AC207" s="37">
        <v>199496</v>
      </c>
      <c r="AD207" s="37">
        <v>205931.4</v>
      </c>
      <c r="AE207" s="37">
        <v>212366.8</v>
      </c>
      <c r="AF207" s="37">
        <v>218802.2</v>
      </c>
      <c r="AG207" s="37">
        <v>225237.6</v>
      </c>
      <c r="AH207" s="37">
        <v>231673</v>
      </c>
      <c r="AI207" s="37">
        <v>238108.4</v>
      </c>
      <c r="AJ207" s="37">
        <v>244543.8</v>
      </c>
      <c r="AK207" s="37">
        <v>250979.20000000001</v>
      </c>
      <c r="AL207" s="37">
        <v>257414.6</v>
      </c>
      <c r="AM207" s="37">
        <v>263850</v>
      </c>
      <c r="AN207" s="37">
        <v>270285.40000000002</v>
      </c>
      <c r="AO207" s="37">
        <v>276720.8</v>
      </c>
      <c r="AP207" s="37">
        <v>283156.2</v>
      </c>
      <c r="AQ207" s="37">
        <v>289591.59999999998</v>
      </c>
      <c r="AR207" s="37">
        <v>296027</v>
      </c>
      <c r="AS207" s="37">
        <v>302462.40000000002</v>
      </c>
      <c r="AT207" s="37">
        <v>308897.8</v>
      </c>
      <c r="AU207" s="37">
        <v>315333.2</v>
      </c>
      <c r="AV207" s="37">
        <v>321768.59999999998</v>
      </c>
      <c r="AW207" s="37">
        <v>328204</v>
      </c>
    </row>
    <row r="208" spans="1:49" ht="24">
      <c r="A208" s="158">
        <v>312040</v>
      </c>
      <c r="B208" s="159" t="s">
        <v>909</v>
      </c>
      <c r="C208" s="34">
        <v>50676</v>
      </c>
      <c r="D208" s="38">
        <v>4223</v>
      </c>
      <c r="E208" s="163">
        <v>12</v>
      </c>
      <c r="F208" s="13">
        <v>10</v>
      </c>
      <c r="G208" s="13">
        <v>15</v>
      </c>
      <c r="H208" s="161">
        <v>2111.5</v>
      </c>
      <c r="I208" s="165">
        <v>2815.3</v>
      </c>
      <c r="J208" s="37">
        <v>4223</v>
      </c>
      <c r="K208" s="37">
        <v>8446</v>
      </c>
      <c r="L208" s="37">
        <v>12669</v>
      </c>
      <c r="M208" s="37">
        <v>16892</v>
      </c>
      <c r="N208" s="37">
        <v>21115</v>
      </c>
      <c r="O208" s="37">
        <v>25338</v>
      </c>
      <c r="P208" s="37">
        <v>29561</v>
      </c>
      <c r="Q208" s="37">
        <v>33784</v>
      </c>
      <c r="R208" s="37">
        <v>38007</v>
      </c>
      <c r="S208" s="37">
        <v>50676</v>
      </c>
      <c r="T208" s="37">
        <v>50676</v>
      </c>
      <c r="U208" s="37">
        <v>50676</v>
      </c>
      <c r="V208" s="37">
        <v>50676</v>
      </c>
      <c r="W208" s="37">
        <v>50676</v>
      </c>
      <c r="X208" s="37">
        <v>50676</v>
      </c>
      <c r="Y208" s="37">
        <v>52787.5</v>
      </c>
      <c r="Z208" s="37">
        <v>54899</v>
      </c>
      <c r="AA208" s="37">
        <v>57010.5</v>
      </c>
      <c r="AB208" s="37">
        <v>59122</v>
      </c>
      <c r="AC208" s="37">
        <v>61233.5</v>
      </c>
      <c r="AD208" s="37">
        <v>63345</v>
      </c>
      <c r="AE208" s="37">
        <v>65456.5</v>
      </c>
      <c r="AF208" s="37">
        <v>67568</v>
      </c>
      <c r="AG208" s="37">
        <v>69679.5</v>
      </c>
      <c r="AH208" s="37">
        <v>71791</v>
      </c>
      <c r="AI208" s="37">
        <v>73902.5</v>
      </c>
      <c r="AJ208" s="37">
        <v>76014</v>
      </c>
      <c r="AK208" s="37">
        <v>78125.5</v>
      </c>
      <c r="AL208" s="37">
        <v>80237</v>
      </c>
      <c r="AM208" s="37">
        <v>82348.5</v>
      </c>
      <c r="AN208" s="37">
        <v>84460</v>
      </c>
      <c r="AO208" s="37">
        <v>86571.5</v>
      </c>
      <c r="AP208" s="37">
        <v>88683</v>
      </c>
      <c r="AQ208" s="37">
        <v>90794.5</v>
      </c>
      <c r="AR208" s="37">
        <v>92906</v>
      </c>
      <c r="AS208" s="37">
        <v>95017.5</v>
      </c>
      <c r="AT208" s="37">
        <v>97129</v>
      </c>
      <c r="AU208" s="37">
        <v>99240.5</v>
      </c>
      <c r="AV208" s="37">
        <v>101352</v>
      </c>
      <c r="AW208" s="37">
        <v>103463.5</v>
      </c>
    </row>
    <row r="209" spans="1:49" ht="13.2">
      <c r="A209" s="158">
        <v>312050</v>
      </c>
      <c r="B209" s="159" t="s">
        <v>910</v>
      </c>
      <c r="C209" s="34">
        <v>64308</v>
      </c>
      <c r="D209" s="38">
        <v>5359</v>
      </c>
      <c r="E209" s="163">
        <v>12</v>
      </c>
      <c r="F209" s="13">
        <v>10</v>
      </c>
      <c r="G209" s="13">
        <v>15</v>
      </c>
      <c r="H209" s="161">
        <v>2679.5</v>
      </c>
      <c r="I209" s="165">
        <v>3572.7</v>
      </c>
      <c r="J209" s="37">
        <v>5359</v>
      </c>
      <c r="K209" s="37">
        <v>10718</v>
      </c>
      <c r="L209" s="37">
        <v>16077</v>
      </c>
      <c r="M209" s="37">
        <v>21436</v>
      </c>
      <c r="N209" s="37">
        <v>26795</v>
      </c>
      <c r="O209" s="37">
        <v>32154</v>
      </c>
      <c r="P209" s="37">
        <v>37513</v>
      </c>
      <c r="Q209" s="37">
        <v>42872</v>
      </c>
      <c r="R209" s="37">
        <v>48231</v>
      </c>
      <c r="S209" s="37">
        <v>64308</v>
      </c>
      <c r="T209" s="37">
        <v>64308</v>
      </c>
      <c r="U209" s="37">
        <v>64308</v>
      </c>
      <c r="V209" s="37">
        <v>64308</v>
      </c>
      <c r="W209" s="37">
        <v>64308</v>
      </c>
      <c r="X209" s="37">
        <v>64308</v>
      </c>
      <c r="Y209" s="37">
        <v>66987.5</v>
      </c>
      <c r="Z209" s="37">
        <v>69667</v>
      </c>
      <c r="AA209" s="37">
        <v>72346.5</v>
      </c>
      <c r="AB209" s="37">
        <v>75026</v>
      </c>
      <c r="AC209" s="37">
        <v>77705.5</v>
      </c>
      <c r="AD209" s="37">
        <v>80385</v>
      </c>
      <c r="AE209" s="37">
        <v>83064.5</v>
      </c>
      <c r="AF209" s="37">
        <v>85744</v>
      </c>
      <c r="AG209" s="37">
        <v>88423.5</v>
      </c>
      <c r="AH209" s="37">
        <v>91103</v>
      </c>
      <c r="AI209" s="37">
        <v>93782.5</v>
      </c>
      <c r="AJ209" s="37">
        <v>96462</v>
      </c>
      <c r="AK209" s="37">
        <v>99141.5</v>
      </c>
      <c r="AL209" s="37">
        <v>101821</v>
      </c>
      <c r="AM209" s="37">
        <v>104500.5</v>
      </c>
      <c r="AN209" s="37">
        <v>107180</v>
      </c>
      <c r="AO209" s="37">
        <v>109859.5</v>
      </c>
      <c r="AP209" s="37">
        <v>112539</v>
      </c>
      <c r="AQ209" s="37">
        <v>115218.5</v>
      </c>
      <c r="AR209" s="37">
        <v>117898</v>
      </c>
      <c r="AS209" s="37">
        <v>120577.5</v>
      </c>
      <c r="AT209" s="37">
        <v>123257</v>
      </c>
      <c r="AU209" s="37">
        <v>125936.5</v>
      </c>
      <c r="AV209" s="37">
        <v>128616</v>
      </c>
      <c r="AW209" s="37">
        <v>131295.5</v>
      </c>
    </row>
    <row r="210" spans="1:49" ht="13.2">
      <c r="A210" s="158">
        <v>312060</v>
      </c>
      <c r="B210" s="159" t="s">
        <v>911</v>
      </c>
      <c r="C210" s="34">
        <v>141585.60000000001</v>
      </c>
      <c r="D210" s="38">
        <v>5445.6</v>
      </c>
      <c r="E210" s="163">
        <v>26</v>
      </c>
      <c r="F210" s="13">
        <v>21</v>
      </c>
      <c r="G210" s="13">
        <v>32</v>
      </c>
      <c r="H210" s="161">
        <v>2722.8</v>
      </c>
      <c r="I210" s="165">
        <v>3630.4</v>
      </c>
      <c r="J210" s="37">
        <v>5445.6</v>
      </c>
      <c r="K210" s="37">
        <v>10891.2</v>
      </c>
      <c r="L210" s="37">
        <v>16336.8</v>
      </c>
      <c r="M210" s="37">
        <v>21782.400000000001</v>
      </c>
      <c r="N210" s="37">
        <v>27228</v>
      </c>
      <c r="O210" s="37">
        <v>32673.599999999999</v>
      </c>
      <c r="P210" s="37">
        <v>38119.199999999997</v>
      </c>
      <c r="Q210" s="37">
        <v>43564.800000000003</v>
      </c>
      <c r="R210" s="37">
        <v>49010.400000000001</v>
      </c>
      <c r="S210" s="37">
        <v>54456</v>
      </c>
      <c r="T210" s="37">
        <v>59901.599999999999</v>
      </c>
      <c r="U210" s="37">
        <v>65347.199999999997</v>
      </c>
      <c r="V210" s="37">
        <v>70792.800000000003</v>
      </c>
      <c r="W210" s="37">
        <v>76238.399999999994</v>
      </c>
      <c r="X210" s="37">
        <v>81684</v>
      </c>
      <c r="Y210" s="37">
        <v>87129.600000000006</v>
      </c>
      <c r="Z210" s="37">
        <v>92575.2</v>
      </c>
      <c r="AA210" s="37">
        <v>98020.800000000003</v>
      </c>
      <c r="AB210" s="37">
        <v>103466.4</v>
      </c>
      <c r="AC210" s="37">
        <v>108912</v>
      </c>
      <c r="AD210" s="37">
        <v>141585.60000000001</v>
      </c>
      <c r="AE210" s="37">
        <v>141585.60000000001</v>
      </c>
      <c r="AF210" s="37">
        <v>141585.60000000001</v>
      </c>
      <c r="AG210" s="37">
        <v>141585.60000000001</v>
      </c>
      <c r="AH210" s="37">
        <v>141585.60000000001</v>
      </c>
      <c r="AI210" s="37">
        <v>141585.60000000001</v>
      </c>
      <c r="AJ210" s="37">
        <v>141585.60000000001</v>
      </c>
      <c r="AK210" s="37">
        <v>141585.60000000001</v>
      </c>
      <c r="AL210" s="37">
        <v>141585.60000000001</v>
      </c>
      <c r="AM210" s="37">
        <v>141585.60000000001</v>
      </c>
      <c r="AN210" s="37">
        <v>141585.60000000001</v>
      </c>
      <c r="AO210" s="37">
        <v>141585.60000000001</v>
      </c>
      <c r="AP210" s="37">
        <v>144308.4</v>
      </c>
      <c r="AQ210" s="37">
        <v>147031.20000000001</v>
      </c>
      <c r="AR210" s="37">
        <v>149754</v>
      </c>
      <c r="AS210" s="37">
        <v>152476.79999999999</v>
      </c>
      <c r="AT210" s="37">
        <v>155199.6</v>
      </c>
      <c r="AU210" s="37">
        <v>157922.4</v>
      </c>
      <c r="AV210" s="37">
        <v>160645.20000000001</v>
      </c>
      <c r="AW210" s="37">
        <v>163368</v>
      </c>
    </row>
    <row r="211" spans="1:49" ht="13.2">
      <c r="A211" s="158">
        <v>312070</v>
      </c>
      <c r="B211" s="159" t="s">
        <v>912</v>
      </c>
      <c r="C211" s="34">
        <v>57060</v>
      </c>
      <c r="D211" s="38">
        <v>3804</v>
      </c>
      <c r="E211" s="163">
        <v>15</v>
      </c>
      <c r="F211" s="13">
        <v>12</v>
      </c>
      <c r="G211" s="13">
        <v>18</v>
      </c>
      <c r="H211" s="161">
        <v>1902</v>
      </c>
      <c r="I211" s="165">
        <v>2536</v>
      </c>
      <c r="J211" s="37">
        <v>3804</v>
      </c>
      <c r="K211" s="37">
        <v>7608</v>
      </c>
      <c r="L211" s="37">
        <v>11412</v>
      </c>
      <c r="M211" s="37">
        <v>15216</v>
      </c>
      <c r="N211" s="37">
        <v>19020</v>
      </c>
      <c r="O211" s="37">
        <v>22824</v>
      </c>
      <c r="P211" s="37">
        <v>26628</v>
      </c>
      <c r="Q211" s="37">
        <v>30432</v>
      </c>
      <c r="R211" s="37">
        <v>34236</v>
      </c>
      <c r="S211" s="37">
        <v>38040</v>
      </c>
      <c r="T211" s="37">
        <v>41844</v>
      </c>
      <c r="U211" s="37">
        <v>57060</v>
      </c>
      <c r="V211" s="37">
        <v>57060</v>
      </c>
      <c r="W211" s="37">
        <v>57060</v>
      </c>
      <c r="X211" s="37">
        <v>57060</v>
      </c>
      <c r="Y211" s="37">
        <v>57060</v>
      </c>
      <c r="Z211" s="37">
        <v>57060</v>
      </c>
      <c r="AA211" s="37">
        <v>57060</v>
      </c>
      <c r="AB211" s="37">
        <v>58962</v>
      </c>
      <c r="AC211" s="37">
        <v>60864</v>
      </c>
      <c r="AD211" s="37">
        <v>62766</v>
      </c>
      <c r="AE211" s="37">
        <v>64668</v>
      </c>
      <c r="AF211" s="37">
        <v>66570</v>
      </c>
      <c r="AG211" s="37">
        <v>68472</v>
      </c>
      <c r="AH211" s="37">
        <v>70374</v>
      </c>
      <c r="AI211" s="37">
        <v>72276</v>
      </c>
      <c r="AJ211" s="37">
        <v>74178</v>
      </c>
      <c r="AK211" s="37">
        <v>76080</v>
      </c>
      <c r="AL211" s="37">
        <v>77982</v>
      </c>
      <c r="AM211" s="37">
        <v>79884</v>
      </c>
      <c r="AN211" s="37">
        <v>81786</v>
      </c>
      <c r="AO211" s="37">
        <v>83688</v>
      </c>
      <c r="AP211" s="37">
        <v>85590</v>
      </c>
      <c r="AQ211" s="37">
        <v>87492</v>
      </c>
      <c r="AR211" s="37">
        <v>89394</v>
      </c>
      <c r="AS211" s="37">
        <v>91296</v>
      </c>
      <c r="AT211" s="37">
        <v>93198</v>
      </c>
      <c r="AU211" s="37">
        <v>95100</v>
      </c>
      <c r="AV211" s="37">
        <v>97002</v>
      </c>
      <c r="AW211" s="37">
        <v>98904</v>
      </c>
    </row>
    <row r="212" spans="1:49" ht="13.2">
      <c r="A212" s="158">
        <v>312080</v>
      </c>
      <c r="B212" s="159" t="s">
        <v>913</v>
      </c>
      <c r="C212" s="34">
        <v>68214</v>
      </c>
      <c r="D212" s="38">
        <v>4547.6000000000004</v>
      </c>
      <c r="E212" s="163">
        <v>15</v>
      </c>
      <c r="F212" s="13">
        <v>12</v>
      </c>
      <c r="G212" s="13">
        <v>18</v>
      </c>
      <c r="H212" s="161">
        <v>2273.8000000000002</v>
      </c>
      <c r="I212" s="165">
        <v>3031.7</v>
      </c>
      <c r="J212" s="37">
        <v>4547.6000000000004</v>
      </c>
      <c r="K212" s="37">
        <v>9095.2000000000007</v>
      </c>
      <c r="L212" s="37">
        <v>13642.8</v>
      </c>
      <c r="M212" s="37">
        <v>18190.400000000001</v>
      </c>
      <c r="N212" s="37">
        <v>22738</v>
      </c>
      <c r="O212" s="37">
        <v>27285.599999999999</v>
      </c>
      <c r="P212" s="37">
        <v>31833.200000000001</v>
      </c>
      <c r="Q212" s="37">
        <v>36380.800000000003</v>
      </c>
      <c r="R212" s="37">
        <v>40928.400000000001</v>
      </c>
      <c r="S212" s="37">
        <v>45476</v>
      </c>
      <c r="T212" s="37">
        <v>50023.6</v>
      </c>
      <c r="U212" s="37">
        <v>68214</v>
      </c>
      <c r="V212" s="37">
        <v>68214</v>
      </c>
      <c r="W212" s="37">
        <v>68214</v>
      </c>
      <c r="X212" s="37">
        <v>68214</v>
      </c>
      <c r="Y212" s="37">
        <v>68214</v>
      </c>
      <c r="Z212" s="37">
        <v>68214</v>
      </c>
      <c r="AA212" s="37">
        <v>68214</v>
      </c>
      <c r="AB212" s="37">
        <v>70487.8</v>
      </c>
      <c r="AC212" s="37">
        <v>72761.600000000006</v>
      </c>
      <c r="AD212" s="37">
        <v>75035.399999999994</v>
      </c>
      <c r="AE212" s="37">
        <v>77309.2</v>
      </c>
      <c r="AF212" s="37">
        <v>79583</v>
      </c>
      <c r="AG212" s="37">
        <v>81856.800000000003</v>
      </c>
      <c r="AH212" s="37">
        <v>84130.6</v>
      </c>
      <c r="AI212" s="37">
        <v>86404.4</v>
      </c>
      <c r="AJ212" s="37">
        <v>88678.2</v>
      </c>
      <c r="AK212" s="37">
        <v>90952</v>
      </c>
      <c r="AL212" s="37">
        <v>93225.8</v>
      </c>
      <c r="AM212" s="37">
        <v>95499.6</v>
      </c>
      <c r="AN212" s="37">
        <v>97773.4</v>
      </c>
      <c r="AO212" s="37">
        <v>100047.2</v>
      </c>
      <c r="AP212" s="37">
        <v>102321</v>
      </c>
      <c r="AQ212" s="37">
        <v>104594.8</v>
      </c>
      <c r="AR212" s="37">
        <v>106868.6</v>
      </c>
      <c r="AS212" s="37">
        <v>109142.39999999999</v>
      </c>
      <c r="AT212" s="37">
        <v>111416.2</v>
      </c>
      <c r="AU212" s="37">
        <v>113690</v>
      </c>
      <c r="AV212" s="37">
        <v>115963.8</v>
      </c>
      <c r="AW212" s="37">
        <v>118237.6</v>
      </c>
    </row>
    <row r="213" spans="1:49" ht="13.2">
      <c r="A213" s="158">
        <v>312090</v>
      </c>
      <c r="B213" s="159" t="s">
        <v>914</v>
      </c>
      <c r="C213" s="34">
        <v>87080.7</v>
      </c>
      <c r="D213" s="38">
        <v>4146.7</v>
      </c>
      <c r="E213" s="163">
        <v>21</v>
      </c>
      <c r="F213" s="13">
        <v>17</v>
      </c>
      <c r="G213" s="13">
        <v>26</v>
      </c>
      <c r="H213" s="161">
        <v>2073.4</v>
      </c>
      <c r="I213" s="165">
        <v>2764.5</v>
      </c>
      <c r="J213" s="37">
        <v>4146.7</v>
      </c>
      <c r="K213" s="37">
        <v>8293.4</v>
      </c>
      <c r="L213" s="37">
        <v>12440.1</v>
      </c>
      <c r="M213" s="37">
        <v>16586.8</v>
      </c>
      <c r="N213" s="37">
        <v>20733.5</v>
      </c>
      <c r="O213" s="37">
        <v>24880.2</v>
      </c>
      <c r="P213" s="37">
        <v>29026.9</v>
      </c>
      <c r="Q213" s="37">
        <v>33173.599999999999</v>
      </c>
      <c r="R213" s="37">
        <v>37320.300000000003</v>
      </c>
      <c r="S213" s="37">
        <v>41467</v>
      </c>
      <c r="T213" s="37">
        <v>45613.7</v>
      </c>
      <c r="U213" s="37">
        <v>49760.4</v>
      </c>
      <c r="V213" s="37">
        <v>53907.1</v>
      </c>
      <c r="W213" s="37">
        <v>58053.8</v>
      </c>
      <c r="X213" s="37">
        <v>62200.5</v>
      </c>
      <c r="Y213" s="37">
        <v>66347.199999999997</v>
      </c>
      <c r="Z213" s="37">
        <v>87080.7</v>
      </c>
      <c r="AA213" s="37">
        <v>87080.7</v>
      </c>
      <c r="AB213" s="37">
        <v>87080.7</v>
      </c>
      <c r="AC213" s="37">
        <v>87080.7</v>
      </c>
      <c r="AD213" s="37">
        <v>87080.7</v>
      </c>
      <c r="AE213" s="37">
        <v>87080.7</v>
      </c>
      <c r="AF213" s="37">
        <v>87080.7</v>
      </c>
      <c r="AG213" s="37">
        <v>87080.7</v>
      </c>
      <c r="AH213" s="37">
        <v>87080.7</v>
      </c>
      <c r="AI213" s="37">
        <v>87080.7</v>
      </c>
      <c r="AJ213" s="37">
        <v>89154.1</v>
      </c>
      <c r="AK213" s="37">
        <v>91227.5</v>
      </c>
      <c r="AL213" s="37">
        <v>93300.9</v>
      </c>
      <c r="AM213" s="37">
        <v>95374.3</v>
      </c>
      <c r="AN213" s="37">
        <v>97447.7</v>
      </c>
      <c r="AO213" s="37">
        <v>99521.1</v>
      </c>
      <c r="AP213" s="37">
        <v>101594.5</v>
      </c>
      <c r="AQ213" s="37">
        <v>103667.9</v>
      </c>
      <c r="AR213" s="37">
        <v>105741.3</v>
      </c>
      <c r="AS213" s="37">
        <v>107814.7</v>
      </c>
      <c r="AT213" s="37">
        <v>109888.1</v>
      </c>
      <c r="AU213" s="37">
        <v>111961.5</v>
      </c>
      <c r="AV213" s="37">
        <v>114034.9</v>
      </c>
      <c r="AW213" s="37">
        <v>116108.3</v>
      </c>
    </row>
    <row r="214" spans="1:49" ht="24">
      <c r="A214" s="158">
        <v>312091</v>
      </c>
      <c r="B214" s="159" t="s">
        <v>915</v>
      </c>
      <c r="C214" s="34">
        <v>87082.2</v>
      </c>
      <c r="D214" s="38">
        <v>4837.8999999999996</v>
      </c>
      <c r="E214" s="163">
        <v>18</v>
      </c>
      <c r="F214" s="13">
        <v>15</v>
      </c>
      <c r="G214" s="13">
        <v>22</v>
      </c>
      <c r="H214" s="161">
        <v>2419</v>
      </c>
      <c r="I214" s="165">
        <v>3225.3</v>
      </c>
      <c r="J214" s="37">
        <v>4837.8999999999996</v>
      </c>
      <c r="K214" s="37">
        <v>9675.7999999999993</v>
      </c>
      <c r="L214" s="37">
        <v>14513.7</v>
      </c>
      <c r="M214" s="37">
        <v>19351.599999999999</v>
      </c>
      <c r="N214" s="37">
        <v>24189.5</v>
      </c>
      <c r="O214" s="37">
        <v>29027.4</v>
      </c>
      <c r="P214" s="37">
        <v>33865.300000000003</v>
      </c>
      <c r="Q214" s="37">
        <v>38703.199999999997</v>
      </c>
      <c r="R214" s="37">
        <v>43541.1</v>
      </c>
      <c r="S214" s="37">
        <v>48379</v>
      </c>
      <c r="T214" s="37">
        <v>53216.9</v>
      </c>
      <c r="U214" s="37">
        <v>58054.8</v>
      </c>
      <c r="V214" s="37">
        <v>62892.7</v>
      </c>
      <c r="W214" s="37">
        <v>67730.600000000006</v>
      </c>
      <c r="X214" s="37">
        <v>87082.2</v>
      </c>
      <c r="Y214" s="37">
        <v>87082.2</v>
      </c>
      <c r="Z214" s="37">
        <v>87082.2</v>
      </c>
      <c r="AA214" s="37">
        <v>87082.2</v>
      </c>
      <c r="AB214" s="37">
        <v>87082.2</v>
      </c>
      <c r="AC214" s="37">
        <v>87082.2</v>
      </c>
      <c r="AD214" s="37">
        <v>87082.2</v>
      </c>
      <c r="AE214" s="37">
        <v>87082.2</v>
      </c>
      <c r="AF214" s="37">
        <v>89501.2</v>
      </c>
      <c r="AG214" s="37">
        <v>91920.2</v>
      </c>
      <c r="AH214" s="37">
        <v>94339.199999999997</v>
      </c>
      <c r="AI214" s="37">
        <v>96758.2</v>
      </c>
      <c r="AJ214" s="37">
        <v>99177.2</v>
      </c>
      <c r="AK214" s="37">
        <v>101596.2</v>
      </c>
      <c r="AL214" s="37">
        <v>104015.2</v>
      </c>
      <c r="AM214" s="37">
        <v>106434.2</v>
      </c>
      <c r="AN214" s="37">
        <v>108853.2</v>
      </c>
      <c r="AO214" s="37">
        <v>111272.2</v>
      </c>
      <c r="AP214" s="37">
        <v>113691.2</v>
      </c>
      <c r="AQ214" s="37">
        <v>116110.2</v>
      </c>
      <c r="AR214" s="37">
        <v>118529.2</v>
      </c>
      <c r="AS214" s="37">
        <v>120948.2</v>
      </c>
      <c r="AT214" s="37">
        <v>123367.2</v>
      </c>
      <c r="AU214" s="37">
        <v>125786.2</v>
      </c>
      <c r="AV214" s="37">
        <v>128205.2</v>
      </c>
      <c r="AW214" s="37">
        <v>130624.2</v>
      </c>
    </row>
    <row r="215" spans="1:49" ht="15" customHeight="1">
      <c r="A215" s="158">
        <v>312100</v>
      </c>
      <c r="B215" s="159" t="s">
        <v>916</v>
      </c>
      <c r="C215" s="34">
        <v>52444.800000000003</v>
      </c>
      <c r="D215" s="38">
        <v>4370.3999999999996</v>
      </c>
      <c r="E215" s="163">
        <v>12</v>
      </c>
      <c r="F215" s="13">
        <v>10</v>
      </c>
      <c r="G215" s="13">
        <v>15</v>
      </c>
      <c r="H215" s="161">
        <v>2185.1999999999998</v>
      </c>
      <c r="I215" s="165">
        <v>2913.6</v>
      </c>
      <c r="J215" s="37">
        <v>4370.3999999999996</v>
      </c>
      <c r="K215" s="37">
        <v>8740.7999999999993</v>
      </c>
      <c r="L215" s="37">
        <v>13111.2</v>
      </c>
      <c r="M215" s="37">
        <v>17481.599999999999</v>
      </c>
      <c r="N215" s="37">
        <v>21852</v>
      </c>
      <c r="O215" s="37">
        <v>26222.400000000001</v>
      </c>
      <c r="P215" s="37">
        <v>30592.799999999999</v>
      </c>
      <c r="Q215" s="37">
        <v>34963.199999999997</v>
      </c>
      <c r="R215" s="37">
        <v>39333.599999999999</v>
      </c>
      <c r="S215" s="37">
        <v>52444.800000000003</v>
      </c>
      <c r="T215" s="37">
        <v>52444.800000000003</v>
      </c>
      <c r="U215" s="37">
        <v>52444.800000000003</v>
      </c>
      <c r="V215" s="37">
        <v>52444.800000000003</v>
      </c>
      <c r="W215" s="37">
        <v>52444.800000000003</v>
      </c>
      <c r="X215" s="37">
        <v>52444.800000000003</v>
      </c>
      <c r="Y215" s="37">
        <v>54630</v>
      </c>
      <c r="Z215" s="37">
        <v>56815.199999999997</v>
      </c>
      <c r="AA215" s="37">
        <v>59000.4</v>
      </c>
      <c r="AB215" s="37">
        <v>61185.599999999999</v>
      </c>
      <c r="AC215" s="37">
        <v>63370.8</v>
      </c>
      <c r="AD215" s="37">
        <v>65556</v>
      </c>
      <c r="AE215" s="37">
        <v>67741.2</v>
      </c>
      <c r="AF215" s="37">
        <v>69926.399999999994</v>
      </c>
      <c r="AG215" s="37">
        <v>72111.600000000006</v>
      </c>
      <c r="AH215" s="37">
        <v>74296.800000000003</v>
      </c>
      <c r="AI215" s="37">
        <v>76482</v>
      </c>
      <c r="AJ215" s="37">
        <v>78667.199999999997</v>
      </c>
      <c r="AK215" s="37">
        <v>80852.399999999994</v>
      </c>
      <c r="AL215" s="37">
        <v>83037.600000000006</v>
      </c>
      <c r="AM215" s="37">
        <v>85222.8</v>
      </c>
      <c r="AN215" s="37">
        <v>87408</v>
      </c>
      <c r="AO215" s="37">
        <v>89593.2</v>
      </c>
      <c r="AP215" s="37">
        <v>91778.4</v>
      </c>
      <c r="AQ215" s="37">
        <v>93963.6</v>
      </c>
      <c r="AR215" s="37">
        <v>96148.800000000003</v>
      </c>
      <c r="AS215" s="37">
        <v>98334</v>
      </c>
      <c r="AT215" s="37">
        <v>100519.2</v>
      </c>
      <c r="AU215" s="37">
        <v>102704.4</v>
      </c>
      <c r="AV215" s="37">
        <v>104889.60000000001</v>
      </c>
      <c r="AW215" s="37">
        <v>107074.8</v>
      </c>
    </row>
    <row r="216" spans="1:49" ht="23.4" customHeight="1">
      <c r="A216" s="158">
        <v>312101</v>
      </c>
      <c r="B216" s="159" t="s">
        <v>917</v>
      </c>
      <c r="C216" s="34">
        <v>53212.800000000003</v>
      </c>
      <c r="D216" s="38">
        <v>4434.3999999999996</v>
      </c>
      <c r="E216" s="163">
        <v>12</v>
      </c>
      <c r="F216" s="13">
        <v>10</v>
      </c>
      <c r="G216" s="13">
        <v>15</v>
      </c>
      <c r="H216" s="161">
        <v>2217.1999999999998</v>
      </c>
      <c r="I216" s="165">
        <v>2956.3</v>
      </c>
      <c r="J216" s="37">
        <v>4434.3999999999996</v>
      </c>
      <c r="K216" s="37">
        <v>8868.7999999999993</v>
      </c>
      <c r="L216" s="37">
        <v>13303.2</v>
      </c>
      <c r="M216" s="37">
        <v>17737.599999999999</v>
      </c>
      <c r="N216" s="37">
        <v>22172</v>
      </c>
      <c r="O216" s="37">
        <v>26606.400000000001</v>
      </c>
      <c r="P216" s="37">
        <v>31040.799999999999</v>
      </c>
      <c r="Q216" s="37">
        <v>35475.199999999997</v>
      </c>
      <c r="R216" s="37">
        <v>39909.599999999999</v>
      </c>
      <c r="S216" s="37">
        <v>53212.800000000003</v>
      </c>
      <c r="T216" s="37">
        <v>53212.800000000003</v>
      </c>
      <c r="U216" s="37">
        <v>53212.800000000003</v>
      </c>
      <c r="V216" s="37">
        <v>53212.800000000003</v>
      </c>
      <c r="W216" s="37">
        <v>53212.800000000003</v>
      </c>
      <c r="X216" s="37">
        <v>53212.800000000003</v>
      </c>
      <c r="Y216" s="37">
        <v>55430</v>
      </c>
      <c r="Z216" s="37">
        <v>57647.199999999997</v>
      </c>
      <c r="AA216" s="37">
        <v>59864.4</v>
      </c>
      <c r="AB216" s="37">
        <v>62081.599999999999</v>
      </c>
      <c r="AC216" s="37">
        <v>64298.8</v>
      </c>
      <c r="AD216" s="37">
        <v>66516</v>
      </c>
      <c r="AE216" s="37">
        <v>68733.2</v>
      </c>
      <c r="AF216" s="37">
        <v>70950.399999999994</v>
      </c>
      <c r="AG216" s="37">
        <v>73167.600000000006</v>
      </c>
      <c r="AH216" s="37">
        <v>75384.800000000003</v>
      </c>
      <c r="AI216" s="37">
        <v>77602</v>
      </c>
      <c r="AJ216" s="37">
        <v>79819.199999999997</v>
      </c>
      <c r="AK216" s="37">
        <v>82036.399999999994</v>
      </c>
      <c r="AL216" s="37">
        <v>84253.6</v>
      </c>
      <c r="AM216" s="37">
        <v>86470.8</v>
      </c>
      <c r="AN216" s="37">
        <v>88688</v>
      </c>
      <c r="AO216" s="37">
        <v>90905.2</v>
      </c>
      <c r="AP216" s="37">
        <v>93122.4</v>
      </c>
      <c r="AQ216" s="37">
        <v>95339.6</v>
      </c>
      <c r="AR216" s="37">
        <v>97556.800000000003</v>
      </c>
      <c r="AS216" s="37">
        <v>99774</v>
      </c>
      <c r="AT216" s="37">
        <v>101991.2</v>
      </c>
      <c r="AU216" s="37">
        <v>104208.4</v>
      </c>
      <c r="AV216" s="37">
        <v>106425.60000000001</v>
      </c>
      <c r="AW216" s="37">
        <v>108642.8</v>
      </c>
    </row>
    <row r="217" spans="1:49" ht="13.2">
      <c r="A217" s="158">
        <v>312110</v>
      </c>
      <c r="B217" s="159" t="s">
        <v>918</v>
      </c>
      <c r="C217" s="34">
        <v>71119.8</v>
      </c>
      <c r="D217" s="38">
        <v>3951.1</v>
      </c>
      <c r="E217" s="163">
        <v>18</v>
      </c>
      <c r="F217" s="13">
        <v>15</v>
      </c>
      <c r="G217" s="13">
        <v>22</v>
      </c>
      <c r="H217" s="161">
        <v>1975.6</v>
      </c>
      <c r="I217" s="165">
        <v>2634.1</v>
      </c>
      <c r="J217" s="37">
        <v>3951.1</v>
      </c>
      <c r="K217" s="37">
        <v>7902.2</v>
      </c>
      <c r="L217" s="37">
        <v>11853.3</v>
      </c>
      <c r="M217" s="37">
        <v>15804.4</v>
      </c>
      <c r="N217" s="37">
        <v>19755.5</v>
      </c>
      <c r="O217" s="37">
        <v>23706.6</v>
      </c>
      <c r="P217" s="37">
        <v>27657.7</v>
      </c>
      <c r="Q217" s="37">
        <v>31608.799999999999</v>
      </c>
      <c r="R217" s="37">
        <v>35559.9</v>
      </c>
      <c r="S217" s="37">
        <v>39511</v>
      </c>
      <c r="T217" s="37">
        <v>43462.1</v>
      </c>
      <c r="U217" s="37">
        <v>47413.2</v>
      </c>
      <c r="V217" s="37">
        <v>51364.3</v>
      </c>
      <c r="W217" s="37">
        <v>55315.4</v>
      </c>
      <c r="X217" s="37">
        <v>71119.8</v>
      </c>
      <c r="Y217" s="37">
        <v>71119.8</v>
      </c>
      <c r="Z217" s="37">
        <v>71119.8</v>
      </c>
      <c r="AA217" s="37">
        <v>71119.8</v>
      </c>
      <c r="AB217" s="37">
        <v>71119.8</v>
      </c>
      <c r="AC217" s="37">
        <v>71119.8</v>
      </c>
      <c r="AD217" s="37">
        <v>71119.8</v>
      </c>
      <c r="AE217" s="37">
        <v>71119.8</v>
      </c>
      <c r="AF217" s="37">
        <v>73095.399999999994</v>
      </c>
      <c r="AG217" s="37">
        <v>75071</v>
      </c>
      <c r="AH217" s="37">
        <v>77046.600000000006</v>
      </c>
      <c r="AI217" s="37">
        <v>79022.2</v>
      </c>
      <c r="AJ217" s="37">
        <v>80997.8</v>
      </c>
      <c r="AK217" s="37">
        <v>82973.399999999994</v>
      </c>
      <c r="AL217" s="37">
        <v>84949</v>
      </c>
      <c r="AM217" s="37">
        <v>86924.6</v>
      </c>
      <c r="AN217" s="37">
        <v>88900.2</v>
      </c>
      <c r="AO217" s="37">
        <v>90875.8</v>
      </c>
      <c r="AP217" s="37">
        <v>92851.4</v>
      </c>
      <c r="AQ217" s="37">
        <v>94827</v>
      </c>
      <c r="AR217" s="37">
        <v>96802.6</v>
      </c>
      <c r="AS217" s="37">
        <v>98778.2</v>
      </c>
      <c r="AT217" s="37">
        <v>100753.8</v>
      </c>
      <c r="AU217" s="37">
        <v>102729.4</v>
      </c>
      <c r="AV217" s="37">
        <v>104705</v>
      </c>
      <c r="AW217" s="37">
        <v>106680.6</v>
      </c>
    </row>
    <row r="218" spans="1:49" ht="13.2">
      <c r="A218" s="158">
        <v>312111</v>
      </c>
      <c r="B218" s="159" t="s">
        <v>919</v>
      </c>
      <c r="C218" s="34">
        <v>71119.8</v>
      </c>
      <c r="D218" s="38">
        <v>3951.1</v>
      </c>
      <c r="E218" s="163">
        <v>18</v>
      </c>
      <c r="F218" s="13">
        <v>15</v>
      </c>
      <c r="G218" s="13">
        <v>22</v>
      </c>
      <c r="H218" s="161">
        <v>1975.6</v>
      </c>
      <c r="I218" s="165">
        <v>2634.1</v>
      </c>
      <c r="J218" s="37">
        <v>3951.1</v>
      </c>
      <c r="K218" s="37">
        <v>7902.2</v>
      </c>
      <c r="L218" s="37">
        <v>11853.3</v>
      </c>
      <c r="M218" s="37">
        <v>15804.4</v>
      </c>
      <c r="N218" s="37">
        <v>19755.5</v>
      </c>
      <c r="O218" s="37">
        <v>23706.6</v>
      </c>
      <c r="P218" s="37">
        <v>27657.7</v>
      </c>
      <c r="Q218" s="37">
        <v>31608.799999999999</v>
      </c>
      <c r="R218" s="37">
        <v>35559.9</v>
      </c>
      <c r="S218" s="37">
        <v>39511</v>
      </c>
      <c r="T218" s="37">
        <v>43462.1</v>
      </c>
      <c r="U218" s="37">
        <v>47413.2</v>
      </c>
      <c r="V218" s="37">
        <v>51364.3</v>
      </c>
      <c r="W218" s="37">
        <v>55315.4</v>
      </c>
      <c r="X218" s="37">
        <v>71119.8</v>
      </c>
      <c r="Y218" s="37">
        <v>71119.8</v>
      </c>
      <c r="Z218" s="37">
        <v>71119.8</v>
      </c>
      <c r="AA218" s="37">
        <v>71119.8</v>
      </c>
      <c r="AB218" s="37">
        <v>71119.8</v>
      </c>
      <c r="AC218" s="37">
        <v>71119.8</v>
      </c>
      <c r="AD218" s="37">
        <v>71119.8</v>
      </c>
      <c r="AE218" s="37">
        <v>71119.8</v>
      </c>
      <c r="AF218" s="37">
        <v>73095.399999999994</v>
      </c>
      <c r="AG218" s="37">
        <v>75071</v>
      </c>
      <c r="AH218" s="37">
        <v>77046.600000000006</v>
      </c>
      <c r="AI218" s="37">
        <v>79022.2</v>
      </c>
      <c r="AJ218" s="37">
        <v>80997.8</v>
      </c>
      <c r="AK218" s="37">
        <v>82973.399999999994</v>
      </c>
      <c r="AL218" s="37">
        <v>84949</v>
      </c>
      <c r="AM218" s="37">
        <v>86924.6</v>
      </c>
      <c r="AN218" s="37">
        <v>88900.2</v>
      </c>
      <c r="AO218" s="37">
        <v>90875.8</v>
      </c>
      <c r="AP218" s="37">
        <v>92851.4</v>
      </c>
      <c r="AQ218" s="37">
        <v>94827</v>
      </c>
      <c r="AR218" s="37">
        <v>96802.6</v>
      </c>
      <c r="AS218" s="37">
        <v>98778.2</v>
      </c>
      <c r="AT218" s="37">
        <v>100753.8</v>
      </c>
      <c r="AU218" s="37">
        <v>102729.4</v>
      </c>
      <c r="AV218" s="37">
        <v>104705</v>
      </c>
      <c r="AW218" s="37">
        <v>106680.6</v>
      </c>
    </row>
    <row r="219" spans="1:49" ht="13.2">
      <c r="A219" s="158">
        <v>312120</v>
      </c>
      <c r="B219" s="159" t="s">
        <v>920</v>
      </c>
      <c r="C219" s="34">
        <v>76733.8</v>
      </c>
      <c r="D219" s="38">
        <v>3487.9</v>
      </c>
      <c r="E219" s="163">
        <v>22</v>
      </c>
      <c r="F219" s="13">
        <v>18</v>
      </c>
      <c r="G219" s="13">
        <v>27</v>
      </c>
      <c r="H219" s="161">
        <v>1744</v>
      </c>
      <c r="I219" s="165">
        <v>2325.3000000000002</v>
      </c>
      <c r="J219" s="37">
        <v>3487.9</v>
      </c>
      <c r="K219" s="37">
        <v>6975.8</v>
      </c>
      <c r="L219" s="37">
        <v>10463.700000000001</v>
      </c>
      <c r="M219" s="37">
        <v>13951.6</v>
      </c>
      <c r="N219" s="37">
        <v>17439.5</v>
      </c>
      <c r="O219" s="37">
        <v>20927.400000000001</v>
      </c>
      <c r="P219" s="37">
        <v>24415.3</v>
      </c>
      <c r="Q219" s="37">
        <v>27903.200000000001</v>
      </c>
      <c r="R219" s="37">
        <v>31391.1</v>
      </c>
      <c r="S219" s="37">
        <v>34879</v>
      </c>
      <c r="T219" s="37">
        <v>38366.9</v>
      </c>
      <c r="U219" s="37">
        <v>41854.800000000003</v>
      </c>
      <c r="V219" s="37">
        <v>45342.7</v>
      </c>
      <c r="W219" s="37">
        <v>48830.6</v>
      </c>
      <c r="X219" s="37">
        <v>52318.5</v>
      </c>
      <c r="Y219" s="37">
        <v>55806.400000000001</v>
      </c>
      <c r="Z219" s="37">
        <v>59294.3</v>
      </c>
      <c r="AA219" s="37">
        <v>76733.8</v>
      </c>
      <c r="AB219" s="37">
        <v>76733.8</v>
      </c>
      <c r="AC219" s="37">
        <v>76733.8</v>
      </c>
      <c r="AD219" s="37">
        <v>76733.8</v>
      </c>
      <c r="AE219" s="37">
        <v>76733.8</v>
      </c>
      <c r="AF219" s="37">
        <v>76733.8</v>
      </c>
      <c r="AG219" s="37">
        <v>76733.8</v>
      </c>
      <c r="AH219" s="37">
        <v>76733.8</v>
      </c>
      <c r="AI219" s="37">
        <v>76733.8</v>
      </c>
      <c r="AJ219" s="37">
        <v>76733.8</v>
      </c>
      <c r="AK219" s="37">
        <v>78477.8</v>
      </c>
      <c r="AL219" s="37">
        <v>80221.8</v>
      </c>
      <c r="AM219" s="37">
        <v>81965.8</v>
      </c>
      <c r="AN219" s="37">
        <v>83709.8</v>
      </c>
      <c r="AO219" s="37">
        <v>85453.8</v>
      </c>
      <c r="AP219" s="37">
        <v>87197.8</v>
      </c>
      <c r="AQ219" s="37">
        <v>88941.8</v>
      </c>
      <c r="AR219" s="37">
        <v>90685.8</v>
      </c>
      <c r="AS219" s="37">
        <v>92429.8</v>
      </c>
      <c r="AT219" s="37">
        <v>94173.8</v>
      </c>
      <c r="AU219" s="37">
        <v>95917.8</v>
      </c>
      <c r="AV219" s="37">
        <v>97661.8</v>
      </c>
      <c r="AW219" s="37">
        <v>99405.8</v>
      </c>
    </row>
    <row r="220" spans="1:49" ht="13.2">
      <c r="A220" s="158">
        <v>312121</v>
      </c>
      <c r="B220" s="159" t="s">
        <v>921</v>
      </c>
      <c r="C220" s="34">
        <v>76733.8</v>
      </c>
      <c r="D220" s="38">
        <v>3487.9</v>
      </c>
      <c r="E220" s="163">
        <v>22</v>
      </c>
      <c r="F220" s="13">
        <v>18</v>
      </c>
      <c r="G220" s="13">
        <v>27</v>
      </c>
      <c r="H220" s="161">
        <v>1744</v>
      </c>
      <c r="I220" s="165">
        <v>2325.3000000000002</v>
      </c>
      <c r="J220" s="37">
        <v>3487.9</v>
      </c>
      <c r="K220" s="37">
        <v>6975.8</v>
      </c>
      <c r="L220" s="37">
        <v>10463.700000000001</v>
      </c>
      <c r="M220" s="37">
        <v>13951.6</v>
      </c>
      <c r="N220" s="37">
        <v>17439.5</v>
      </c>
      <c r="O220" s="37">
        <v>20927.400000000001</v>
      </c>
      <c r="P220" s="37">
        <v>24415.3</v>
      </c>
      <c r="Q220" s="37">
        <v>27903.200000000001</v>
      </c>
      <c r="R220" s="37">
        <v>31391.1</v>
      </c>
      <c r="S220" s="37">
        <v>34879</v>
      </c>
      <c r="T220" s="37">
        <v>38366.9</v>
      </c>
      <c r="U220" s="37">
        <v>41854.800000000003</v>
      </c>
      <c r="V220" s="37">
        <v>45342.7</v>
      </c>
      <c r="W220" s="37">
        <v>48830.6</v>
      </c>
      <c r="X220" s="37">
        <v>52318.5</v>
      </c>
      <c r="Y220" s="37">
        <v>55806.400000000001</v>
      </c>
      <c r="Z220" s="37">
        <v>59294.3</v>
      </c>
      <c r="AA220" s="37">
        <v>76733.8</v>
      </c>
      <c r="AB220" s="37">
        <v>76733.8</v>
      </c>
      <c r="AC220" s="37">
        <v>76733.8</v>
      </c>
      <c r="AD220" s="37">
        <v>76733.8</v>
      </c>
      <c r="AE220" s="37">
        <v>76733.8</v>
      </c>
      <c r="AF220" s="37">
        <v>76733.8</v>
      </c>
      <c r="AG220" s="37">
        <v>76733.8</v>
      </c>
      <c r="AH220" s="37">
        <v>76733.8</v>
      </c>
      <c r="AI220" s="37">
        <v>76733.8</v>
      </c>
      <c r="AJ220" s="37">
        <v>76733.8</v>
      </c>
      <c r="AK220" s="37">
        <v>78477.8</v>
      </c>
      <c r="AL220" s="37">
        <v>80221.8</v>
      </c>
      <c r="AM220" s="37">
        <v>81965.8</v>
      </c>
      <c r="AN220" s="37">
        <v>83709.8</v>
      </c>
      <c r="AO220" s="37">
        <v>85453.8</v>
      </c>
      <c r="AP220" s="37">
        <v>87197.8</v>
      </c>
      <c r="AQ220" s="37">
        <v>88941.8</v>
      </c>
      <c r="AR220" s="37">
        <v>90685.8</v>
      </c>
      <c r="AS220" s="37">
        <v>92429.8</v>
      </c>
      <c r="AT220" s="37">
        <v>94173.8</v>
      </c>
      <c r="AU220" s="37">
        <v>95917.8</v>
      </c>
      <c r="AV220" s="37">
        <v>97661.8</v>
      </c>
      <c r="AW220" s="37">
        <v>99405.8</v>
      </c>
    </row>
    <row r="221" spans="1:49" ht="13.2">
      <c r="A221" s="158">
        <v>312130</v>
      </c>
      <c r="B221" s="159" t="s">
        <v>922</v>
      </c>
      <c r="C221" s="34">
        <v>93155.199999999997</v>
      </c>
      <c r="D221" s="38">
        <v>5822.2</v>
      </c>
      <c r="E221" s="163">
        <v>16</v>
      </c>
      <c r="F221" s="13">
        <v>13</v>
      </c>
      <c r="G221" s="13">
        <v>20</v>
      </c>
      <c r="H221" s="161">
        <v>2911.1</v>
      </c>
      <c r="I221" s="165">
        <v>3881.5</v>
      </c>
      <c r="J221" s="37">
        <v>5822.2</v>
      </c>
      <c r="K221" s="37">
        <v>11644.4</v>
      </c>
      <c r="L221" s="37">
        <v>17466.599999999999</v>
      </c>
      <c r="M221" s="37">
        <v>23288.799999999999</v>
      </c>
      <c r="N221" s="37">
        <v>29111</v>
      </c>
      <c r="O221" s="37">
        <v>34933.199999999997</v>
      </c>
      <c r="P221" s="37">
        <v>40755.4</v>
      </c>
      <c r="Q221" s="37">
        <v>46577.599999999999</v>
      </c>
      <c r="R221" s="37">
        <v>52399.8</v>
      </c>
      <c r="S221" s="37">
        <v>58222</v>
      </c>
      <c r="T221" s="37">
        <v>64044.2</v>
      </c>
      <c r="U221" s="37">
        <v>69866.399999999994</v>
      </c>
      <c r="V221" s="37">
        <v>93155.199999999997</v>
      </c>
      <c r="W221" s="37">
        <v>93155.199999999997</v>
      </c>
      <c r="X221" s="37">
        <v>93155.199999999997</v>
      </c>
      <c r="Y221" s="37">
        <v>93155.199999999997</v>
      </c>
      <c r="Z221" s="37">
        <v>93155.199999999997</v>
      </c>
      <c r="AA221" s="37">
        <v>93155.199999999997</v>
      </c>
      <c r="AB221" s="37">
        <v>93155.199999999997</v>
      </c>
      <c r="AC221" s="37">
        <v>93155.199999999997</v>
      </c>
      <c r="AD221" s="37">
        <v>96066.3</v>
      </c>
      <c r="AE221" s="37">
        <v>98977.4</v>
      </c>
      <c r="AF221" s="37">
        <v>101888.5</v>
      </c>
      <c r="AG221" s="37">
        <v>104799.6</v>
      </c>
      <c r="AH221" s="37">
        <v>107710.7</v>
      </c>
      <c r="AI221" s="37">
        <v>110621.8</v>
      </c>
      <c r="AJ221" s="37">
        <v>113532.9</v>
      </c>
      <c r="AK221" s="37">
        <v>116444</v>
      </c>
      <c r="AL221" s="37">
        <v>119355.1</v>
      </c>
      <c r="AM221" s="37">
        <v>122266.2</v>
      </c>
      <c r="AN221" s="37">
        <v>125177.3</v>
      </c>
      <c r="AO221" s="37">
        <v>128088.4</v>
      </c>
      <c r="AP221" s="37">
        <v>130999.5</v>
      </c>
      <c r="AQ221" s="37">
        <v>133910.6</v>
      </c>
      <c r="AR221" s="37">
        <v>136821.70000000001</v>
      </c>
      <c r="AS221" s="37">
        <v>139732.79999999999</v>
      </c>
      <c r="AT221" s="37">
        <v>142643.9</v>
      </c>
      <c r="AU221" s="37">
        <v>145555</v>
      </c>
      <c r="AV221" s="37">
        <v>148466.1</v>
      </c>
      <c r="AW221" s="37">
        <v>151377.20000000001</v>
      </c>
    </row>
    <row r="222" spans="1:49" ht="24">
      <c r="A222" s="158">
        <v>312140</v>
      </c>
      <c r="B222" s="159" t="s">
        <v>923</v>
      </c>
      <c r="C222" s="34">
        <v>41444.5</v>
      </c>
      <c r="D222" s="38">
        <v>8288.9</v>
      </c>
      <c r="E222" s="163">
        <v>5</v>
      </c>
      <c r="F222" s="13">
        <v>4</v>
      </c>
      <c r="G222" s="13">
        <v>6</v>
      </c>
      <c r="H222" s="161">
        <v>4144.5</v>
      </c>
      <c r="I222" s="165">
        <v>5525.9</v>
      </c>
      <c r="J222" s="37">
        <v>8288.9</v>
      </c>
      <c r="K222" s="37">
        <v>16577.8</v>
      </c>
      <c r="L222" s="37">
        <v>24866.7</v>
      </c>
      <c r="M222" s="37">
        <v>41444.5</v>
      </c>
      <c r="N222" s="37">
        <v>41444.5</v>
      </c>
      <c r="O222" s="37">
        <v>41444.5</v>
      </c>
      <c r="P222" s="37">
        <v>45589</v>
      </c>
      <c r="Q222" s="37">
        <v>49733.5</v>
      </c>
      <c r="R222" s="37">
        <v>53878</v>
      </c>
      <c r="S222" s="37">
        <v>58022.5</v>
      </c>
      <c r="T222" s="37">
        <v>62167</v>
      </c>
      <c r="U222" s="37">
        <v>66311.5</v>
      </c>
      <c r="V222" s="37">
        <v>70456</v>
      </c>
      <c r="W222" s="37">
        <v>74600.5</v>
      </c>
      <c r="X222" s="37">
        <v>78745</v>
      </c>
      <c r="Y222" s="37">
        <v>82889.5</v>
      </c>
      <c r="Z222" s="37">
        <v>87034</v>
      </c>
      <c r="AA222" s="37">
        <v>91178.5</v>
      </c>
      <c r="AB222" s="37">
        <v>95323</v>
      </c>
      <c r="AC222" s="37">
        <v>99467.5</v>
      </c>
      <c r="AD222" s="37">
        <v>103612</v>
      </c>
      <c r="AE222" s="37">
        <v>107756.5</v>
      </c>
      <c r="AF222" s="37">
        <v>111901</v>
      </c>
      <c r="AG222" s="37">
        <v>116045.5</v>
      </c>
      <c r="AH222" s="37">
        <v>120190</v>
      </c>
      <c r="AI222" s="37">
        <v>124334.5</v>
      </c>
      <c r="AJ222" s="37">
        <v>128479</v>
      </c>
      <c r="AK222" s="37">
        <v>132623.5</v>
      </c>
      <c r="AL222" s="37">
        <v>136768</v>
      </c>
      <c r="AM222" s="37">
        <v>140912.5</v>
      </c>
      <c r="AN222" s="37">
        <v>145057</v>
      </c>
      <c r="AO222" s="37">
        <v>149201.5</v>
      </c>
      <c r="AP222" s="37">
        <v>153346</v>
      </c>
      <c r="AQ222" s="37">
        <v>157490.5</v>
      </c>
      <c r="AR222" s="37">
        <v>161635</v>
      </c>
      <c r="AS222" s="37">
        <v>165779.5</v>
      </c>
      <c r="AT222" s="37">
        <v>169924</v>
      </c>
      <c r="AU222" s="37">
        <v>174068.5</v>
      </c>
      <c r="AV222" s="37">
        <v>178213</v>
      </c>
      <c r="AW222" s="37">
        <v>182357.5</v>
      </c>
    </row>
    <row r="223" spans="1:49" ht="13.2">
      <c r="A223" s="158">
        <v>312150</v>
      </c>
      <c r="B223" s="159" t="s">
        <v>924</v>
      </c>
      <c r="C223" s="34">
        <v>79519</v>
      </c>
      <c r="D223" s="38">
        <v>7951.9</v>
      </c>
      <c r="E223" s="163">
        <v>10</v>
      </c>
      <c r="F223" s="13">
        <v>8</v>
      </c>
      <c r="G223" s="13">
        <v>12</v>
      </c>
      <c r="H223" s="161">
        <v>3976</v>
      </c>
      <c r="I223" s="165">
        <v>5301.3</v>
      </c>
      <c r="J223" s="37">
        <v>7951.9</v>
      </c>
      <c r="K223" s="37">
        <v>15903.8</v>
      </c>
      <c r="L223" s="37">
        <v>23855.7</v>
      </c>
      <c r="M223" s="37">
        <v>31807.599999999999</v>
      </c>
      <c r="N223" s="37">
        <v>39759.5</v>
      </c>
      <c r="O223" s="37">
        <v>47711.4</v>
      </c>
      <c r="P223" s="37">
        <v>55663.3</v>
      </c>
      <c r="Q223" s="37">
        <v>79519</v>
      </c>
      <c r="R223" s="37">
        <v>79519</v>
      </c>
      <c r="S223" s="37">
        <v>79519</v>
      </c>
      <c r="T223" s="37">
        <v>79519</v>
      </c>
      <c r="U223" s="37">
        <v>79519</v>
      </c>
      <c r="V223" s="37">
        <v>83495</v>
      </c>
      <c r="W223" s="37">
        <v>87471</v>
      </c>
      <c r="X223" s="37">
        <v>91447</v>
      </c>
      <c r="Y223" s="37">
        <v>95423</v>
      </c>
      <c r="Z223" s="37">
        <v>99399</v>
      </c>
      <c r="AA223" s="37">
        <v>103375</v>
      </c>
      <c r="AB223" s="37">
        <v>107351</v>
      </c>
      <c r="AC223" s="37">
        <v>111327</v>
      </c>
      <c r="AD223" s="37">
        <v>115303</v>
      </c>
      <c r="AE223" s="37">
        <v>119279</v>
      </c>
      <c r="AF223" s="37">
        <v>123255</v>
      </c>
      <c r="AG223" s="37">
        <v>127231</v>
      </c>
      <c r="AH223" s="37">
        <v>131207</v>
      </c>
      <c r="AI223" s="37">
        <v>135183</v>
      </c>
      <c r="AJ223" s="37">
        <v>139159</v>
      </c>
      <c r="AK223" s="37">
        <v>143135</v>
      </c>
      <c r="AL223" s="37">
        <v>147111</v>
      </c>
      <c r="AM223" s="37">
        <v>151087</v>
      </c>
      <c r="AN223" s="37">
        <v>155063</v>
      </c>
      <c r="AO223" s="37">
        <v>159039</v>
      </c>
      <c r="AP223" s="37">
        <v>163015</v>
      </c>
      <c r="AQ223" s="37">
        <v>166991</v>
      </c>
      <c r="AR223" s="37">
        <v>170967</v>
      </c>
      <c r="AS223" s="37">
        <v>174943</v>
      </c>
      <c r="AT223" s="37">
        <v>178919</v>
      </c>
      <c r="AU223" s="37">
        <v>182895</v>
      </c>
      <c r="AV223" s="37">
        <v>186871</v>
      </c>
      <c r="AW223" s="37">
        <v>190847</v>
      </c>
    </row>
    <row r="224" spans="1:49" ht="13.2">
      <c r="A224" s="158">
        <v>322010</v>
      </c>
      <c r="B224" s="159" t="s">
        <v>925</v>
      </c>
      <c r="C224" s="34">
        <v>135307.20000000001</v>
      </c>
      <c r="D224" s="38">
        <v>5637.8</v>
      </c>
      <c r="E224" s="163">
        <v>24</v>
      </c>
      <c r="F224" s="13">
        <v>20</v>
      </c>
      <c r="G224" s="13">
        <v>29</v>
      </c>
      <c r="H224" s="161">
        <v>2818.9</v>
      </c>
      <c r="I224" s="165">
        <v>3758.5</v>
      </c>
      <c r="J224" s="37">
        <v>5637.8</v>
      </c>
      <c r="K224" s="37">
        <v>11275.6</v>
      </c>
      <c r="L224" s="37">
        <v>16913.400000000001</v>
      </c>
      <c r="M224" s="37">
        <v>22551.200000000001</v>
      </c>
      <c r="N224" s="37">
        <v>28189</v>
      </c>
      <c r="O224" s="37">
        <v>33826.800000000003</v>
      </c>
      <c r="P224" s="37">
        <v>39464.6</v>
      </c>
      <c r="Q224" s="37">
        <v>45102.400000000001</v>
      </c>
      <c r="R224" s="37">
        <v>50740.2</v>
      </c>
      <c r="S224" s="37">
        <v>56378</v>
      </c>
      <c r="T224" s="37">
        <v>62015.8</v>
      </c>
      <c r="U224" s="37">
        <v>67653.600000000006</v>
      </c>
      <c r="V224" s="37">
        <v>73291.399999999994</v>
      </c>
      <c r="W224" s="37">
        <v>78929.2</v>
      </c>
      <c r="X224" s="37">
        <v>84567</v>
      </c>
      <c r="Y224" s="37">
        <v>90204.800000000003</v>
      </c>
      <c r="Z224" s="37">
        <v>95842.6</v>
      </c>
      <c r="AA224" s="37">
        <v>101480.4</v>
      </c>
      <c r="AB224" s="37">
        <v>107118.2</v>
      </c>
      <c r="AC224" s="37">
        <v>135307.20000000001</v>
      </c>
      <c r="AD224" s="37">
        <v>135307.20000000001</v>
      </c>
      <c r="AE224" s="37">
        <v>135307.20000000001</v>
      </c>
      <c r="AF224" s="37">
        <v>135307.20000000001</v>
      </c>
      <c r="AG224" s="37">
        <v>135307.20000000001</v>
      </c>
      <c r="AH224" s="37">
        <v>135307.20000000001</v>
      </c>
      <c r="AI224" s="37">
        <v>135307.20000000001</v>
      </c>
      <c r="AJ224" s="37">
        <v>135307.20000000001</v>
      </c>
      <c r="AK224" s="37">
        <v>135307.20000000001</v>
      </c>
      <c r="AL224" s="37">
        <v>135307.20000000001</v>
      </c>
      <c r="AM224" s="37">
        <v>138126.1</v>
      </c>
      <c r="AN224" s="37">
        <v>140945</v>
      </c>
      <c r="AO224" s="37">
        <v>143763.9</v>
      </c>
      <c r="AP224" s="37">
        <v>146582.79999999999</v>
      </c>
      <c r="AQ224" s="37">
        <v>149401.70000000001</v>
      </c>
      <c r="AR224" s="37">
        <v>152220.6</v>
      </c>
      <c r="AS224" s="37">
        <v>155039.5</v>
      </c>
      <c r="AT224" s="37">
        <v>157858.4</v>
      </c>
      <c r="AU224" s="37">
        <v>160677.29999999999</v>
      </c>
      <c r="AV224" s="37">
        <v>163496.20000000001</v>
      </c>
      <c r="AW224" s="37">
        <v>166315.1</v>
      </c>
    </row>
    <row r="225" spans="1:49" ht="13.2">
      <c r="A225" s="158">
        <v>322020</v>
      </c>
      <c r="B225" s="159" t="s">
        <v>926</v>
      </c>
      <c r="C225" s="34">
        <v>69960.600000000006</v>
      </c>
      <c r="D225" s="38">
        <v>3886.7</v>
      </c>
      <c r="E225" s="163">
        <v>18</v>
      </c>
      <c r="F225" s="13">
        <v>15</v>
      </c>
      <c r="G225" s="13">
        <v>22</v>
      </c>
      <c r="H225" s="161">
        <v>1943.4</v>
      </c>
      <c r="I225" s="165">
        <v>2591.1</v>
      </c>
      <c r="J225" s="37">
        <v>3886.7</v>
      </c>
      <c r="K225" s="37">
        <v>7773.4</v>
      </c>
      <c r="L225" s="37">
        <v>11660.1</v>
      </c>
      <c r="M225" s="37">
        <v>15546.8</v>
      </c>
      <c r="N225" s="37">
        <v>19433.5</v>
      </c>
      <c r="O225" s="37">
        <v>23320.2</v>
      </c>
      <c r="P225" s="37">
        <v>27206.9</v>
      </c>
      <c r="Q225" s="37">
        <v>31093.599999999999</v>
      </c>
      <c r="R225" s="37">
        <v>34980.300000000003</v>
      </c>
      <c r="S225" s="37">
        <v>38867</v>
      </c>
      <c r="T225" s="37">
        <v>42753.7</v>
      </c>
      <c r="U225" s="37">
        <v>46640.4</v>
      </c>
      <c r="V225" s="37">
        <v>50527.1</v>
      </c>
      <c r="W225" s="37">
        <v>54413.8</v>
      </c>
      <c r="X225" s="37">
        <v>69960.600000000006</v>
      </c>
      <c r="Y225" s="37">
        <v>69960.600000000006</v>
      </c>
      <c r="Z225" s="37">
        <v>69960.600000000006</v>
      </c>
      <c r="AA225" s="37">
        <v>69960.600000000006</v>
      </c>
      <c r="AB225" s="37">
        <v>69960.600000000006</v>
      </c>
      <c r="AC225" s="37">
        <v>69960.600000000006</v>
      </c>
      <c r="AD225" s="37">
        <v>69960.600000000006</v>
      </c>
      <c r="AE225" s="37">
        <v>69960.600000000006</v>
      </c>
      <c r="AF225" s="37">
        <v>71904</v>
      </c>
      <c r="AG225" s="37">
        <v>73847.399999999994</v>
      </c>
      <c r="AH225" s="37">
        <v>75790.8</v>
      </c>
      <c r="AI225" s="37">
        <v>77734.2</v>
      </c>
      <c r="AJ225" s="37">
        <v>79677.600000000006</v>
      </c>
      <c r="AK225" s="37">
        <v>81621</v>
      </c>
      <c r="AL225" s="37">
        <v>83564.399999999994</v>
      </c>
      <c r="AM225" s="37">
        <v>85507.8</v>
      </c>
      <c r="AN225" s="37">
        <v>87451.199999999997</v>
      </c>
      <c r="AO225" s="37">
        <v>89394.6</v>
      </c>
      <c r="AP225" s="37">
        <v>91338</v>
      </c>
      <c r="AQ225" s="37">
        <v>93281.4</v>
      </c>
      <c r="AR225" s="37">
        <v>95224.8</v>
      </c>
      <c r="AS225" s="37">
        <v>97168.2</v>
      </c>
      <c r="AT225" s="37">
        <v>99111.6</v>
      </c>
      <c r="AU225" s="37">
        <v>101055</v>
      </c>
      <c r="AV225" s="37">
        <v>102998.39999999999</v>
      </c>
      <c r="AW225" s="37">
        <v>104941.8</v>
      </c>
    </row>
    <row r="226" spans="1:49" ht="13.2">
      <c r="A226" s="158">
        <v>322030</v>
      </c>
      <c r="B226" s="159" t="s">
        <v>927</v>
      </c>
      <c r="C226" s="34">
        <v>38518</v>
      </c>
      <c r="D226" s="38">
        <v>3851.8</v>
      </c>
      <c r="E226" s="163">
        <v>10</v>
      </c>
      <c r="F226" s="13">
        <v>8</v>
      </c>
      <c r="G226" s="13">
        <v>12</v>
      </c>
      <c r="H226" s="161">
        <v>1925.9</v>
      </c>
      <c r="I226" s="165">
        <v>2567.9</v>
      </c>
      <c r="J226" s="37">
        <v>3851.8</v>
      </c>
      <c r="K226" s="37">
        <v>7703.6</v>
      </c>
      <c r="L226" s="37">
        <v>11555.4</v>
      </c>
      <c r="M226" s="37">
        <v>15407.2</v>
      </c>
      <c r="N226" s="37">
        <v>19259</v>
      </c>
      <c r="O226" s="37">
        <v>23110.799999999999</v>
      </c>
      <c r="P226" s="37">
        <v>26962.6</v>
      </c>
      <c r="Q226" s="37">
        <v>38518</v>
      </c>
      <c r="R226" s="37">
        <v>38518</v>
      </c>
      <c r="S226" s="37">
        <v>38518</v>
      </c>
      <c r="T226" s="37">
        <v>38518</v>
      </c>
      <c r="U226" s="37">
        <v>38518</v>
      </c>
      <c r="V226" s="37">
        <v>40443.9</v>
      </c>
      <c r="W226" s="37">
        <v>42369.8</v>
      </c>
      <c r="X226" s="37">
        <v>44295.7</v>
      </c>
      <c r="Y226" s="37">
        <v>46221.599999999999</v>
      </c>
      <c r="Z226" s="37">
        <v>48147.5</v>
      </c>
      <c r="AA226" s="37">
        <v>50073.4</v>
      </c>
      <c r="AB226" s="37">
        <v>51999.3</v>
      </c>
      <c r="AC226" s="37">
        <v>53925.2</v>
      </c>
      <c r="AD226" s="37">
        <v>55851.1</v>
      </c>
      <c r="AE226" s="37">
        <v>57777</v>
      </c>
      <c r="AF226" s="37">
        <v>59702.9</v>
      </c>
      <c r="AG226" s="37">
        <v>61628.800000000003</v>
      </c>
      <c r="AH226" s="37">
        <v>63554.7</v>
      </c>
      <c r="AI226" s="37">
        <v>65480.6</v>
      </c>
      <c r="AJ226" s="37">
        <v>67406.5</v>
      </c>
      <c r="AK226" s="37">
        <v>69332.399999999994</v>
      </c>
      <c r="AL226" s="37">
        <v>71258.3</v>
      </c>
      <c r="AM226" s="37">
        <v>73184.2</v>
      </c>
      <c r="AN226" s="37">
        <v>75110.100000000006</v>
      </c>
      <c r="AO226" s="37">
        <v>77036</v>
      </c>
      <c r="AP226" s="37">
        <v>78961.899999999994</v>
      </c>
      <c r="AQ226" s="37">
        <v>80887.8</v>
      </c>
      <c r="AR226" s="37">
        <v>82813.7</v>
      </c>
      <c r="AS226" s="37">
        <v>84739.6</v>
      </c>
      <c r="AT226" s="37">
        <v>86665.5</v>
      </c>
      <c r="AU226" s="37">
        <v>88591.4</v>
      </c>
      <c r="AV226" s="37">
        <v>90517.3</v>
      </c>
      <c r="AW226" s="37">
        <v>92443.199999999997</v>
      </c>
    </row>
    <row r="227" spans="1:49" ht="13.2">
      <c r="A227" s="158">
        <v>322040</v>
      </c>
      <c r="B227" s="159" t="s">
        <v>928</v>
      </c>
      <c r="C227" s="34">
        <v>58100</v>
      </c>
      <c r="D227" s="38">
        <v>5810</v>
      </c>
      <c r="E227" s="163">
        <v>10</v>
      </c>
      <c r="F227" s="13">
        <v>8</v>
      </c>
      <c r="G227" s="13">
        <v>12</v>
      </c>
      <c r="H227" s="161">
        <v>2905</v>
      </c>
      <c r="I227" s="165">
        <v>3873.3</v>
      </c>
      <c r="J227" s="37">
        <v>5810</v>
      </c>
      <c r="K227" s="37">
        <v>11620</v>
      </c>
      <c r="L227" s="37">
        <v>17430</v>
      </c>
      <c r="M227" s="37">
        <v>23240</v>
      </c>
      <c r="N227" s="37">
        <v>29050</v>
      </c>
      <c r="O227" s="37">
        <v>34860</v>
      </c>
      <c r="P227" s="37">
        <v>40670</v>
      </c>
      <c r="Q227" s="37">
        <v>58100</v>
      </c>
      <c r="R227" s="37">
        <v>58100</v>
      </c>
      <c r="S227" s="37">
        <v>58100</v>
      </c>
      <c r="T227" s="37">
        <v>58100</v>
      </c>
      <c r="U227" s="37">
        <v>58100</v>
      </c>
      <c r="V227" s="37">
        <v>61005</v>
      </c>
      <c r="W227" s="37">
        <v>63910</v>
      </c>
      <c r="X227" s="37">
        <v>66815</v>
      </c>
      <c r="Y227" s="37">
        <v>69720</v>
      </c>
      <c r="Z227" s="37">
        <v>72625</v>
      </c>
      <c r="AA227" s="37">
        <v>75530</v>
      </c>
      <c r="AB227" s="37">
        <v>78435</v>
      </c>
      <c r="AC227" s="37">
        <v>81340</v>
      </c>
      <c r="AD227" s="37">
        <v>84245</v>
      </c>
      <c r="AE227" s="37">
        <v>87150</v>
      </c>
      <c r="AF227" s="37">
        <v>90055</v>
      </c>
      <c r="AG227" s="37">
        <v>92960</v>
      </c>
      <c r="AH227" s="37">
        <v>95865</v>
      </c>
      <c r="AI227" s="37">
        <v>98770</v>
      </c>
      <c r="AJ227" s="37">
        <v>101675</v>
      </c>
      <c r="AK227" s="37">
        <v>104580</v>
      </c>
      <c r="AL227" s="37">
        <v>107485</v>
      </c>
      <c r="AM227" s="37">
        <v>110390</v>
      </c>
      <c r="AN227" s="37">
        <v>113295</v>
      </c>
      <c r="AO227" s="37">
        <v>116200</v>
      </c>
      <c r="AP227" s="37">
        <v>119105</v>
      </c>
      <c r="AQ227" s="37">
        <v>122010</v>
      </c>
      <c r="AR227" s="37">
        <v>124915</v>
      </c>
      <c r="AS227" s="37">
        <v>127820</v>
      </c>
      <c r="AT227" s="37">
        <v>130725</v>
      </c>
      <c r="AU227" s="37">
        <v>133630</v>
      </c>
      <c r="AV227" s="37">
        <v>136535</v>
      </c>
      <c r="AW227" s="37">
        <v>139440</v>
      </c>
    </row>
    <row r="228" spans="1:49" ht="13.2">
      <c r="A228" s="158">
        <v>322050</v>
      </c>
      <c r="B228" s="159" t="s">
        <v>929</v>
      </c>
      <c r="C228" s="34">
        <v>194168.1</v>
      </c>
      <c r="D228" s="38">
        <v>9246.1</v>
      </c>
      <c r="E228" s="163">
        <v>21</v>
      </c>
      <c r="F228" s="13">
        <v>17</v>
      </c>
      <c r="G228" s="13">
        <v>26</v>
      </c>
      <c r="H228" s="161">
        <v>4623.1000000000004</v>
      </c>
      <c r="I228" s="165">
        <v>6164.1</v>
      </c>
      <c r="J228" s="37">
        <v>9246.1</v>
      </c>
      <c r="K228" s="37">
        <v>18492.2</v>
      </c>
      <c r="L228" s="37">
        <v>27738.3</v>
      </c>
      <c r="M228" s="37">
        <v>36984.400000000001</v>
      </c>
      <c r="N228" s="37">
        <v>46230.5</v>
      </c>
      <c r="O228" s="37">
        <v>55476.6</v>
      </c>
      <c r="P228" s="37">
        <v>64722.7</v>
      </c>
      <c r="Q228" s="37">
        <v>73968.800000000003</v>
      </c>
      <c r="R228" s="37">
        <v>83214.899999999994</v>
      </c>
      <c r="S228" s="37">
        <v>92461</v>
      </c>
      <c r="T228" s="37">
        <v>101707.1</v>
      </c>
      <c r="U228" s="37">
        <v>110953.2</v>
      </c>
      <c r="V228" s="37">
        <v>120199.3</v>
      </c>
      <c r="W228" s="37">
        <v>129445.4</v>
      </c>
      <c r="X228" s="37">
        <v>138691.5</v>
      </c>
      <c r="Y228" s="37">
        <v>147937.60000000001</v>
      </c>
      <c r="Z228" s="37">
        <v>194168.1</v>
      </c>
      <c r="AA228" s="37">
        <v>194168.1</v>
      </c>
      <c r="AB228" s="37">
        <v>194168.1</v>
      </c>
      <c r="AC228" s="37">
        <v>194168.1</v>
      </c>
      <c r="AD228" s="37">
        <v>194168.1</v>
      </c>
      <c r="AE228" s="37">
        <v>194168.1</v>
      </c>
      <c r="AF228" s="37">
        <v>194168.1</v>
      </c>
      <c r="AG228" s="37">
        <v>194168.1</v>
      </c>
      <c r="AH228" s="37">
        <v>194168.1</v>
      </c>
      <c r="AI228" s="37">
        <v>194168.1</v>
      </c>
      <c r="AJ228" s="37">
        <v>198791.2</v>
      </c>
      <c r="AK228" s="37">
        <v>203414.3</v>
      </c>
      <c r="AL228" s="37">
        <v>208037.4</v>
      </c>
      <c r="AM228" s="37">
        <v>212660.5</v>
      </c>
      <c r="AN228" s="37">
        <v>217283.6</v>
      </c>
      <c r="AO228" s="37">
        <v>221906.7</v>
      </c>
      <c r="AP228" s="37">
        <v>226529.8</v>
      </c>
      <c r="AQ228" s="37">
        <v>231152.9</v>
      </c>
      <c r="AR228" s="37">
        <v>235776</v>
      </c>
      <c r="AS228" s="37">
        <v>240399.1</v>
      </c>
      <c r="AT228" s="37">
        <v>245022.2</v>
      </c>
      <c r="AU228" s="37">
        <v>249645.3</v>
      </c>
      <c r="AV228" s="37">
        <v>254268.4</v>
      </c>
      <c r="AW228" s="37">
        <v>258891.5</v>
      </c>
    </row>
    <row r="229" spans="1:49" ht="24">
      <c r="A229" s="158">
        <v>322060</v>
      </c>
      <c r="B229" s="159" t="s">
        <v>930</v>
      </c>
      <c r="C229" s="34">
        <v>176349.6</v>
      </c>
      <c r="D229" s="38">
        <v>8397.6</v>
      </c>
      <c r="E229" s="163">
        <v>21</v>
      </c>
      <c r="F229" s="13">
        <v>17</v>
      </c>
      <c r="G229" s="13">
        <v>26</v>
      </c>
      <c r="H229" s="161">
        <v>4198.8</v>
      </c>
      <c r="I229" s="165">
        <v>5598.4</v>
      </c>
      <c r="J229" s="37">
        <v>8397.6</v>
      </c>
      <c r="K229" s="37">
        <v>16795.2</v>
      </c>
      <c r="L229" s="37">
        <v>25192.799999999999</v>
      </c>
      <c r="M229" s="37">
        <v>33590.400000000001</v>
      </c>
      <c r="N229" s="37">
        <v>41988</v>
      </c>
      <c r="O229" s="37">
        <v>50385.599999999999</v>
      </c>
      <c r="P229" s="37">
        <v>58783.199999999997</v>
      </c>
      <c r="Q229" s="37">
        <v>67180.800000000003</v>
      </c>
      <c r="R229" s="37">
        <v>75578.399999999994</v>
      </c>
      <c r="S229" s="37">
        <v>83976</v>
      </c>
      <c r="T229" s="37">
        <v>92373.6</v>
      </c>
      <c r="U229" s="37">
        <v>100771.2</v>
      </c>
      <c r="V229" s="37">
        <v>109168.8</v>
      </c>
      <c r="W229" s="37">
        <v>117566.39999999999</v>
      </c>
      <c r="X229" s="37">
        <v>125964</v>
      </c>
      <c r="Y229" s="37">
        <v>134361.60000000001</v>
      </c>
      <c r="Z229" s="37">
        <v>176349.6</v>
      </c>
      <c r="AA229" s="37">
        <v>176349.6</v>
      </c>
      <c r="AB229" s="37">
        <v>176349.6</v>
      </c>
      <c r="AC229" s="37">
        <v>176349.6</v>
      </c>
      <c r="AD229" s="37">
        <v>176349.6</v>
      </c>
      <c r="AE229" s="37">
        <v>176349.6</v>
      </c>
      <c r="AF229" s="37">
        <v>176349.6</v>
      </c>
      <c r="AG229" s="37">
        <v>176349.6</v>
      </c>
      <c r="AH229" s="37">
        <v>176349.6</v>
      </c>
      <c r="AI229" s="37">
        <v>176349.6</v>
      </c>
      <c r="AJ229" s="37">
        <v>180548.4</v>
      </c>
      <c r="AK229" s="37">
        <v>184747.2</v>
      </c>
      <c r="AL229" s="37">
        <v>188946</v>
      </c>
      <c r="AM229" s="37">
        <v>193144.8</v>
      </c>
      <c r="AN229" s="37">
        <v>197343.6</v>
      </c>
      <c r="AO229" s="37">
        <v>201542.39999999999</v>
      </c>
      <c r="AP229" s="37">
        <v>205741.2</v>
      </c>
      <c r="AQ229" s="37">
        <v>209940</v>
      </c>
      <c r="AR229" s="37">
        <v>214138.8</v>
      </c>
      <c r="AS229" s="37">
        <v>218337.6</v>
      </c>
      <c r="AT229" s="37">
        <v>222536.4</v>
      </c>
      <c r="AU229" s="37">
        <v>226735.2</v>
      </c>
      <c r="AV229" s="37">
        <v>230934</v>
      </c>
      <c r="AW229" s="37">
        <v>235132.79999999999</v>
      </c>
    </row>
    <row r="230" spans="1:49" ht="13.2">
      <c r="A230" s="158">
        <v>322070</v>
      </c>
      <c r="B230" s="159" t="s">
        <v>931</v>
      </c>
      <c r="C230" s="34">
        <v>253806</v>
      </c>
      <c r="D230" s="38">
        <v>12086</v>
      </c>
      <c r="E230" s="163">
        <v>21</v>
      </c>
      <c r="F230" s="13">
        <v>17</v>
      </c>
      <c r="G230" s="13">
        <v>26</v>
      </c>
      <c r="H230" s="161">
        <v>6043</v>
      </c>
      <c r="I230" s="165">
        <v>8057.3</v>
      </c>
      <c r="J230" s="37">
        <v>12086</v>
      </c>
      <c r="K230" s="37">
        <v>24172</v>
      </c>
      <c r="L230" s="37">
        <v>36258</v>
      </c>
      <c r="M230" s="37">
        <v>48344</v>
      </c>
      <c r="N230" s="37">
        <v>60430</v>
      </c>
      <c r="O230" s="37">
        <v>72516</v>
      </c>
      <c r="P230" s="37">
        <v>84602</v>
      </c>
      <c r="Q230" s="37">
        <v>96688</v>
      </c>
      <c r="R230" s="37">
        <v>108774</v>
      </c>
      <c r="S230" s="37">
        <v>120860</v>
      </c>
      <c r="T230" s="37">
        <v>132946</v>
      </c>
      <c r="U230" s="37">
        <v>145032</v>
      </c>
      <c r="V230" s="37">
        <v>157118</v>
      </c>
      <c r="W230" s="37">
        <v>169204</v>
      </c>
      <c r="X230" s="37">
        <v>181290</v>
      </c>
      <c r="Y230" s="37">
        <v>193376</v>
      </c>
      <c r="Z230" s="37">
        <v>253806</v>
      </c>
      <c r="AA230" s="37">
        <v>253806</v>
      </c>
      <c r="AB230" s="37">
        <v>253806</v>
      </c>
      <c r="AC230" s="37">
        <v>253806</v>
      </c>
      <c r="AD230" s="37">
        <v>253806</v>
      </c>
      <c r="AE230" s="37">
        <v>253806</v>
      </c>
      <c r="AF230" s="37">
        <v>253806</v>
      </c>
      <c r="AG230" s="37">
        <v>253806</v>
      </c>
      <c r="AH230" s="37">
        <v>253806</v>
      </c>
      <c r="AI230" s="37">
        <v>253806</v>
      </c>
      <c r="AJ230" s="37">
        <v>259849</v>
      </c>
      <c r="AK230" s="37">
        <v>265892</v>
      </c>
      <c r="AL230" s="37">
        <v>271935</v>
      </c>
      <c r="AM230" s="37">
        <v>277978</v>
      </c>
      <c r="AN230" s="37">
        <v>284021</v>
      </c>
      <c r="AO230" s="37">
        <v>290064</v>
      </c>
      <c r="AP230" s="37">
        <v>296107</v>
      </c>
      <c r="AQ230" s="37">
        <v>302150</v>
      </c>
      <c r="AR230" s="37">
        <v>308193</v>
      </c>
      <c r="AS230" s="37">
        <v>314236</v>
      </c>
      <c r="AT230" s="37">
        <v>320279</v>
      </c>
      <c r="AU230" s="37">
        <v>326322</v>
      </c>
      <c r="AV230" s="37">
        <v>332365</v>
      </c>
      <c r="AW230" s="37">
        <v>338408</v>
      </c>
    </row>
    <row r="231" spans="1:49" ht="13.2">
      <c r="A231" s="158">
        <v>322080</v>
      </c>
      <c r="B231" s="159" t="s">
        <v>932</v>
      </c>
      <c r="C231" s="34">
        <v>90257.4</v>
      </c>
      <c r="D231" s="38">
        <v>5014.3</v>
      </c>
      <c r="E231" s="163">
        <v>18</v>
      </c>
      <c r="F231" s="13">
        <v>15</v>
      </c>
      <c r="G231" s="13">
        <v>22</v>
      </c>
      <c r="H231" s="161">
        <v>2507.1999999999998</v>
      </c>
      <c r="I231" s="165">
        <v>3342.9</v>
      </c>
      <c r="J231" s="37">
        <v>5014.3</v>
      </c>
      <c r="K231" s="37">
        <v>10028.6</v>
      </c>
      <c r="L231" s="37">
        <v>15042.9</v>
      </c>
      <c r="M231" s="37">
        <v>20057.2</v>
      </c>
      <c r="N231" s="37">
        <v>25071.5</v>
      </c>
      <c r="O231" s="37">
        <v>30085.8</v>
      </c>
      <c r="P231" s="37">
        <v>35100.1</v>
      </c>
      <c r="Q231" s="37">
        <v>40114.400000000001</v>
      </c>
      <c r="R231" s="37">
        <v>45128.7</v>
      </c>
      <c r="S231" s="37">
        <v>50143</v>
      </c>
      <c r="T231" s="37">
        <v>55157.3</v>
      </c>
      <c r="U231" s="37">
        <v>60171.6</v>
      </c>
      <c r="V231" s="37">
        <v>65185.9</v>
      </c>
      <c r="W231" s="37">
        <v>70200.2</v>
      </c>
      <c r="X231" s="37">
        <v>90257.4</v>
      </c>
      <c r="Y231" s="37">
        <v>90257.4</v>
      </c>
      <c r="Z231" s="37">
        <v>90257.4</v>
      </c>
      <c r="AA231" s="37">
        <v>90257.4</v>
      </c>
      <c r="AB231" s="37">
        <v>90257.4</v>
      </c>
      <c r="AC231" s="37">
        <v>90257.4</v>
      </c>
      <c r="AD231" s="37">
        <v>90257.4</v>
      </c>
      <c r="AE231" s="37">
        <v>90257.4</v>
      </c>
      <c r="AF231" s="37">
        <v>92764.6</v>
      </c>
      <c r="AG231" s="37">
        <v>95271.8</v>
      </c>
      <c r="AH231" s="37">
        <v>97779</v>
      </c>
      <c r="AI231" s="37">
        <v>100286.2</v>
      </c>
      <c r="AJ231" s="37">
        <v>102793.4</v>
      </c>
      <c r="AK231" s="37">
        <v>105300.6</v>
      </c>
      <c r="AL231" s="37">
        <v>107807.8</v>
      </c>
      <c r="AM231" s="37">
        <v>110315</v>
      </c>
      <c r="AN231" s="37">
        <v>112822.2</v>
      </c>
      <c r="AO231" s="37">
        <v>115329.4</v>
      </c>
      <c r="AP231" s="37">
        <v>117836.6</v>
      </c>
      <c r="AQ231" s="37">
        <v>120343.8</v>
      </c>
      <c r="AR231" s="37">
        <v>122851</v>
      </c>
      <c r="AS231" s="37">
        <v>125358.2</v>
      </c>
      <c r="AT231" s="37">
        <v>127865.4</v>
      </c>
      <c r="AU231" s="37">
        <v>130372.6</v>
      </c>
      <c r="AV231" s="37">
        <v>132879.79999999999</v>
      </c>
      <c r="AW231" s="37">
        <v>135387</v>
      </c>
    </row>
    <row r="232" spans="1:49" ht="13.2">
      <c r="A232" s="158">
        <v>322090</v>
      </c>
      <c r="B232" s="159" t="s">
        <v>933</v>
      </c>
      <c r="C232" s="34">
        <v>189778.5</v>
      </c>
      <c r="D232" s="38">
        <v>12651.9</v>
      </c>
      <c r="E232" s="163">
        <v>15</v>
      </c>
      <c r="F232" s="13">
        <v>12</v>
      </c>
      <c r="G232" s="13">
        <v>18</v>
      </c>
      <c r="H232" s="161">
        <v>6326</v>
      </c>
      <c r="I232" s="165">
        <v>8434.6</v>
      </c>
      <c r="J232" s="37">
        <v>12651.9</v>
      </c>
      <c r="K232" s="37">
        <v>25303.8</v>
      </c>
      <c r="L232" s="37">
        <v>37955.699999999997</v>
      </c>
      <c r="M232" s="37">
        <v>50607.6</v>
      </c>
      <c r="N232" s="37">
        <v>63259.5</v>
      </c>
      <c r="O232" s="37">
        <v>75911.399999999994</v>
      </c>
      <c r="P232" s="37">
        <v>88563.3</v>
      </c>
      <c r="Q232" s="37">
        <v>101215.2</v>
      </c>
      <c r="R232" s="37">
        <v>113867.1</v>
      </c>
      <c r="S232" s="37">
        <v>126519</v>
      </c>
      <c r="T232" s="37">
        <v>139170.9</v>
      </c>
      <c r="U232" s="37">
        <v>189778.5</v>
      </c>
      <c r="V232" s="37">
        <v>189778.5</v>
      </c>
      <c r="W232" s="37">
        <v>189778.5</v>
      </c>
      <c r="X232" s="37">
        <v>189778.5</v>
      </c>
      <c r="Y232" s="37">
        <v>189778.5</v>
      </c>
      <c r="Z232" s="37">
        <v>189778.5</v>
      </c>
      <c r="AA232" s="37">
        <v>189778.5</v>
      </c>
      <c r="AB232" s="37">
        <v>196104.5</v>
      </c>
      <c r="AC232" s="37">
        <v>202430.5</v>
      </c>
      <c r="AD232" s="37">
        <v>208756.5</v>
      </c>
      <c r="AE232" s="37">
        <v>215082.5</v>
      </c>
      <c r="AF232" s="37">
        <v>221408.5</v>
      </c>
      <c r="AG232" s="37">
        <v>227734.5</v>
      </c>
      <c r="AH232" s="37">
        <v>234060.5</v>
      </c>
      <c r="AI232" s="37">
        <v>240386.5</v>
      </c>
      <c r="AJ232" s="37">
        <v>246712.5</v>
      </c>
      <c r="AK232" s="37">
        <v>253038.5</v>
      </c>
      <c r="AL232" s="37">
        <v>259364.5</v>
      </c>
      <c r="AM232" s="37">
        <v>265690.5</v>
      </c>
      <c r="AN232" s="37">
        <v>272016.5</v>
      </c>
      <c r="AO232" s="37">
        <v>278342.5</v>
      </c>
      <c r="AP232" s="37">
        <v>284668.5</v>
      </c>
      <c r="AQ232" s="37">
        <v>290994.5</v>
      </c>
      <c r="AR232" s="37">
        <v>297320.5</v>
      </c>
      <c r="AS232" s="37">
        <v>303646.5</v>
      </c>
      <c r="AT232" s="37">
        <v>309972.5</v>
      </c>
      <c r="AU232" s="37">
        <v>316298.5</v>
      </c>
      <c r="AV232" s="37">
        <v>322624.5</v>
      </c>
      <c r="AW232" s="37">
        <v>328950.5</v>
      </c>
    </row>
    <row r="233" spans="1:49" ht="13.2">
      <c r="A233" s="158">
        <v>322100</v>
      </c>
      <c r="B233" s="159" t="s">
        <v>934</v>
      </c>
      <c r="C233" s="34">
        <v>113445</v>
      </c>
      <c r="D233" s="38">
        <v>3781.5</v>
      </c>
      <c r="E233" s="163">
        <v>30</v>
      </c>
      <c r="F233" s="13">
        <v>24</v>
      </c>
      <c r="G233" s="13">
        <v>36</v>
      </c>
      <c r="H233" s="161">
        <v>1890.8</v>
      </c>
      <c r="I233" s="165">
        <v>2521</v>
      </c>
      <c r="J233" s="37">
        <v>3781.5</v>
      </c>
      <c r="K233" s="37">
        <v>7563</v>
      </c>
      <c r="L233" s="37">
        <v>11344.5</v>
      </c>
      <c r="M233" s="37">
        <v>15126</v>
      </c>
      <c r="N233" s="37">
        <v>18907.5</v>
      </c>
      <c r="O233" s="37">
        <v>22689</v>
      </c>
      <c r="P233" s="37">
        <v>26470.5</v>
      </c>
      <c r="Q233" s="37">
        <v>30252</v>
      </c>
      <c r="R233" s="37">
        <v>34033.5</v>
      </c>
      <c r="S233" s="37">
        <v>37815</v>
      </c>
      <c r="T233" s="37">
        <v>41596.5</v>
      </c>
      <c r="U233" s="37">
        <v>45378</v>
      </c>
      <c r="V233" s="37">
        <v>49159.5</v>
      </c>
      <c r="W233" s="37">
        <v>52941</v>
      </c>
      <c r="X233" s="37">
        <v>56722.5</v>
      </c>
      <c r="Y233" s="37">
        <v>60504</v>
      </c>
      <c r="Z233" s="37">
        <v>64285.5</v>
      </c>
      <c r="AA233" s="37">
        <v>68067</v>
      </c>
      <c r="AB233" s="37">
        <v>71848.5</v>
      </c>
      <c r="AC233" s="37">
        <v>75630</v>
      </c>
      <c r="AD233" s="37">
        <v>79411.5</v>
      </c>
      <c r="AE233" s="37">
        <v>83193</v>
      </c>
      <c r="AF233" s="37">
        <v>86974.5</v>
      </c>
      <c r="AG233" s="37">
        <v>113445</v>
      </c>
      <c r="AH233" s="37">
        <v>113445</v>
      </c>
      <c r="AI233" s="37">
        <v>113445</v>
      </c>
      <c r="AJ233" s="37">
        <v>113445</v>
      </c>
      <c r="AK233" s="37">
        <v>113445</v>
      </c>
      <c r="AL233" s="37">
        <v>113445</v>
      </c>
      <c r="AM233" s="37">
        <v>113445</v>
      </c>
      <c r="AN233" s="37">
        <v>113445</v>
      </c>
      <c r="AO233" s="37">
        <v>113445</v>
      </c>
      <c r="AP233" s="37">
        <v>113445</v>
      </c>
      <c r="AQ233" s="37">
        <v>113445</v>
      </c>
      <c r="AR233" s="37">
        <v>113445</v>
      </c>
      <c r="AS233" s="37">
        <v>113445</v>
      </c>
      <c r="AT233" s="37">
        <v>115335.8</v>
      </c>
      <c r="AU233" s="37">
        <v>117226.6</v>
      </c>
      <c r="AV233" s="37">
        <v>119117.4</v>
      </c>
      <c r="AW233" s="37">
        <v>121008.2</v>
      </c>
    </row>
    <row r="234" spans="1:49" ht="13.2">
      <c r="A234" s="158">
        <v>322110</v>
      </c>
      <c r="B234" s="159" t="s">
        <v>935</v>
      </c>
      <c r="C234" s="34">
        <v>185594.4</v>
      </c>
      <c r="D234" s="38">
        <v>7733.1</v>
      </c>
      <c r="E234" s="163">
        <v>24</v>
      </c>
      <c r="F234" s="13">
        <v>20</v>
      </c>
      <c r="G234" s="13">
        <v>29</v>
      </c>
      <c r="H234" s="161">
        <v>3866.6</v>
      </c>
      <c r="I234" s="165">
        <v>5155.3999999999996</v>
      </c>
      <c r="J234" s="37">
        <v>7733.1</v>
      </c>
      <c r="K234" s="37">
        <v>15466.2</v>
      </c>
      <c r="L234" s="37">
        <v>23199.3</v>
      </c>
      <c r="M234" s="37">
        <v>30932.400000000001</v>
      </c>
      <c r="N234" s="37">
        <v>38665.5</v>
      </c>
      <c r="O234" s="37">
        <v>46398.6</v>
      </c>
      <c r="P234" s="37">
        <v>54131.7</v>
      </c>
      <c r="Q234" s="37">
        <v>61864.800000000003</v>
      </c>
      <c r="R234" s="37">
        <v>69597.899999999994</v>
      </c>
      <c r="S234" s="37">
        <v>77331</v>
      </c>
      <c r="T234" s="37">
        <v>85064.1</v>
      </c>
      <c r="U234" s="37">
        <v>92797.2</v>
      </c>
      <c r="V234" s="37">
        <v>100530.3</v>
      </c>
      <c r="W234" s="37">
        <v>108263.4</v>
      </c>
      <c r="X234" s="37">
        <v>115996.5</v>
      </c>
      <c r="Y234" s="37">
        <v>123729.60000000001</v>
      </c>
      <c r="Z234" s="37">
        <v>131462.70000000001</v>
      </c>
      <c r="AA234" s="37">
        <v>139195.79999999999</v>
      </c>
      <c r="AB234" s="37">
        <v>146928.9</v>
      </c>
      <c r="AC234" s="37">
        <v>185594.4</v>
      </c>
      <c r="AD234" s="37">
        <v>185594.4</v>
      </c>
      <c r="AE234" s="37">
        <v>185594.4</v>
      </c>
      <c r="AF234" s="37">
        <v>185594.4</v>
      </c>
      <c r="AG234" s="37">
        <v>185594.4</v>
      </c>
      <c r="AH234" s="37">
        <v>185594.4</v>
      </c>
      <c r="AI234" s="37">
        <v>185594.4</v>
      </c>
      <c r="AJ234" s="37">
        <v>185594.4</v>
      </c>
      <c r="AK234" s="37">
        <v>185594.4</v>
      </c>
      <c r="AL234" s="37">
        <v>185594.4</v>
      </c>
      <c r="AM234" s="37">
        <v>189461</v>
      </c>
      <c r="AN234" s="37">
        <v>193327.6</v>
      </c>
      <c r="AO234" s="37">
        <v>197194.2</v>
      </c>
      <c r="AP234" s="37">
        <v>201060.8</v>
      </c>
      <c r="AQ234" s="37">
        <v>204927.4</v>
      </c>
      <c r="AR234" s="37">
        <v>208794</v>
      </c>
      <c r="AS234" s="37">
        <v>212660.6</v>
      </c>
      <c r="AT234" s="37">
        <v>216527.2</v>
      </c>
      <c r="AU234" s="37">
        <v>220393.8</v>
      </c>
      <c r="AV234" s="37">
        <v>224260.4</v>
      </c>
      <c r="AW234" s="37">
        <v>228127</v>
      </c>
    </row>
    <row r="235" spans="1:49" ht="24">
      <c r="A235" s="158">
        <v>322120</v>
      </c>
      <c r="B235" s="159" t="s">
        <v>936</v>
      </c>
      <c r="C235" s="34">
        <v>118532.8</v>
      </c>
      <c r="D235" s="38">
        <v>7408.3</v>
      </c>
      <c r="E235" s="163">
        <v>16</v>
      </c>
      <c r="F235" s="13">
        <v>13</v>
      </c>
      <c r="G235" s="13">
        <v>20</v>
      </c>
      <c r="H235" s="161">
        <v>3704.2</v>
      </c>
      <c r="I235" s="165">
        <v>4938.8999999999996</v>
      </c>
      <c r="J235" s="37">
        <v>7408.3</v>
      </c>
      <c r="K235" s="37">
        <v>14816.6</v>
      </c>
      <c r="L235" s="37">
        <v>22224.9</v>
      </c>
      <c r="M235" s="37">
        <v>29633.200000000001</v>
      </c>
      <c r="N235" s="37">
        <v>37041.5</v>
      </c>
      <c r="O235" s="37">
        <v>44449.8</v>
      </c>
      <c r="P235" s="37">
        <v>51858.1</v>
      </c>
      <c r="Q235" s="37">
        <v>59266.400000000001</v>
      </c>
      <c r="R235" s="37">
        <v>66674.7</v>
      </c>
      <c r="S235" s="37">
        <v>74083</v>
      </c>
      <c r="T235" s="37">
        <v>81491.3</v>
      </c>
      <c r="U235" s="37">
        <v>88899.6</v>
      </c>
      <c r="V235" s="37">
        <v>118532.8</v>
      </c>
      <c r="W235" s="37">
        <v>118532.8</v>
      </c>
      <c r="X235" s="37">
        <v>118532.8</v>
      </c>
      <c r="Y235" s="37">
        <v>118532.8</v>
      </c>
      <c r="Z235" s="37">
        <v>118532.8</v>
      </c>
      <c r="AA235" s="37">
        <v>118532.8</v>
      </c>
      <c r="AB235" s="37">
        <v>118532.8</v>
      </c>
      <c r="AC235" s="37">
        <v>118532.8</v>
      </c>
      <c r="AD235" s="37">
        <v>122237</v>
      </c>
      <c r="AE235" s="37">
        <v>125941.2</v>
      </c>
      <c r="AF235" s="37">
        <v>129645.4</v>
      </c>
      <c r="AG235" s="37">
        <v>133349.6</v>
      </c>
      <c r="AH235" s="37">
        <v>137053.79999999999</v>
      </c>
      <c r="AI235" s="37">
        <v>140758</v>
      </c>
      <c r="AJ235" s="37">
        <v>144462.20000000001</v>
      </c>
      <c r="AK235" s="37">
        <v>148166.39999999999</v>
      </c>
      <c r="AL235" s="37">
        <v>151870.6</v>
      </c>
      <c r="AM235" s="37">
        <v>155574.79999999999</v>
      </c>
      <c r="AN235" s="37">
        <v>159279</v>
      </c>
      <c r="AO235" s="37">
        <v>162983.20000000001</v>
      </c>
      <c r="AP235" s="37">
        <v>166687.4</v>
      </c>
      <c r="AQ235" s="37">
        <v>170391.6</v>
      </c>
      <c r="AR235" s="37">
        <v>174095.8</v>
      </c>
      <c r="AS235" s="37">
        <v>177800</v>
      </c>
      <c r="AT235" s="37">
        <v>181504.2</v>
      </c>
      <c r="AU235" s="37">
        <v>185208.4</v>
      </c>
      <c r="AV235" s="37">
        <v>188912.6</v>
      </c>
      <c r="AW235" s="37">
        <v>192616.8</v>
      </c>
    </row>
    <row r="236" spans="1:49" ht="13.2">
      <c r="A236" s="158">
        <v>322130</v>
      </c>
      <c r="B236" s="159" t="s">
        <v>937</v>
      </c>
      <c r="C236" s="34">
        <v>188550</v>
      </c>
      <c r="D236" s="38">
        <v>9427.5</v>
      </c>
      <c r="E236" s="163">
        <v>20</v>
      </c>
      <c r="F236" s="13">
        <v>16</v>
      </c>
      <c r="G236" s="13">
        <v>24</v>
      </c>
      <c r="H236" s="161">
        <v>4713.8</v>
      </c>
      <c r="I236" s="165">
        <v>6285</v>
      </c>
      <c r="J236" s="37">
        <v>9427.5</v>
      </c>
      <c r="K236" s="37">
        <v>18855</v>
      </c>
      <c r="L236" s="37">
        <v>28282.5</v>
      </c>
      <c r="M236" s="37">
        <v>37710</v>
      </c>
      <c r="N236" s="37">
        <v>47137.5</v>
      </c>
      <c r="O236" s="37">
        <v>56565</v>
      </c>
      <c r="P236" s="37">
        <v>65992.5</v>
      </c>
      <c r="Q236" s="37">
        <v>75420</v>
      </c>
      <c r="R236" s="37">
        <v>84847.5</v>
      </c>
      <c r="S236" s="37">
        <v>94275</v>
      </c>
      <c r="T236" s="37">
        <v>103702.5</v>
      </c>
      <c r="U236" s="37">
        <v>113130</v>
      </c>
      <c r="V236" s="37">
        <v>122557.5</v>
      </c>
      <c r="W236" s="37">
        <v>131985</v>
      </c>
      <c r="X236" s="37">
        <v>141412.5</v>
      </c>
      <c r="Y236" s="37">
        <v>188550</v>
      </c>
      <c r="Z236" s="37">
        <v>188550</v>
      </c>
      <c r="AA236" s="37">
        <v>188550</v>
      </c>
      <c r="AB236" s="37">
        <v>188550</v>
      </c>
      <c r="AC236" s="37">
        <v>188550</v>
      </c>
      <c r="AD236" s="37">
        <v>188550</v>
      </c>
      <c r="AE236" s="37">
        <v>188550</v>
      </c>
      <c r="AF236" s="37">
        <v>188550</v>
      </c>
      <c r="AG236" s="37">
        <v>188550</v>
      </c>
      <c r="AH236" s="37">
        <v>193263.8</v>
      </c>
      <c r="AI236" s="37">
        <v>197977.60000000001</v>
      </c>
      <c r="AJ236" s="37">
        <v>202691.4</v>
      </c>
      <c r="AK236" s="37">
        <v>207405.2</v>
      </c>
      <c r="AL236" s="37">
        <v>212119</v>
      </c>
      <c r="AM236" s="37">
        <v>216832.8</v>
      </c>
      <c r="AN236" s="37">
        <v>221546.6</v>
      </c>
      <c r="AO236" s="37">
        <v>226260.4</v>
      </c>
      <c r="AP236" s="37">
        <v>230974.2</v>
      </c>
      <c r="AQ236" s="37">
        <v>235688</v>
      </c>
      <c r="AR236" s="37">
        <v>240401.8</v>
      </c>
      <c r="AS236" s="37">
        <v>245115.6</v>
      </c>
      <c r="AT236" s="37">
        <v>249829.4</v>
      </c>
      <c r="AU236" s="37">
        <v>254543.2</v>
      </c>
      <c r="AV236" s="37">
        <v>259257</v>
      </c>
      <c r="AW236" s="37">
        <v>263970.8</v>
      </c>
    </row>
    <row r="237" spans="1:49" ht="13.2">
      <c r="A237" s="158">
        <v>322140</v>
      </c>
      <c r="B237" s="159" t="s">
        <v>938</v>
      </c>
      <c r="C237" s="34">
        <v>54603</v>
      </c>
      <c r="D237" s="38">
        <v>5460.3</v>
      </c>
      <c r="E237" s="163">
        <v>10</v>
      </c>
      <c r="F237" s="13">
        <v>8</v>
      </c>
      <c r="G237" s="13">
        <v>12</v>
      </c>
      <c r="H237" s="161">
        <v>2730.2</v>
      </c>
      <c r="I237" s="165">
        <v>3640.2</v>
      </c>
      <c r="J237" s="37">
        <v>5460.3</v>
      </c>
      <c r="K237" s="37">
        <v>10920.6</v>
      </c>
      <c r="L237" s="37">
        <v>16380.9</v>
      </c>
      <c r="M237" s="37">
        <v>21841.200000000001</v>
      </c>
      <c r="N237" s="37">
        <v>27301.5</v>
      </c>
      <c r="O237" s="37">
        <v>32761.8</v>
      </c>
      <c r="P237" s="37">
        <v>38222.1</v>
      </c>
      <c r="Q237" s="37">
        <v>54603</v>
      </c>
      <c r="R237" s="37">
        <v>54603</v>
      </c>
      <c r="S237" s="37">
        <v>54603</v>
      </c>
      <c r="T237" s="37">
        <v>54603</v>
      </c>
      <c r="U237" s="37">
        <v>54603</v>
      </c>
      <c r="V237" s="37">
        <v>57333.2</v>
      </c>
      <c r="W237" s="37">
        <v>60063.4</v>
      </c>
      <c r="X237" s="37">
        <v>62793.599999999999</v>
      </c>
      <c r="Y237" s="37">
        <v>65523.8</v>
      </c>
      <c r="Z237" s="37">
        <v>68254</v>
      </c>
      <c r="AA237" s="37">
        <v>70984.2</v>
      </c>
      <c r="AB237" s="37">
        <v>73714.399999999994</v>
      </c>
      <c r="AC237" s="37">
        <v>76444.600000000006</v>
      </c>
      <c r="AD237" s="37">
        <v>79174.8</v>
      </c>
      <c r="AE237" s="37">
        <v>81905</v>
      </c>
      <c r="AF237" s="37">
        <v>84635.199999999997</v>
      </c>
      <c r="AG237" s="37">
        <v>87365.4</v>
      </c>
      <c r="AH237" s="37">
        <v>90095.6</v>
      </c>
      <c r="AI237" s="37">
        <v>92825.8</v>
      </c>
      <c r="AJ237" s="37">
        <v>95556</v>
      </c>
      <c r="AK237" s="37">
        <v>98286.2</v>
      </c>
      <c r="AL237" s="37">
        <v>101016.4</v>
      </c>
      <c r="AM237" s="37">
        <v>103746.6</v>
      </c>
      <c r="AN237" s="37">
        <v>106476.8</v>
      </c>
      <c r="AO237" s="37">
        <v>109207</v>
      </c>
      <c r="AP237" s="37">
        <v>111937.2</v>
      </c>
      <c r="AQ237" s="37">
        <v>114667.4</v>
      </c>
      <c r="AR237" s="37">
        <v>117397.6</v>
      </c>
      <c r="AS237" s="37">
        <v>120127.8</v>
      </c>
      <c r="AT237" s="37">
        <v>122858</v>
      </c>
      <c r="AU237" s="37">
        <v>125588.2</v>
      </c>
      <c r="AV237" s="37">
        <v>128318.39999999999</v>
      </c>
      <c r="AW237" s="37">
        <v>131048.6</v>
      </c>
    </row>
    <row r="238" spans="1:49" ht="13.2">
      <c r="A238" s="158">
        <v>322150</v>
      </c>
      <c r="B238" s="159" t="s">
        <v>939</v>
      </c>
      <c r="C238" s="34">
        <v>185158</v>
      </c>
      <c r="D238" s="38">
        <v>9257.9</v>
      </c>
      <c r="E238" s="163">
        <v>20</v>
      </c>
      <c r="F238" s="13">
        <v>16</v>
      </c>
      <c r="G238" s="13">
        <v>24</v>
      </c>
      <c r="H238" s="161">
        <v>4629</v>
      </c>
      <c r="I238" s="165">
        <v>6171.9</v>
      </c>
      <c r="J238" s="37">
        <v>9257.9</v>
      </c>
      <c r="K238" s="37">
        <v>18515.8</v>
      </c>
      <c r="L238" s="37">
        <v>27773.7</v>
      </c>
      <c r="M238" s="37">
        <v>37031.599999999999</v>
      </c>
      <c r="N238" s="37">
        <v>46289.5</v>
      </c>
      <c r="O238" s="37">
        <v>55547.4</v>
      </c>
      <c r="P238" s="37">
        <v>64805.3</v>
      </c>
      <c r="Q238" s="37">
        <v>74063.199999999997</v>
      </c>
      <c r="R238" s="37">
        <v>83321.100000000006</v>
      </c>
      <c r="S238" s="37">
        <v>92579</v>
      </c>
      <c r="T238" s="37">
        <v>101836.9</v>
      </c>
      <c r="U238" s="37">
        <v>111094.8</v>
      </c>
      <c r="V238" s="37">
        <v>120352.7</v>
      </c>
      <c r="W238" s="37">
        <v>129610.6</v>
      </c>
      <c r="X238" s="37">
        <v>138868.5</v>
      </c>
      <c r="Y238" s="37">
        <v>185158</v>
      </c>
      <c r="Z238" s="37">
        <v>185158</v>
      </c>
      <c r="AA238" s="37">
        <v>185158</v>
      </c>
      <c r="AB238" s="37">
        <v>185158</v>
      </c>
      <c r="AC238" s="37">
        <v>185158</v>
      </c>
      <c r="AD238" s="37">
        <v>185158</v>
      </c>
      <c r="AE238" s="37">
        <v>185158</v>
      </c>
      <c r="AF238" s="37">
        <v>185158</v>
      </c>
      <c r="AG238" s="37">
        <v>185158</v>
      </c>
      <c r="AH238" s="37">
        <v>189787</v>
      </c>
      <c r="AI238" s="37">
        <v>194416</v>
      </c>
      <c r="AJ238" s="37">
        <v>199045</v>
      </c>
      <c r="AK238" s="37">
        <v>203674</v>
      </c>
      <c r="AL238" s="37">
        <v>208303</v>
      </c>
      <c r="AM238" s="37">
        <v>212932</v>
      </c>
      <c r="AN238" s="37">
        <v>217561</v>
      </c>
      <c r="AO238" s="37">
        <v>222190</v>
      </c>
      <c r="AP238" s="37">
        <v>226819</v>
      </c>
      <c r="AQ238" s="37">
        <v>231448</v>
      </c>
      <c r="AR238" s="37">
        <v>236077</v>
      </c>
      <c r="AS238" s="37">
        <v>240706</v>
      </c>
      <c r="AT238" s="37">
        <v>245335</v>
      </c>
      <c r="AU238" s="37">
        <v>249964</v>
      </c>
      <c r="AV238" s="37">
        <v>254593</v>
      </c>
      <c r="AW238" s="37">
        <v>259222</v>
      </c>
    </row>
    <row r="239" spans="1:49" ht="13.2">
      <c r="A239" s="158">
        <v>322160</v>
      </c>
      <c r="B239" s="159" t="s">
        <v>940</v>
      </c>
      <c r="C239" s="34">
        <v>185289.3</v>
      </c>
      <c r="D239" s="38">
        <v>8823.2999999999993</v>
      </c>
      <c r="E239" s="163">
        <v>21</v>
      </c>
      <c r="F239" s="13">
        <v>17</v>
      </c>
      <c r="G239" s="13">
        <v>26</v>
      </c>
      <c r="H239" s="161">
        <v>4411.7</v>
      </c>
      <c r="I239" s="165">
        <v>5882.2</v>
      </c>
      <c r="J239" s="37">
        <v>8823.2999999999993</v>
      </c>
      <c r="K239" s="37">
        <v>17646.599999999999</v>
      </c>
      <c r="L239" s="37">
        <v>26469.9</v>
      </c>
      <c r="M239" s="37">
        <v>35293.199999999997</v>
      </c>
      <c r="N239" s="37">
        <v>44116.5</v>
      </c>
      <c r="O239" s="37">
        <v>52939.8</v>
      </c>
      <c r="P239" s="37">
        <v>61763.1</v>
      </c>
      <c r="Q239" s="37">
        <v>70586.399999999994</v>
      </c>
      <c r="R239" s="37">
        <v>79409.7</v>
      </c>
      <c r="S239" s="37">
        <v>88233</v>
      </c>
      <c r="T239" s="37">
        <v>97056.3</v>
      </c>
      <c r="U239" s="37">
        <v>105879.6</v>
      </c>
      <c r="V239" s="37">
        <v>114702.9</v>
      </c>
      <c r="W239" s="37">
        <v>123526.2</v>
      </c>
      <c r="X239" s="37">
        <v>132349.5</v>
      </c>
      <c r="Y239" s="37">
        <v>141172.79999999999</v>
      </c>
      <c r="Z239" s="37">
        <v>185289.3</v>
      </c>
      <c r="AA239" s="37">
        <v>185289.3</v>
      </c>
      <c r="AB239" s="37">
        <v>185289.3</v>
      </c>
      <c r="AC239" s="37">
        <v>185289.3</v>
      </c>
      <c r="AD239" s="37">
        <v>185289.3</v>
      </c>
      <c r="AE239" s="37">
        <v>185289.3</v>
      </c>
      <c r="AF239" s="37">
        <v>185289.3</v>
      </c>
      <c r="AG239" s="37">
        <v>185289.3</v>
      </c>
      <c r="AH239" s="37">
        <v>185289.3</v>
      </c>
      <c r="AI239" s="37">
        <v>185289.3</v>
      </c>
      <c r="AJ239" s="37">
        <v>189701</v>
      </c>
      <c r="AK239" s="37">
        <v>194112.7</v>
      </c>
      <c r="AL239" s="37">
        <v>198524.4</v>
      </c>
      <c r="AM239" s="37">
        <v>202936.1</v>
      </c>
      <c r="AN239" s="37">
        <v>207347.8</v>
      </c>
      <c r="AO239" s="37">
        <v>211759.5</v>
      </c>
      <c r="AP239" s="37">
        <v>216171.2</v>
      </c>
      <c r="AQ239" s="37">
        <v>220582.9</v>
      </c>
      <c r="AR239" s="37">
        <v>224994.6</v>
      </c>
      <c r="AS239" s="37">
        <v>229406.3</v>
      </c>
      <c r="AT239" s="37">
        <v>233818</v>
      </c>
      <c r="AU239" s="37">
        <v>238229.7</v>
      </c>
      <c r="AV239" s="37">
        <v>242641.4</v>
      </c>
      <c r="AW239" s="37">
        <v>247053.1</v>
      </c>
    </row>
    <row r="240" spans="1:49" ht="13.2">
      <c r="A240" s="158">
        <v>322170</v>
      </c>
      <c r="B240" s="159" t="s">
        <v>941</v>
      </c>
      <c r="C240" s="34">
        <v>81663.600000000006</v>
      </c>
      <c r="D240" s="38">
        <v>6805.3</v>
      </c>
      <c r="E240" s="163">
        <v>12</v>
      </c>
      <c r="F240" s="13">
        <v>10</v>
      </c>
      <c r="G240" s="13">
        <v>15</v>
      </c>
      <c r="H240" s="161">
        <v>3402.7</v>
      </c>
      <c r="I240" s="165">
        <v>4536.8999999999996</v>
      </c>
      <c r="J240" s="37">
        <v>6805.3</v>
      </c>
      <c r="K240" s="37">
        <v>13610.6</v>
      </c>
      <c r="L240" s="37">
        <v>20415.900000000001</v>
      </c>
      <c r="M240" s="37">
        <v>27221.200000000001</v>
      </c>
      <c r="N240" s="37">
        <v>34026.5</v>
      </c>
      <c r="O240" s="37">
        <v>40831.800000000003</v>
      </c>
      <c r="P240" s="37">
        <v>47637.1</v>
      </c>
      <c r="Q240" s="37">
        <v>54442.400000000001</v>
      </c>
      <c r="R240" s="37">
        <v>61247.7</v>
      </c>
      <c r="S240" s="37">
        <v>81663.600000000006</v>
      </c>
      <c r="T240" s="37">
        <v>81663.600000000006</v>
      </c>
      <c r="U240" s="37">
        <v>81663.600000000006</v>
      </c>
      <c r="V240" s="37">
        <v>81663.600000000006</v>
      </c>
      <c r="W240" s="37">
        <v>81663.600000000006</v>
      </c>
      <c r="X240" s="37">
        <v>81663.600000000006</v>
      </c>
      <c r="Y240" s="37">
        <v>85066.3</v>
      </c>
      <c r="Z240" s="37">
        <v>88469</v>
      </c>
      <c r="AA240" s="37">
        <v>91871.7</v>
      </c>
      <c r="AB240" s="37">
        <v>95274.4</v>
      </c>
      <c r="AC240" s="37">
        <v>98677.1</v>
      </c>
      <c r="AD240" s="37">
        <v>102079.8</v>
      </c>
      <c r="AE240" s="37">
        <v>105482.5</v>
      </c>
      <c r="AF240" s="37">
        <v>108885.2</v>
      </c>
      <c r="AG240" s="37">
        <v>112287.9</v>
      </c>
      <c r="AH240" s="37">
        <v>115690.6</v>
      </c>
      <c r="AI240" s="37">
        <v>119093.3</v>
      </c>
      <c r="AJ240" s="37">
        <v>122496</v>
      </c>
      <c r="AK240" s="37">
        <v>125898.7</v>
      </c>
      <c r="AL240" s="37">
        <v>129301.4</v>
      </c>
      <c r="AM240" s="37">
        <v>132704.1</v>
      </c>
      <c r="AN240" s="37">
        <v>136106.79999999999</v>
      </c>
      <c r="AO240" s="37">
        <v>139509.5</v>
      </c>
      <c r="AP240" s="37">
        <v>142912.20000000001</v>
      </c>
      <c r="AQ240" s="37">
        <v>146314.9</v>
      </c>
      <c r="AR240" s="37">
        <v>149717.6</v>
      </c>
      <c r="AS240" s="37">
        <v>153120.29999999999</v>
      </c>
      <c r="AT240" s="37">
        <v>156523</v>
      </c>
      <c r="AU240" s="37">
        <v>159925.70000000001</v>
      </c>
      <c r="AV240" s="37">
        <v>163328.4</v>
      </c>
      <c r="AW240" s="37">
        <v>166731.1</v>
      </c>
    </row>
    <row r="241" spans="1:49" ht="24">
      <c r="A241" s="158">
        <v>322180</v>
      </c>
      <c r="B241" s="159" t="s">
        <v>942</v>
      </c>
      <c r="C241" s="34">
        <v>87761.8</v>
      </c>
      <c r="D241" s="38">
        <v>6268.7</v>
      </c>
      <c r="E241" s="163">
        <v>14</v>
      </c>
      <c r="F241" s="13">
        <v>12</v>
      </c>
      <c r="G241" s="13">
        <v>17</v>
      </c>
      <c r="H241" s="161">
        <v>3134.4</v>
      </c>
      <c r="I241" s="165">
        <v>4179.1000000000004</v>
      </c>
      <c r="J241" s="37">
        <v>6268.7</v>
      </c>
      <c r="K241" s="37">
        <v>12537.4</v>
      </c>
      <c r="L241" s="37">
        <v>18806.099999999999</v>
      </c>
      <c r="M241" s="37">
        <v>25074.799999999999</v>
      </c>
      <c r="N241" s="37">
        <v>31343.5</v>
      </c>
      <c r="O241" s="37">
        <v>37612.199999999997</v>
      </c>
      <c r="P241" s="37">
        <v>43880.9</v>
      </c>
      <c r="Q241" s="37">
        <v>50149.599999999999</v>
      </c>
      <c r="R241" s="37">
        <v>56418.3</v>
      </c>
      <c r="S241" s="37">
        <v>62687</v>
      </c>
      <c r="T241" s="37">
        <v>68955.7</v>
      </c>
      <c r="U241" s="37">
        <v>87761.8</v>
      </c>
      <c r="V241" s="37">
        <v>87761.8</v>
      </c>
      <c r="W241" s="37">
        <v>87761.8</v>
      </c>
      <c r="X241" s="37">
        <v>87761.8</v>
      </c>
      <c r="Y241" s="37">
        <v>87761.8</v>
      </c>
      <c r="Z241" s="37">
        <v>87761.8</v>
      </c>
      <c r="AA241" s="37">
        <v>90896.2</v>
      </c>
      <c r="AB241" s="37">
        <v>94030.6</v>
      </c>
      <c r="AC241" s="37">
        <v>97165</v>
      </c>
      <c r="AD241" s="37">
        <v>100299.4</v>
      </c>
      <c r="AE241" s="37">
        <v>103433.8</v>
      </c>
      <c r="AF241" s="37">
        <v>106568.2</v>
      </c>
      <c r="AG241" s="37">
        <v>109702.6</v>
      </c>
      <c r="AH241" s="37">
        <v>112837</v>
      </c>
      <c r="AI241" s="37">
        <v>115971.4</v>
      </c>
      <c r="AJ241" s="37">
        <v>119105.8</v>
      </c>
      <c r="AK241" s="37">
        <v>122240.2</v>
      </c>
      <c r="AL241" s="37">
        <v>125374.6</v>
      </c>
      <c r="AM241" s="37">
        <v>128509</v>
      </c>
      <c r="AN241" s="37">
        <v>131643.4</v>
      </c>
      <c r="AO241" s="37">
        <v>134777.79999999999</v>
      </c>
      <c r="AP241" s="37">
        <v>137912.20000000001</v>
      </c>
      <c r="AQ241" s="37">
        <v>141046.6</v>
      </c>
      <c r="AR241" s="37">
        <v>144181</v>
      </c>
      <c r="AS241" s="37">
        <v>147315.4</v>
      </c>
      <c r="AT241" s="37">
        <v>150449.79999999999</v>
      </c>
      <c r="AU241" s="37">
        <v>153584.20000000001</v>
      </c>
      <c r="AV241" s="37">
        <v>156718.6</v>
      </c>
      <c r="AW241" s="37">
        <v>159853</v>
      </c>
    </row>
    <row r="242" spans="1:49" ht="13.2">
      <c r="A242" s="158">
        <v>322190</v>
      </c>
      <c r="B242" s="159" t="s">
        <v>943</v>
      </c>
      <c r="C242" s="34">
        <v>116168.4</v>
      </c>
      <c r="D242" s="38">
        <v>6453.8</v>
      </c>
      <c r="E242" s="163">
        <v>18</v>
      </c>
      <c r="F242" s="13">
        <v>15</v>
      </c>
      <c r="G242" s="13">
        <v>22</v>
      </c>
      <c r="H242" s="161">
        <v>3226.9</v>
      </c>
      <c r="I242" s="165">
        <v>4302.5</v>
      </c>
      <c r="J242" s="37">
        <v>6453.8</v>
      </c>
      <c r="K242" s="37">
        <v>12907.6</v>
      </c>
      <c r="L242" s="37">
        <v>19361.400000000001</v>
      </c>
      <c r="M242" s="37">
        <v>25815.200000000001</v>
      </c>
      <c r="N242" s="37">
        <v>32269</v>
      </c>
      <c r="O242" s="37">
        <v>38722.800000000003</v>
      </c>
      <c r="P242" s="37">
        <v>45176.6</v>
      </c>
      <c r="Q242" s="37">
        <v>51630.400000000001</v>
      </c>
      <c r="R242" s="37">
        <v>58084.2</v>
      </c>
      <c r="S242" s="37">
        <v>64538</v>
      </c>
      <c r="T242" s="37">
        <v>70991.8</v>
      </c>
      <c r="U242" s="37">
        <v>77445.600000000006</v>
      </c>
      <c r="V242" s="37">
        <v>83899.4</v>
      </c>
      <c r="W242" s="37">
        <v>90353.2</v>
      </c>
      <c r="X242" s="37">
        <v>116168.4</v>
      </c>
      <c r="Y242" s="37">
        <v>116168.4</v>
      </c>
      <c r="Z242" s="37">
        <v>116168.4</v>
      </c>
      <c r="AA242" s="37">
        <v>116168.4</v>
      </c>
      <c r="AB242" s="37">
        <v>116168.4</v>
      </c>
      <c r="AC242" s="37">
        <v>116168.4</v>
      </c>
      <c r="AD242" s="37">
        <v>116168.4</v>
      </c>
      <c r="AE242" s="37">
        <v>116168.4</v>
      </c>
      <c r="AF242" s="37">
        <v>119395.3</v>
      </c>
      <c r="AG242" s="37">
        <v>122622.2</v>
      </c>
      <c r="AH242" s="37">
        <v>125849.1</v>
      </c>
      <c r="AI242" s="37">
        <v>129076</v>
      </c>
      <c r="AJ242" s="37">
        <v>132302.9</v>
      </c>
      <c r="AK242" s="37">
        <v>135529.79999999999</v>
      </c>
      <c r="AL242" s="37">
        <v>138756.70000000001</v>
      </c>
      <c r="AM242" s="37">
        <v>141983.6</v>
      </c>
      <c r="AN242" s="37">
        <v>145210.5</v>
      </c>
      <c r="AO242" s="37">
        <v>148437.4</v>
      </c>
      <c r="AP242" s="37">
        <v>151664.29999999999</v>
      </c>
      <c r="AQ242" s="37">
        <v>154891.20000000001</v>
      </c>
      <c r="AR242" s="37">
        <v>158118.1</v>
      </c>
      <c r="AS242" s="37">
        <v>161345</v>
      </c>
      <c r="AT242" s="37">
        <v>164571.9</v>
      </c>
      <c r="AU242" s="37">
        <v>167798.8</v>
      </c>
      <c r="AV242" s="37">
        <v>171025.7</v>
      </c>
      <c r="AW242" s="37">
        <v>174252.6</v>
      </c>
    </row>
    <row r="243" spans="1:49" ht="24">
      <c r="A243" s="158">
        <v>322200</v>
      </c>
      <c r="B243" s="159" t="s">
        <v>944</v>
      </c>
      <c r="C243" s="34">
        <v>109097.60000000001</v>
      </c>
      <c r="D243" s="38">
        <v>6818.6</v>
      </c>
      <c r="E243" s="163">
        <v>16</v>
      </c>
      <c r="F243" s="13">
        <v>13</v>
      </c>
      <c r="G243" s="13">
        <v>20</v>
      </c>
      <c r="H243" s="161">
        <v>3409.3</v>
      </c>
      <c r="I243" s="165">
        <v>4545.7</v>
      </c>
      <c r="J243" s="37">
        <v>6818.6</v>
      </c>
      <c r="K243" s="37">
        <v>13637.2</v>
      </c>
      <c r="L243" s="37">
        <v>20455.8</v>
      </c>
      <c r="M243" s="37">
        <v>27274.400000000001</v>
      </c>
      <c r="N243" s="37">
        <v>34093</v>
      </c>
      <c r="O243" s="37">
        <v>40911.599999999999</v>
      </c>
      <c r="P243" s="37">
        <v>47730.2</v>
      </c>
      <c r="Q243" s="37">
        <v>54548.800000000003</v>
      </c>
      <c r="R243" s="37">
        <v>61367.4</v>
      </c>
      <c r="S243" s="37">
        <v>68186</v>
      </c>
      <c r="T243" s="37">
        <v>75004.600000000006</v>
      </c>
      <c r="U243" s="37">
        <v>81823.199999999997</v>
      </c>
      <c r="V243" s="37">
        <v>109097.60000000001</v>
      </c>
      <c r="W243" s="37">
        <v>109097.60000000001</v>
      </c>
      <c r="X243" s="37">
        <v>109097.60000000001</v>
      </c>
      <c r="Y243" s="37">
        <v>109097.60000000001</v>
      </c>
      <c r="Z243" s="37">
        <v>109097.60000000001</v>
      </c>
      <c r="AA243" s="37">
        <v>109097.60000000001</v>
      </c>
      <c r="AB243" s="37">
        <v>109097.60000000001</v>
      </c>
      <c r="AC243" s="37">
        <v>109097.60000000001</v>
      </c>
      <c r="AD243" s="37">
        <v>112506.9</v>
      </c>
      <c r="AE243" s="37">
        <v>115916.2</v>
      </c>
      <c r="AF243" s="37">
        <v>119325.5</v>
      </c>
      <c r="AG243" s="37">
        <v>122734.8</v>
      </c>
      <c r="AH243" s="37">
        <v>126144.1</v>
      </c>
      <c r="AI243" s="37">
        <v>129553.4</v>
      </c>
      <c r="AJ243" s="37">
        <v>132962.70000000001</v>
      </c>
      <c r="AK243" s="37">
        <v>136372</v>
      </c>
      <c r="AL243" s="37">
        <v>139781.29999999999</v>
      </c>
      <c r="AM243" s="37">
        <v>143190.6</v>
      </c>
      <c r="AN243" s="37">
        <v>146599.9</v>
      </c>
      <c r="AO243" s="37">
        <v>150009.20000000001</v>
      </c>
      <c r="AP243" s="37">
        <v>153418.5</v>
      </c>
      <c r="AQ243" s="37">
        <v>156827.79999999999</v>
      </c>
      <c r="AR243" s="37">
        <v>160237.1</v>
      </c>
      <c r="AS243" s="37">
        <v>163646.39999999999</v>
      </c>
      <c r="AT243" s="37">
        <v>167055.70000000001</v>
      </c>
      <c r="AU243" s="37">
        <v>170465</v>
      </c>
      <c r="AV243" s="37">
        <v>173874.3</v>
      </c>
      <c r="AW243" s="37">
        <v>177283.6</v>
      </c>
    </row>
    <row r="244" spans="1:49" ht="24">
      <c r="A244" s="158">
        <v>322210</v>
      </c>
      <c r="B244" s="159" t="s">
        <v>945</v>
      </c>
      <c r="C244" s="34">
        <v>224198.39999999999</v>
      </c>
      <c r="D244" s="38">
        <v>9341.6</v>
      </c>
      <c r="E244" s="163">
        <v>24</v>
      </c>
      <c r="F244" s="13">
        <v>20</v>
      </c>
      <c r="G244" s="13">
        <v>29</v>
      </c>
      <c r="H244" s="161">
        <v>4670.8</v>
      </c>
      <c r="I244" s="165">
        <v>6227.7</v>
      </c>
      <c r="J244" s="37">
        <v>9341.6</v>
      </c>
      <c r="K244" s="37">
        <v>18683.2</v>
      </c>
      <c r="L244" s="37">
        <v>28024.799999999999</v>
      </c>
      <c r="M244" s="37">
        <v>37366.400000000001</v>
      </c>
      <c r="N244" s="37">
        <v>46708</v>
      </c>
      <c r="O244" s="37">
        <v>56049.599999999999</v>
      </c>
      <c r="P244" s="37">
        <v>65391.199999999997</v>
      </c>
      <c r="Q244" s="37">
        <v>74732.800000000003</v>
      </c>
      <c r="R244" s="37">
        <v>84074.4</v>
      </c>
      <c r="S244" s="37">
        <v>93416</v>
      </c>
      <c r="T244" s="37">
        <v>102757.6</v>
      </c>
      <c r="U244" s="37">
        <v>112099.2</v>
      </c>
      <c r="V244" s="37">
        <v>121440.8</v>
      </c>
      <c r="W244" s="37">
        <v>130782.39999999999</v>
      </c>
      <c r="X244" s="37">
        <v>140124</v>
      </c>
      <c r="Y244" s="37">
        <v>149465.60000000001</v>
      </c>
      <c r="Z244" s="37">
        <v>158807.20000000001</v>
      </c>
      <c r="AA244" s="37">
        <v>168148.8</v>
      </c>
      <c r="AB244" s="37">
        <v>177490.4</v>
      </c>
      <c r="AC244" s="37">
        <v>224198.39999999999</v>
      </c>
      <c r="AD244" s="37">
        <v>224198.39999999999</v>
      </c>
      <c r="AE244" s="37">
        <v>224198.39999999999</v>
      </c>
      <c r="AF244" s="37">
        <v>224198.39999999999</v>
      </c>
      <c r="AG244" s="37">
        <v>224198.39999999999</v>
      </c>
      <c r="AH244" s="37">
        <v>224198.39999999999</v>
      </c>
      <c r="AI244" s="37">
        <v>224198.39999999999</v>
      </c>
      <c r="AJ244" s="37">
        <v>224198.39999999999</v>
      </c>
      <c r="AK244" s="37">
        <v>224198.39999999999</v>
      </c>
      <c r="AL244" s="37">
        <v>224198.39999999999</v>
      </c>
      <c r="AM244" s="37">
        <v>228869.2</v>
      </c>
      <c r="AN244" s="37">
        <v>233540</v>
      </c>
      <c r="AO244" s="37">
        <v>238210.8</v>
      </c>
      <c r="AP244" s="37">
        <v>242881.6</v>
      </c>
      <c r="AQ244" s="37">
        <v>247552.4</v>
      </c>
      <c r="AR244" s="37">
        <v>252223.2</v>
      </c>
      <c r="AS244" s="37">
        <v>256894</v>
      </c>
      <c r="AT244" s="37">
        <v>261564.79999999999</v>
      </c>
      <c r="AU244" s="37">
        <v>266235.59999999998</v>
      </c>
      <c r="AV244" s="37">
        <v>270906.40000000002</v>
      </c>
      <c r="AW244" s="37">
        <v>275577.2</v>
      </c>
    </row>
    <row r="245" spans="1:49" ht="24">
      <c r="A245" s="158">
        <v>322220</v>
      </c>
      <c r="B245" s="159" t="s">
        <v>946</v>
      </c>
      <c r="C245" s="34">
        <v>63505</v>
      </c>
      <c r="D245" s="38">
        <v>6350.5</v>
      </c>
      <c r="E245" s="163">
        <v>10</v>
      </c>
      <c r="F245" s="13">
        <v>8</v>
      </c>
      <c r="G245" s="13">
        <v>12</v>
      </c>
      <c r="H245" s="161">
        <v>3175.3</v>
      </c>
      <c r="I245" s="165">
        <v>4233.7</v>
      </c>
      <c r="J245" s="37">
        <v>6350.5</v>
      </c>
      <c r="K245" s="37">
        <v>12701</v>
      </c>
      <c r="L245" s="37">
        <v>19051.5</v>
      </c>
      <c r="M245" s="37">
        <v>25402</v>
      </c>
      <c r="N245" s="37">
        <v>31752.5</v>
      </c>
      <c r="O245" s="37">
        <v>38103</v>
      </c>
      <c r="P245" s="37">
        <v>44453.5</v>
      </c>
      <c r="Q245" s="37">
        <v>63505</v>
      </c>
      <c r="R245" s="37">
        <v>63505</v>
      </c>
      <c r="S245" s="37">
        <v>63505</v>
      </c>
      <c r="T245" s="37">
        <v>63505</v>
      </c>
      <c r="U245" s="37">
        <v>63505</v>
      </c>
      <c r="V245" s="37">
        <v>66680.3</v>
      </c>
      <c r="W245" s="37">
        <v>69855.600000000006</v>
      </c>
      <c r="X245" s="37">
        <v>73030.899999999994</v>
      </c>
      <c r="Y245" s="37">
        <v>76206.2</v>
      </c>
      <c r="Z245" s="37">
        <v>79381.5</v>
      </c>
      <c r="AA245" s="37">
        <v>82556.800000000003</v>
      </c>
      <c r="AB245" s="37">
        <v>85732.1</v>
      </c>
      <c r="AC245" s="37">
        <v>88907.4</v>
      </c>
      <c r="AD245" s="37">
        <v>92082.7</v>
      </c>
      <c r="AE245" s="37">
        <v>95258</v>
      </c>
      <c r="AF245" s="37">
        <v>98433.3</v>
      </c>
      <c r="AG245" s="37">
        <v>101608.6</v>
      </c>
      <c r="AH245" s="37">
        <v>104783.9</v>
      </c>
      <c r="AI245" s="37">
        <v>107959.2</v>
      </c>
      <c r="AJ245" s="37">
        <v>111134.5</v>
      </c>
      <c r="AK245" s="37">
        <v>114309.8</v>
      </c>
      <c r="AL245" s="37">
        <v>117485.1</v>
      </c>
      <c r="AM245" s="37">
        <v>120660.4</v>
      </c>
      <c r="AN245" s="37">
        <v>123835.7</v>
      </c>
      <c r="AO245" s="37">
        <v>127011</v>
      </c>
      <c r="AP245" s="37">
        <v>130186.3</v>
      </c>
      <c r="AQ245" s="37">
        <v>133361.60000000001</v>
      </c>
      <c r="AR245" s="37">
        <v>136536.9</v>
      </c>
      <c r="AS245" s="37">
        <v>139712.20000000001</v>
      </c>
      <c r="AT245" s="37">
        <v>142887.5</v>
      </c>
      <c r="AU245" s="37">
        <v>146062.79999999999</v>
      </c>
      <c r="AV245" s="37">
        <v>149238.1</v>
      </c>
      <c r="AW245" s="37">
        <v>152413.4</v>
      </c>
    </row>
    <row r="246" spans="1:49" ht="13.2">
      <c r="A246" s="158">
        <v>322230</v>
      </c>
      <c r="B246" s="159" t="s">
        <v>947</v>
      </c>
      <c r="C246" s="34">
        <v>200647.2</v>
      </c>
      <c r="D246" s="38">
        <v>7717.2</v>
      </c>
      <c r="E246" s="163">
        <v>26</v>
      </c>
      <c r="F246" s="13">
        <v>21</v>
      </c>
      <c r="G246" s="13">
        <v>32</v>
      </c>
      <c r="H246" s="161">
        <v>3858.6</v>
      </c>
      <c r="I246" s="165">
        <v>5144.8</v>
      </c>
      <c r="J246" s="37">
        <v>7717.2</v>
      </c>
      <c r="K246" s="37">
        <v>15434.4</v>
      </c>
      <c r="L246" s="37">
        <v>23151.599999999999</v>
      </c>
      <c r="M246" s="37">
        <v>30868.799999999999</v>
      </c>
      <c r="N246" s="37">
        <v>38586</v>
      </c>
      <c r="O246" s="37">
        <v>46303.199999999997</v>
      </c>
      <c r="P246" s="37">
        <v>54020.4</v>
      </c>
      <c r="Q246" s="37">
        <v>61737.599999999999</v>
      </c>
      <c r="R246" s="37">
        <v>69454.8</v>
      </c>
      <c r="S246" s="37">
        <v>77172</v>
      </c>
      <c r="T246" s="37">
        <v>84889.2</v>
      </c>
      <c r="U246" s="37">
        <v>92606.399999999994</v>
      </c>
      <c r="V246" s="37">
        <v>100323.6</v>
      </c>
      <c r="W246" s="37">
        <v>108040.8</v>
      </c>
      <c r="X246" s="37">
        <v>115758</v>
      </c>
      <c r="Y246" s="37">
        <v>123475.2</v>
      </c>
      <c r="Z246" s="37">
        <v>131192.4</v>
      </c>
      <c r="AA246" s="37">
        <v>138909.6</v>
      </c>
      <c r="AB246" s="37">
        <v>146626.79999999999</v>
      </c>
      <c r="AC246" s="37">
        <v>154344</v>
      </c>
      <c r="AD246" s="37">
        <v>200647.2</v>
      </c>
      <c r="AE246" s="37">
        <v>200647.2</v>
      </c>
      <c r="AF246" s="37">
        <v>200647.2</v>
      </c>
      <c r="AG246" s="37">
        <v>200647.2</v>
      </c>
      <c r="AH246" s="37">
        <v>200647.2</v>
      </c>
      <c r="AI246" s="37">
        <v>200647.2</v>
      </c>
      <c r="AJ246" s="37">
        <v>200647.2</v>
      </c>
      <c r="AK246" s="37">
        <v>200647.2</v>
      </c>
      <c r="AL246" s="37">
        <v>200647.2</v>
      </c>
      <c r="AM246" s="37">
        <v>200647.2</v>
      </c>
      <c r="AN246" s="37">
        <v>200647.2</v>
      </c>
      <c r="AO246" s="37">
        <v>200647.2</v>
      </c>
      <c r="AP246" s="37">
        <v>204505.8</v>
      </c>
      <c r="AQ246" s="37">
        <v>208364.4</v>
      </c>
      <c r="AR246" s="37">
        <v>212223</v>
      </c>
      <c r="AS246" s="37">
        <v>216081.6</v>
      </c>
      <c r="AT246" s="37">
        <v>219940.2</v>
      </c>
      <c r="AU246" s="37">
        <v>223798.8</v>
      </c>
      <c r="AV246" s="37">
        <v>227657.4</v>
      </c>
      <c r="AW246" s="37">
        <v>231516</v>
      </c>
    </row>
    <row r="247" spans="1:49" ht="13.2">
      <c r="A247" s="158">
        <v>322240</v>
      </c>
      <c r="B247" s="159" t="s">
        <v>948</v>
      </c>
      <c r="C247" s="34">
        <v>34685.199999999997</v>
      </c>
      <c r="D247" s="38">
        <v>8671.2999999999993</v>
      </c>
      <c r="E247" s="163">
        <v>4</v>
      </c>
      <c r="F247" s="13">
        <v>4</v>
      </c>
      <c r="G247" s="13">
        <v>5</v>
      </c>
      <c r="H247" s="161">
        <v>4335.7</v>
      </c>
      <c r="I247" s="165">
        <v>5780.9</v>
      </c>
      <c r="J247" s="37">
        <v>8671.2999999999993</v>
      </c>
      <c r="K247" s="37">
        <v>17342.599999999999</v>
      </c>
      <c r="L247" s="37">
        <v>26013.9</v>
      </c>
      <c r="M247" s="37">
        <v>34685.199999999997</v>
      </c>
      <c r="N247" s="37">
        <v>34685.199999999997</v>
      </c>
      <c r="O247" s="37">
        <v>39020.9</v>
      </c>
      <c r="P247" s="37">
        <v>43356.6</v>
      </c>
      <c r="Q247" s="37">
        <v>47692.3</v>
      </c>
      <c r="R247" s="37">
        <v>52028</v>
      </c>
      <c r="S247" s="37">
        <v>56363.7</v>
      </c>
      <c r="T247" s="37">
        <v>60699.4</v>
      </c>
      <c r="U247" s="37">
        <v>65035.1</v>
      </c>
      <c r="V247" s="37">
        <v>69370.8</v>
      </c>
      <c r="W247" s="37">
        <v>73706.5</v>
      </c>
      <c r="X247" s="37">
        <v>78042.2</v>
      </c>
      <c r="Y247" s="37">
        <v>82377.899999999994</v>
      </c>
      <c r="Z247" s="37">
        <v>86713.600000000006</v>
      </c>
      <c r="AA247" s="37">
        <v>91049.3</v>
      </c>
      <c r="AB247" s="37">
        <v>95385</v>
      </c>
      <c r="AC247" s="37">
        <v>99720.7</v>
      </c>
      <c r="AD247" s="37">
        <v>104056.4</v>
      </c>
      <c r="AE247" s="37">
        <v>108392.1</v>
      </c>
      <c r="AF247" s="37">
        <v>112727.8</v>
      </c>
      <c r="AG247" s="37">
        <v>117063.5</v>
      </c>
      <c r="AH247" s="37">
        <v>121399.2</v>
      </c>
      <c r="AI247" s="37">
        <v>125734.9</v>
      </c>
      <c r="AJ247" s="37">
        <v>130070.6</v>
      </c>
      <c r="AK247" s="37">
        <v>134406.29999999999</v>
      </c>
      <c r="AL247" s="37">
        <v>138742</v>
      </c>
      <c r="AM247" s="37">
        <v>143077.70000000001</v>
      </c>
      <c r="AN247" s="37">
        <v>147413.4</v>
      </c>
      <c r="AO247" s="37">
        <v>151749.1</v>
      </c>
      <c r="AP247" s="37">
        <v>156084.79999999999</v>
      </c>
      <c r="AQ247" s="37">
        <v>160420.5</v>
      </c>
      <c r="AR247" s="37">
        <v>164756.20000000001</v>
      </c>
      <c r="AS247" s="37">
        <v>169091.9</v>
      </c>
      <c r="AT247" s="37">
        <v>173427.6</v>
      </c>
      <c r="AU247" s="37">
        <v>177763.3</v>
      </c>
      <c r="AV247" s="37">
        <v>182099</v>
      </c>
      <c r="AW247" s="37">
        <v>186434.7</v>
      </c>
    </row>
    <row r="248" spans="1:49" ht="13.2">
      <c r="A248" s="158">
        <v>322250</v>
      </c>
      <c r="B248" s="159" t="s">
        <v>949</v>
      </c>
      <c r="C248" s="34">
        <v>169540</v>
      </c>
      <c r="D248" s="38">
        <v>6781.6</v>
      </c>
      <c r="E248" s="163">
        <v>25</v>
      </c>
      <c r="F248" s="13">
        <v>20</v>
      </c>
      <c r="G248" s="13">
        <v>30</v>
      </c>
      <c r="H248" s="161">
        <v>3390.8</v>
      </c>
      <c r="I248" s="165">
        <v>4521.1000000000004</v>
      </c>
      <c r="J248" s="37">
        <v>6781.6</v>
      </c>
      <c r="K248" s="37">
        <v>13563.2</v>
      </c>
      <c r="L248" s="37">
        <v>20344.8</v>
      </c>
      <c r="M248" s="37">
        <v>27126.400000000001</v>
      </c>
      <c r="N248" s="37">
        <v>33908</v>
      </c>
      <c r="O248" s="37">
        <v>40689.599999999999</v>
      </c>
      <c r="P248" s="37">
        <v>47471.199999999997</v>
      </c>
      <c r="Q248" s="37">
        <v>54252.800000000003</v>
      </c>
      <c r="R248" s="37">
        <v>61034.400000000001</v>
      </c>
      <c r="S248" s="37">
        <v>67816</v>
      </c>
      <c r="T248" s="37">
        <v>74597.600000000006</v>
      </c>
      <c r="U248" s="37">
        <v>81379.199999999997</v>
      </c>
      <c r="V248" s="37">
        <v>88160.8</v>
      </c>
      <c r="W248" s="37">
        <v>94942.399999999994</v>
      </c>
      <c r="X248" s="37">
        <v>101724</v>
      </c>
      <c r="Y248" s="37">
        <v>108505.60000000001</v>
      </c>
      <c r="Z248" s="37">
        <v>115287.2</v>
      </c>
      <c r="AA248" s="37">
        <v>122068.8</v>
      </c>
      <c r="AB248" s="37">
        <v>128850.4</v>
      </c>
      <c r="AC248" s="37">
        <v>169540</v>
      </c>
      <c r="AD248" s="37">
        <v>169540</v>
      </c>
      <c r="AE248" s="37">
        <v>169540</v>
      </c>
      <c r="AF248" s="37">
        <v>169540</v>
      </c>
      <c r="AG248" s="37">
        <v>169540</v>
      </c>
      <c r="AH248" s="37">
        <v>169540</v>
      </c>
      <c r="AI248" s="37">
        <v>169540</v>
      </c>
      <c r="AJ248" s="37">
        <v>169540</v>
      </c>
      <c r="AK248" s="37">
        <v>169540</v>
      </c>
      <c r="AL248" s="37">
        <v>169540</v>
      </c>
      <c r="AM248" s="37">
        <v>169540</v>
      </c>
      <c r="AN248" s="37">
        <v>172930.8</v>
      </c>
      <c r="AO248" s="37">
        <v>176321.6</v>
      </c>
      <c r="AP248" s="37">
        <v>179712.4</v>
      </c>
      <c r="AQ248" s="37">
        <v>183103.2</v>
      </c>
      <c r="AR248" s="37">
        <v>186494</v>
      </c>
      <c r="AS248" s="37">
        <v>189884.79999999999</v>
      </c>
      <c r="AT248" s="37">
        <v>193275.6</v>
      </c>
      <c r="AU248" s="37">
        <v>196666.4</v>
      </c>
      <c r="AV248" s="37">
        <v>200057.2</v>
      </c>
      <c r="AW248" s="37">
        <v>203448</v>
      </c>
    </row>
    <row r="249" spans="1:49" ht="13.2">
      <c r="A249" s="158">
        <v>322260</v>
      </c>
      <c r="B249" s="159" t="s">
        <v>950</v>
      </c>
      <c r="C249" s="34">
        <v>98013.3</v>
      </c>
      <c r="D249" s="38">
        <v>4667.3</v>
      </c>
      <c r="E249" s="163">
        <v>21</v>
      </c>
      <c r="F249" s="13">
        <v>17</v>
      </c>
      <c r="G249" s="13">
        <v>26</v>
      </c>
      <c r="H249" s="161">
        <v>2333.6999999999998</v>
      </c>
      <c r="I249" s="165">
        <v>3111.5</v>
      </c>
      <c r="J249" s="37">
        <v>4667.3</v>
      </c>
      <c r="K249" s="37">
        <v>9334.6</v>
      </c>
      <c r="L249" s="37">
        <v>14001.9</v>
      </c>
      <c r="M249" s="37">
        <v>18669.2</v>
      </c>
      <c r="N249" s="37">
        <v>23336.5</v>
      </c>
      <c r="O249" s="37">
        <v>28003.8</v>
      </c>
      <c r="P249" s="37">
        <v>32671.1</v>
      </c>
      <c r="Q249" s="37">
        <v>37338.400000000001</v>
      </c>
      <c r="R249" s="37">
        <v>42005.7</v>
      </c>
      <c r="S249" s="37">
        <v>46673</v>
      </c>
      <c r="T249" s="37">
        <v>51340.3</v>
      </c>
      <c r="U249" s="37">
        <v>56007.6</v>
      </c>
      <c r="V249" s="37">
        <v>60674.9</v>
      </c>
      <c r="W249" s="37">
        <v>65342.2</v>
      </c>
      <c r="X249" s="37">
        <v>70009.5</v>
      </c>
      <c r="Y249" s="37">
        <v>74676.800000000003</v>
      </c>
      <c r="Z249" s="37">
        <v>98013.3</v>
      </c>
      <c r="AA249" s="37">
        <v>98013.3</v>
      </c>
      <c r="AB249" s="37">
        <v>98013.3</v>
      </c>
      <c r="AC249" s="37">
        <v>98013.3</v>
      </c>
      <c r="AD249" s="37">
        <v>98013.3</v>
      </c>
      <c r="AE249" s="37">
        <v>98013.3</v>
      </c>
      <c r="AF249" s="37">
        <v>98013.3</v>
      </c>
      <c r="AG249" s="37">
        <v>98013.3</v>
      </c>
      <c r="AH249" s="37">
        <v>98013.3</v>
      </c>
      <c r="AI249" s="37">
        <v>98013.3</v>
      </c>
      <c r="AJ249" s="37">
        <v>100347</v>
      </c>
      <c r="AK249" s="37">
        <v>102680.7</v>
      </c>
      <c r="AL249" s="37">
        <v>105014.39999999999</v>
      </c>
      <c r="AM249" s="37">
        <v>107348.1</v>
      </c>
      <c r="AN249" s="37">
        <v>109681.8</v>
      </c>
      <c r="AO249" s="37">
        <v>112015.5</v>
      </c>
      <c r="AP249" s="37">
        <v>114349.2</v>
      </c>
      <c r="AQ249" s="37">
        <v>116682.9</v>
      </c>
      <c r="AR249" s="37">
        <v>119016.6</v>
      </c>
      <c r="AS249" s="37">
        <v>121350.3</v>
      </c>
      <c r="AT249" s="37">
        <v>123684</v>
      </c>
      <c r="AU249" s="37">
        <v>126017.7</v>
      </c>
      <c r="AV249" s="37">
        <v>128351.4</v>
      </c>
      <c r="AW249" s="37">
        <v>130685.1</v>
      </c>
    </row>
    <row r="250" spans="1:49" ht="13.2">
      <c r="A250" s="158">
        <v>322270</v>
      </c>
      <c r="B250" s="159" t="s">
        <v>269</v>
      </c>
      <c r="C250" s="34">
        <v>269217</v>
      </c>
      <c r="D250" s="38">
        <v>8973.9</v>
      </c>
      <c r="E250" s="163">
        <v>30</v>
      </c>
      <c r="F250" s="13">
        <v>24</v>
      </c>
      <c r="G250" s="13">
        <v>36</v>
      </c>
      <c r="H250" s="161">
        <v>4487</v>
      </c>
      <c r="I250" s="165">
        <v>5982.6</v>
      </c>
      <c r="J250" s="37">
        <v>8973.9</v>
      </c>
      <c r="K250" s="37">
        <v>17947.8</v>
      </c>
      <c r="L250" s="37">
        <v>26921.7</v>
      </c>
      <c r="M250" s="37">
        <v>35895.599999999999</v>
      </c>
      <c r="N250" s="37">
        <v>44869.5</v>
      </c>
      <c r="O250" s="37">
        <v>53843.4</v>
      </c>
      <c r="P250" s="37">
        <v>62817.3</v>
      </c>
      <c r="Q250" s="37">
        <v>71791.199999999997</v>
      </c>
      <c r="R250" s="37">
        <v>80765.100000000006</v>
      </c>
      <c r="S250" s="37">
        <v>89739</v>
      </c>
      <c r="T250" s="37">
        <v>98712.9</v>
      </c>
      <c r="U250" s="37">
        <v>107686.8</v>
      </c>
      <c r="V250" s="37">
        <v>116660.7</v>
      </c>
      <c r="W250" s="37">
        <v>125634.6</v>
      </c>
      <c r="X250" s="37">
        <v>134608.5</v>
      </c>
      <c r="Y250" s="37">
        <v>143582.39999999999</v>
      </c>
      <c r="Z250" s="37">
        <v>152556.29999999999</v>
      </c>
      <c r="AA250" s="37">
        <v>161530.20000000001</v>
      </c>
      <c r="AB250" s="37">
        <v>170504.1</v>
      </c>
      <c r="AC250" s="37">
        <v>179478</v>
      </c>
      <c r="AD250" s="37">
        <v>188451.9</v>
      </c>
      <c r="AE250" s="37">
        <v>197425.8</v>
      </c>
      <c r="AF250" s="37">
        <v>206399.7</v>
      </c>
      <c r="AG250" s="37">
        <v>269217</v>
      </c>
      <c r="AH250" s="37">
        <v>269217</v>
      </c>
      <c r="AI250" s="37">
        <v>269217</v>
      </c>
      <c r="AJ250" s="37">
        <v>269217</v>
      </c>
      <c r="AK250" s="37">
        <v>269217</v>
      </c>
      <c r="AL250" s="37">
        <v>269217</v>
      </c>
      <c r="AM250" s="37">
        <v>269217</v>
      </c>
      <c r="AN250" s="37">
        <v>269217</v>
      </c>
      <c r="AO250" s="37">
        <v>269217</v>
      </c>
      <c r="AP250" s="37">
        <v>269217</v>
      </c>
      <c r="AQ250" s="37">
        <v>269217</v>
      </c>
      <c r="AR250" s="37">
        <v>269217</v>
      </c>
      <c r="AS250" s="37">
        <v>269217</v>
      </c>
      <c r="AT250" s="37">
        <v>273704</v>
      </c>
      <c r="AU250" s="37">
        <v>278191</v>
      </c>
      <c r="AV250" s="37">
        <v>282678</v>
      </c>
      <c r="AW250" s="37">
        <v>287165</v>
      </c>
    </row>
    <row r="251" spans="1:49" ht="13.2">
      <c r="A251" s="158">
        <v>322280</v>
      </c>
      <c r="B251" s="159" t="s">
        <v>951</v>
      </c>
      <c r="C251" s="34">
        <v>132994.79999999999</v>
      </c>
      <c r="D251" s="38">
        <v>7388.6</v>
      </c>
      <c r="E251" s="163">
        <v>18</v>
      </c>
      <c r="F251" s="13">
        <v>15</v>
      </c>
      <c r="G251" s="13">
        <v>22</v>
      </c>
      <c r="H251" s="161">
        <v>3694.3</v>
      </c>
      <c r="I251" s="165">
        <v>4925.7</v>
      </c>
      <c r="J251" s="37">
        <v>7388.6</v>
      </c>
      <c r="K251" s="37">
        <v>14777.2</v>
      </c>
      <c r="L251" s="37">
        <v>22165.8</v>
      </c>
      <c r="M251" s="37">
        <v>29554.400000000001</v>
      </c>
      <c r="N251" s="37">
        <v>36943</v>
      </c>
      <c r="O251" s="37">
        <v>44331.6</v>
      </c>
      <c r="P251" s="37">
        <v>51720.2</v>
      </c>
      <c r="Q251" s="37">
        <v>59108.800000000003</v>
      </c>
      <c r="R251" s="37">
        <v>66497.399999999994</v>
      </c>
      <c r="S251" s="37">
        <v>73886</v>
      </c>
      <c r="T251" s="37">
        <v>81274.600000000006</v>
      </c>
      <c r="U251" s="37">
        <v>88663.2</v>
      </c>
      <c r="V251" s="37">
        <v>96051.8</v>
      </c>
      <c r="W251" s="37">
        <v>103440.4</v>
      </c>
      <c r="X251" s="37">
        <v>132994.79999999999</v>
      </c>
      <c r="Y251" s="37">
        <v>132994.79999999999</v>
      </c>
      <c r="Z251" s="37">
        <v>132994.79999999999</v>
      </c>
      <c r="AA251" s="37">
        <v>132994.79999999999</v>
      </c>
      <c r="AB251" s="37">
        <v>132994.79999999999</v>
      </c>
      <c r="AC251" s="37">
        <v>132994.79999999999</v>
      </c>
      <c r="AD251" s="37">
        <v>132994.79999999999</v>
      </c>
      <c r="AE251" s="37">
        <v>132994.79999999999</v>
      </c>
      <c r="AF251" s="37">
        <v>136689.1</v>
      </c>
      <c r="AG251" s="37">
        <v>140383.4</v>
      </c>
      <c r="AH251" s="37">
        <v>144077.70000000001</v>
      </c>
      <c r="AI251" s="37">
        <v>147772</v>
      </c>
      <c r="AJ251" s="37">
        <v>151466.29999999999</v>
      </c>
      <c r="AK251" s="37">
        <v>155160.6</v>
      </c>
      <c r="AL251" s="37">
        <v>158854.9</v>
      </c>
      <c r="AM251" s="37">
        <v>162549.20000000001</v>
      </c>
      <c r="AN251" s="37">
        <v>166243.5</v>
      </c>
      <c r="AO251" s="37">
        <v>169937.8</v>
      </c>
      <c r="AP251" s="37">
        <v>173632.1</v>
      </c>
      <c r="AQ251" s="37">
        <v>177326.4</v>
      </c>
      <c r="AR251" s="37">
        <v>181020.7</v>
      </c>
      <c r="AS251" s="37">
        <v>184715</v>
      </c>
      <c r="AT251" s="37">
        <v>188409.3</v>
      </c>
      <c r="AU251" s="37">
        <v>192103.6</v>
      </c>
      <c r="AV251" s="37">
        <v>195797.9</v>
      </c>
      <c r="AW251" s="37">
        <v>199492.2</v>
      </c>
    </row>
    <row r="252" spans="1:49" ht="13.2">
      <c r="A252" s="158">
        <v>322290</v>
      </c>
      <c r="B252" s="159" t="s">
        <v>952</v>
      </c>
      <c r="C252" s="34">
        <v>79074</v>
      </c>
      <c r="D252" s="38">
        <v>4393</v>
      </c>
      <c r="E252" s="163">
        <v>18</v>
      </c>
      <c r="F252" s="13">
        <v>15</v>
      </c>
      <c r="G252" s="13">
        <v>22</v>
      </c>
      <c r="H252" s="161">
        <v>2196.5</v>
      </c>
      <c r="I252" s="165">
        <v>2928.7</v>
      </c>
      <c r="J252" s="37">
        <v>4393</v>
      </c>
      <c r="K252" s="37">
        <v>8786</v>
      </c>
      <c r="L252" s="37">
        <v>13179</v>
      </c>
      <c r="M252" s="37">
        <v>17572</v>
      </c>
      <c r="N252" s="37">
        <v>21965</v>
      </c>
      <c r="O252" s="37">
        <v>26358</v>
      </c>
      <c r="P252" s="37">
        <v>30751</v>
      </c>
      <c r="Q252" s="37">
        <v>35144</v>
      </c>
      <c r="R252" s="37">
        <v>39537</v>
      </c>
      <c r="S252" s="37">
        <v>43930</v>
      </c>
      <c r="T252" s="37">
        <v>48323</v>
      </c>
      <c r="U252" s="37">
        <v>52716</v>
      </c>
      <c r="V252" s="37">
        <v>57109</v>
      </c>
      <c r="W252" s="37">
        <v>61502</v>
      </c>
      <c r="X252" s="37">
        <v>79074</v>
      </c>
      <c r="Y252" s="37">
        <v>79074</v>
      </c>
      <c r="Z252" s="37">
        <v>79074</v>
      </c>
      <c r="AA252" s="37">
        <v>79074</v>
      </c>
      <c r="AB252" s="37">
        <v>79074</v>
      </c>
      <c r="AC252" s="37">
        <v>79074</v>
      </c>
      <c r="AD252" s="37">
        <v>79074</v>
      </c>
      <c r="AE252" s="37">
        <v>79074</v>
      </c>
      <c r="AF252" s="37">
        <v>81270.5</v>
      </c>
      <c r="AG252" s="37">
        <v>83467</v>
      </c>
      <c r="AH252" s="37">
        <v>85663.5</v>
      </c>
      <c r="AI252" s="37">
        <v>87860</v>
      </c>
      <c r="AJ252" s="37">
        <v>90056.5</v>
      </c>
      <c r="AK252" s="37">
        <v>92253</v>
      </c>
      <c r="AL252" s="37">
        <v>94449.5</v>
      </c>
      <c r="AM252" s="37">
        <v>96646</v>
      </c>
      <c r="AN252" s="37">
        <v>98842.5</v>
      </c>
      <c r="AO252" s="37">
        <v>101039</v>
      </c>
      <c r="AP252" s="37">
        <v>103235.5</v>
      </c>
      <c r="AQ252" s="37">
        <v>105432</v>
      </c>
      <c r="AR252" s="37">
        <v>107628.5</v>
      </c>
      <c r="AS252" s="37">
        <v>109825</v>
      </c>
      <c r="AT252" s="37">
        <v>112021.5</v>
      </c>
      <c r="AU252" s="37">
        <v>114218</v>
      </c>
      <c r="AV252" s="37">
        <v>116414.5</v>
      </c>
      <c r="AW252" s="37">
        <v>118611</v>
      </c>
    </row>
    <row r="253" spans="1:49" ht="24">
      <c r="A253" s="158">
        <v>322320</v>
      </c>
      <c r="B253" s="159" t="s">
        <v>953</v>
      </c>
      <c r="C253" s="34">
        <v>135601.20000000001</v>
      </c>
      <c r="D253" s="38">
        <v>7533.4</v>
      </c>
      <c r="E253" s="163">
        <v>18</v>
      </c>
      <c r="F253" s="13">
        <v>15</v>
      </c>
      <c r="G253" s="13">
        <v>22</v>
      </c>
      <c r="H253" s="161">
        <v>3766.7</v>
      </c>
      <c r="I253" s="165">
        <v>5022.3</v>
      </c>
      <c r="J253" s="37">
        <v>7533.4</v>
      </c>
      <c r="K253" s="37">
        <v>15066.8</v>
      </c>
      <c r="L253" s="37">
        <v>22600.2</v>
      </c>
      <c r="M253" s="37">
        <v>30133.599999999999</v>
      </c>
      <c r="N253" s="37">
        <v>37667</v>
      </c>
      <c r="O253" s="37">
        <v>45200.4</v>
      </c>
      <c r="P253" s="37">
        <v>52733.8</v>
      </c>
      <c r="Q253" s="37">
        <v>60267.199999999997</v>
      </c>
      <c r="R253" s="37">
        <v>67800.600000000006</v>
      </c>
      <c r="S253" s="37">
        <v>75334</v>
      </c>
      <c r="T253" s="37">
        <v>82867.399999999994</v>
      </c>
      <c r="U253" s="37">
        <v>90400.8</v>
      </c>
      <c r="V253" s="37">
        <v>97934.2</v>
      </c>
      <c r="W253" s="37">
        <v>105467.6</v>
      </c>
      <c r="X253" s="37">
        <v>135601.20000000001</v>
      </c>
      <c r="Y253" s="37">
        <v>135601.20000000001</v>
      </c>
      <c r="Z253" s="37">
        <v>135601.20000000001</v>
      </c>
      <c r="AA253" s="37">
        <v>135601.20000000001</v>
      </c>
      <c r="AB253" s="37">
        <v>135601.20000000001</v>
      </c>
      <c r="AC253" s="37">
        <v>135601.20000000001</v>
      </c>
      <c r="AD253" s="37">
        <v>135601.20000000001</v>
      </c>
      <c r="AE253" s="37">
        <v>135601.20000000001</v>
      </c>
      <c r="AF253" s="37">
        <v>139367.9</v>
      </c>
      <c r="AG253" s="37">
        <v>143134.6</v>
      </c>
      <c r="AH253" s="37">
        <v>146901.29999999999</v>
      </c>
      <c r="AI253" s="37">
        <v>150668</v>
      </c>
      <c r="AJ253" s="37">
        <v>154434.70000000001</v>
      </c>
      <c r="AK253" s="37">
        <v>158201.4</v>
      </c>
      <c r="AL253" s="37">
        <v>161968.1</v>
      </c>
      <c r="AM253" s="37">
        <v>165734.79999999999</v>
      </c>
      <c r="AN253" s="37">
        <v>169501.5</v>
      </c>
      <c r="AO253" s="37">
        <v>173268.2</v>
      </c>
      <c r="AP253" s="37">
        <v>177034.9</v>
      </c>
      <c r="AQ253" s="37">
        <v>180801.6</v>
      </c>
      <c r="AR253" s="37">
        <v>184568.3</v>
      </c>
      <c r="AS253" s="37">
        <v>188335</v>
      </c>
      <c r="AT253" s="37">
        <v>192101.7</v>
      </c>
      <c r="AU253" s="37">
        <v>195868.4</v>
      </c>
      <c r="AV253" s="37">
        <v>199635.1</v>
      </c>
      <c r="AW253" s="37">
        <v>203401.8</v>
      </c>
    </row>
    <row r="254" spans="1:49" ht="24">
      <c r="A254" s="158">
        <v>322330</v>
      </c>
      <c r="B254" s="159" t="s">
        <v>954</v>
      </c>
      <c r="C254" s="34">
        <v>34241</v>
      </c>
      <c r="D254" s="38">
        <v>3424.1</v>
      </c>
      <c r="E254" s="163">
        <v>10</v>
      </c>
      <c r="F254" s="13">
        <v>8</v>
      </c>
      <c r="G254" s="13">
        <v>12</v>
      </c>
      <c r="H254" s="161">
        <v>1712.1</v>
      </c>
      <c r="I254" s="165">
        <v>2282.6999999999998</v>
      </c>
      <c r="J254" s="37">
        <v>3424.1</v>
      </c>
      <c r="K254" s="37">
        <v>6848.2</v>
      </c>
      <c r="L254" s="37">
        <v>10272.299999999999</v>
      </c>
      <c r="M254" s="37">
        <v>13696.4</v>
      </c>
      <c r="N254" s="37">
        <v>17120.5</v>
      </c>
      <c r="O254" s="37">
        <v>20544.599999999999</v>
      </c>
      <c r="P254" s="37">
        <v>23968.7</v>
      </c>
      <c r="Q254" s="37">
        <v>34241</v>
      </c>
      <c r="R254" s="37">
        <v>34241</v>
      </c>
      <c r="S254" s="37">
        <v>34241</v>
      </c>
      <c r="T254" s="37">
        <v>34241</v>
      </c>
      <c r="U254" s="37">
        <v>34241</v>
      </c>
      <c r="V254" s="37">
        <v>35953.1</v>
      </c>
      <c r="W254" s="37">
        <v>37665.199999999997</v>
      </c>
      <c r="X254" s="37">
        <v>39377.300000000003</v>
      </c>
      <c r="Y254" s="37">
        <v>41089.4</v>
      </c>
      <c r="Z254" s="37">
        <v>42801.5</v>
      </c>
      <c r="AA254" s="37">
        <v>44513.599999999999</v>
      </c>
      <c r="AB254" s="37">
        <v>46225.7</v>
      </c>
      <c r="AC254" s="37">
        <v>47937.8</v>
      </c>
      <c r="AD254" s="37">
        <v>49649.9</v>
      </c>
      <c r="AE254" s="37">
        <v>51362</v>
      </c>
      <c r="AF254" s="37">
        <v>53074.1</v>
      </c>
      <c r="AG254" s="37">
        <v>54786.2</v>
      </c>
      <c r="AH254" s="37">
        <v>56498.3</v>
      </c>
      <c r="AI254" s="37">
        <v>58210.400000000001</v>
      </c>
      <c r="AJ254" s="37">
        <v>59922.5</v>
      </c>
      <c r="AK254" s="37">
        <v>61634.6</v>
      </c>
      <c r="AL254" s="37">
        <v>63346.7</v>
      </c>
      <c r="AM254" s="37">
        <v>65058.8</v>
      </c>
      <c r="AN254" s="37">
        <v>66770.899999999994</v>
      </c>
      <c r="AO254" s="37">
        <v>68483</v>
      </c>
      <c r="AP254" s="37">
        <v>70195.100000000006</v>
      </c>
      <c r="AQ254" s="37">
        <v>71907.199999999997</v>
      </c>
      <c r="AR254" s="37">
        <v>73619.3</v>
      </c>
      <c r="AS254" s="37">
        <v>75331.399999999994</v>
      </c>
      <c r="AT254" s="37">
        <v>77043.5</v>
      </c>
      <c r="AU254" s="37">
        <v>78755.600000000006</v>
      </c>
      <c r="AV254" s="37">
        <v>80467.7</v>
      </c>
      <c r="AW254" s="37">
        <v>82179.8</v>
      </c>
    </row>
    <row r="255" spans="1:49" ht="13.2">
      <c r="A255" s="158">
        <v>322340</v>
      </c>
      <c r="B255" s="159" t="s">
        <v>955</v>
      </c>
      <c r="C255" s="34">
        <v>37540</v>
      </c>
      <c r="D255" s="38">
        <v>3754</v>
      </c>
      <c r="E255" s="163">
        <v>10</v>
      </c>
      <c r="F255" s="13">
        <v>8</v>
      </c>
      <c r="G255" s="13">
        <v>12</v>
      </c>
      <c r="H255" s="161">
        <v>1877</v>
      </c>
      <c r="I255" s="165">
        <v>2502.6999999999998</v>
      </c>
      <c r="J255" s="37">
        <v>3754</v>
      </c>
      <c r="K255" s="37">
        <v>7508</v>
      </c>
      <c r="L255" s="37">
        <v>11262</v>
      </c>
      <c r="M255" s="37">
        <v>15016</v>
      </c>
      <c r="N255" s="37">
        <v>18770</v>
      </c>
      <c r="O255" s="37">
        <v>22524</v>
      </c>
      <c r="P255" s="37">
        <v>26278</v>
      </c>
      <c r="Q255" s="37">
        <v>37540</v>
      </c>
      <c r="R255" s="37">
        <v>37540</v>
      </c>
      <c r="S255" s="37">
        <v>37540</v>
      </c>
      <c r="T255" s="37">
        <v>37540</v>
      </c>
      <c r="U255" s="37">
        <v>37540</v>
      </c>
      <c r="V255" s="37">
        <v>39417</v>
      </c>
      <c r="W255" s="37">
        <v>41294</v>
      </c>
      <c r="X255" s="37">
        <v>43171</v>
      </c>
      <c r="Y255" s="37">
        <v>45048</v>
      </c>
      <c r="Z255" s="37">
        <v>46925</v>
      </c>
      <c r="AA255" s="37">
        <v>48802</v>
      </c>
      <c r="AB255" s="37">
        <v>50679</v>
      </c>
      <c r="AC255" s="37">
        <v>52556</v>
      </c>
      <c r="AD255" s="37">
        <v>54433</v>
      </c>
      <c r="AE255" s="37">
        <v>56310</v>
      </c>
      <c r="AF255" s="37">
        <v>58187</v>
      </c>
      <c r="AG255" s="37">
        <v>60064</v>
      </c>
      <c r="AH255" s="37">
        <v>61941</v>
      </c>
      <c r="AI255" s="37">
        <v>63818</v>
      </c>
      <c r="AJ255" s="37">
        <v>65695</v>
      </c>
      <c r="AK255" s="37">
        <v>67572</v>
      </c>
      <c r="AL255" s="37">
        <v>69449</v>
      </c>
      <c r="AM255" s="37">
        <v>71326</v>
      </c>
      <c r="AN255" s="37">
        <v>73203</v>
      </c>
      <c r="AO255" s="37">
        <v>75080</v>
      </c>
      <c r="AP255" s="37">
        <v>76957</v>
      </c>
      <c r="AQ255" s="37">
        <v>78834</v>
      </c>
      <c r="AR255" s="37">
        <v>80711</v>
      </c>
      <c r="AS255" s="37">
        <v>82588</v>
      </c>
      <c r="AT255" s="37">
        <v>84465</v>
      </c>
      <c r="AU255" s="37">
        <v>86342</v>
      </c>
      <c r="AV255" s="37">
        <v>88219</v>
      </c>
      <c r="AW255" s="37">
        <v>90096</v>
      </c>
    </row>
    <row r="256" spans="1:49" ht="13.2">
      <c r="A256" s="158">
        <v>322350</v>
      </c>
      <c r="B256" s="159" t="s">
        <v>956</v>
      </c>
      <c r="C256" s="34">
        <v>89018.4</v>
      </c>
      <c r="D256" s="38">
        <v>3709.1</v>
      </c>
      <c r="E256" s="163">
        <v>24</v>
      </c>
      <c r="F256" s="13">
        <v>20</v>
      </c>
      <c r="G256" s="13">
        <v>29</v>
      </c>
      <c r="H256" s="161">
        <v>1854.6</v>
      </c>
      <c r="I256" s="165">
        <v>2472.6999999999998</v>
      </c>
      <c r="J256" s="37">
        <v>3709.1</v>
      </c>
      <c r="K256" s="37">
        <v>7418.2</v>
      </c>
      <c r="L256" s="37">
        <v>11127.3</v>
      </c>
      <c r="M256" s="37">
        <v>14836.4</v>
      </c>
      <c r="N256" s="37">
        <v>18545.5</v>
      </c>
      <c r="O256" s="37">
        <v>22254.6</v>
      </c>
      <c r="P256" s="37">
        <v>25963.7</v>
      </c>
      <c r="Q256" s="37">
        <v>29672.799999999999</v>
      </c>
      <c r="R256" s="37">
        <v>33381.9</v>
      </c>
      <c r="S256" s="37">
        <v>37091</v>
      </c>
      <c r="T256" s="37">
        <v>40800.1</v>
      </c>
      <c r="U256" s="37">
        <v>44509.2</v>
      </c>
      <c r="V256" s="37">
        <v>48218.3</v>
      </c>
      <c r="W256" s="37">
        <v>51927.4</v>
      </c>
      <c r="X256" s="37">
        <v>55636.5</v>
      </c>
      <c r="Y256" s="37">
        <v>59345.599999999999</v>
      </c>
      <c r="Z256" s="37">
        <v>63054.7</v>
      </c>
      <c r="AA256" s="37">
        <v>66763.8</v>
      </c>
      <c r="AB256" s="37">
        <v>70472.899999999994</v>
      </c>
      <c r="AC256" s="37">
        <v>89018.4</v>
      </c>
      <c r="AD256" s="37">
        <v>89018.4</v>
      </c>
      <c r="AE256" s="37">
        <v>89018.4</v>
      </c>
      <c r="AF256" s="37">
        <v>89018.4</v>
      </c>
      <c r="AG256" s="37">
        <v>89018.4</v>
      </c>
      <c r="AH256" s="37">
        <v>89018.4</v>
      </c>
      <c r="AI256" s="37">
        <v>89018.4</v>
      </c>
      <c r="AJ256" s="37">
        <v>89018.4</v>
      </c>
      <c r="AK256" s="37">
        <v>89018.4</v>
      </c>
      <c r="AL256" s="37">
        <v>89018.4</v>
      </c>
      <c r="AM256" s="37">
        <v>90873</v>
      </c>
      <c r="AN256" s="37">
        <v>92727.6</v>
      </c>
      <c r="AO256" s="37">
        <v>94582.2</v>
      </c>
      <c r="AP256" s="37">
        <v>96436.800000000003</v>
      </c>
      <c r="AQ256" s="37">
        <v>98291.4</v>
      </c>
      <c r="AR256" s="37">
        <v>100146</v>
      </c>
      <c r="AS256" s="37">
        <v>102000.6</v>
      </c>
      <c r="AT256" s="37">
        <v>103855.2</v>
      </c>
      <c r="AU256" s="37">
        <v>105709.8</v>
      </c>
      <c r="AV256" s="37">
        <v>107564.4</v>
      </c>
      <c r="AW256" s="37">
        <v>109419</v>
      </c>
    </row>
    <row r="257" spans="1:49" ht="24">
      <c r="A257" s="158">
        <v>322370</v>
      </c>
      <c r="B257" s="159" t="s">
        <v>957</v>
      </c>
      <c r="C257" s="34">
        <v>77181</v>
      </c>
      <c r="D257" s="38">
        <v>7718.1</v>
      </c>
      <c r="E257" s="163">
        <v>10</v>
      </c>
      <c r="F257" s="13">
        <v>8</v>
      </c>
      <c r="G257" s="13">
        <v>12</v>
      </c>
      <c r="H257" s="161">
        <v>3859.1</v>
      </c>
      <c r="I257" s="165">
        <v>5145.3999999999996</v>
      </c>
      <c r="J257" s="37">
        <v>7718.1</v>
      </c>
      <c r="K257" s="37">
        <v>15436.2</v>
      </c>
      <c r="L257" s="37">
        <v>23154.3</v>
      </c>
      <c r="M257" s="37">
        <v>30872.400000000001</v>
      </c>
      <c r="N257" s="37">
        <v>38590.5</v>
      </c>
      <c r="O257" s="37">
        <v>46308.6</v>
      </c>
      <c r="P257" s="37">
        <v>54026.7</v>
      </c>
      <c r="Q257" s="37">
        <v>77181</v>
      </c>
      <c r="R257" s="37">
        <v>77181</v>
      </c>
      <c r="S257" s="37">
        <v>77181</v>
      </c>
      <c r="T257" s="37">
        <v>77181</v>
      </c>
      <c r="U257" s="37">
        <v>77181</v>
      </c>
      <c r="V257" s="37">
        <v>81040.100000000006</v>
      </c>
      <c r="W257" s="37">
        <v>84899.199999999997</v>
      </c>
      <c r="X257" s="37">
        <v>88758.3</v>
      </c>
      <c r="Y257" s="37">
        <v>92617.4</v>
      </c>
      <c r="Z257" s="37">
        <v>96476.5</v>
      </c>
      <c r="AA257" s="37">
        <v>100335.6</v>
      </c>
      <c r="AB257" s="37">
        <v>104194.7</v>
      </c>
      <c r="AC257" s="37">
        <v>108053.8</v>
      </c>
      <c r="AD257" s="37">
        <v>111912.9</v>
      </c>
      <c r="AE257" s="37">
        <v>115772</v>
      </c>
      <c r="AF257" s="37">
        <v>119631.1</v>
      </c>
      <c r="AG257" s="37">
        <v>123490.2</v>
      </c>
      <c r="AH257" s="37">
        <v>127349.3</v>
      </c>
      <c r="AI257" s="37">
        <v>131208.4</v>
      </c>
      <c r="AJ257" s="37">
        <v>135067.5</v>
      </c>
      <c r="AK257" s="37">
        <v>138926.6</v>
      </c>
      <c r="AL257" s="37">
        <v>142785.70000000001</v>
      </c>
      <c r="AM257" s="37">
        <v>146644.79999999999</v>
      </c>
      <c r="AN257" s="37">
        <v>150503.9</v>
      </c>
      <c r="AO257" s="37">
        <v>154363</v>
      </c>
      <c r="AP257" s="37">
        <v>158222.1</v>
      </c>
      <c r="AQ257" s="37">
        <v>162081.20000000001</v>
      </c>
      <c r="AR257" s="37">
        <v>165940.29999999999</v>
      </c>
      <c r="AS257" s="37">
        <v>169799.4</v>
      </c>
      <c r="AT257" s="37">
        <v>173658.5</v>
      </c>
      <c r="AU257" s="37">
        <v>177517.6</v>
      </c>
      <c r="AV257" s="37">
        <v>181376.7</v>
      </c>
      <c r="AW257" s="37">
        <v>185235.8</v>
      </c>
    </row>
    <row r="258" spans="1:49" ht="13.2">
      <c r="A258" s="158">
        <v>322380</v>
      </c>
      <c r="B258" s="159" t="s">
        <v>958</v>
      </c>
      <c r="C258" s="34">
        <v>108643.5</v>
      </c>
      <c r="D258" s="38">
        <v>5173.5</v>
      </c>
      <c r="E258" s="163">
        <v>21</v>
      </c>
      <c r="F258" s="13">
        <v>17</v>
      </c>
      <c r="G258" s="13">
        <v>26</v>
      </c>
      <c r="H258" s="161">
        <v>2586.8000000000002</v>
      </c>
      <c r="I258" s="165">
        <v>3449</v>
      </c>
      <c r="J258" s="37">
        <v>5173.5</v>
      </c>
      <c r="K258" s="37">
        <v>10347</v>
      </c>
      <c r="L258" s="37">
        <v>15520.5</v>
      </c>
      <c r="M258" s="37">
        <v>20694</v>
      </c>
      <c r="N258" s="37">
        <v>25867.5</v>
      </c>
      <c r="O258" s="37">
        <v>31041</v>
      </c>
      <c r="P258" s="37">
        <v>36214.5</v>
      </c>
      <c r="Q258" s="37">
        <v>41388</v>
      </c>
      <c r="R258" s="37">
        <v>46561.5</v>
      </c>
      <c r="S258" s="37">
        <v>51735</v>
      </c>
      <c r="T258" s="37">
        <v>56908.5</v>
      </c>
      <c r="U258" s="37">
        <v>62082</v>
      </c>
      <c r="V258" s="37">
        <v>67255.5</v>
      </c>
      <c r="W258" s="37">
        <v>72429</v>
      </c>
      <c r="X258" s="37">
        <v>77602.5</v>
      </c>
      <c r="Y258" s="37">
        <v>82776</v>
      </c>
      <c r="Z258" s="37">
        <v>108643.5</v>
      </c>
      <c r="AA258" s="37">
        <v>108643.5</v>
      </c>
      <c r="AB258" s="37">
        <v>108643.5</v>
      </c>
      <c r="AC258" s="37">
        <v>108643.5</v>
      </c>
      <c r="AD258" s="37">
        <v>108643.5</v>
      </c>
      <c r="AE258" s="37">
        <v>108643.5</v>
      </c>
      <c r="AF258" s="37">
        <v>108643.5</v>
      </c>
      <c r="AG258" s="37">
        <v>108643.5</v>
      </c>
      <c r="AH258" s="37">
        <v>108643.5</v>
      </c>
      <c r="AI258" s="37">
        <v>108643.5</v>
      </c>
      <c r="AJ258" s="37">
        <v>111230.3</v>
      </c>
      <c r="AK258" s="37">
        <v>113817.1</v>
      </c>
      <c r="AL258" s="37">
        <v>116403.9</v>
      </c>
      <c r="AM258" s="37">
        <v>118990.7</v>
      </c>
      <c r="AN258" s="37">
        <v>121577.5</v>
      </c>
      <c r="AO258" s="37">
        <v>124164.3</v>
      </c>
      <c r="AP258" s="37">
        <v>126751.1</v>
      </c>
      <c r="AQ258" s="37">
        <v>129337.9</v>
      </c>
      <c r="AR258" s="37">
        <v>131924.70000000001</v>
      </c>
      <c r="AS258" s="37">
        <v>134511.5</v>
      </c>
      <c r="AT258" s="37">
        <v>137098.29999999999</v>
      </c>
      <c r="AU258" s="37">
        <v>139685.1</v>
      </c>
      <c r="AV258" s="37">
        <v>142271.9</v>
      </c>
      <c r="AW258" s="37">
        <v>144858.70000000001</v>
      </c>
    </row>
    <row r="259" spans="1:49" ht="13.2">
      <c r="A259" s="158">
        <v>322390</v>
      </c>
      <c r="B259" s="159" t="s">
        <v>959</v>
      </c>
      <c r="C259" s="34">
        <v>57225</v>
      </c>
      <c r="D259" s="38">
        <v>8175</v>
      </c>
      <c r="E259" s="163">
        <v>7</v>
      </c>
      <c r="F259" s="13">
        <v>6</v>
      </c>
      <c r="G259" s="13">
        <v>9</v>
      </c>
      <c r="H259" s="161">
        <v>4087.5</v>
      </c>
      <c r="I259" s="165">
        <v>5450</v>
      </c>
      <c r="J259" s="37">
        <v>8175</v>
      </c>
      <c r="K259" s="37">
        <v>16350</v>
      </c>
      <c r="L259" s="37">
        <v>24525</v>
      </c>
      <c r="M259" s="37">
        <v>32700</v>
      </c>
      <c r="N259" s="37">
        <v>40875</v>
      </c>
      <c r="O259" s="37">
        <v>57225</v>
      </c>
      <c r="P259" s="37">
        <v>57225</v>
      </c>
      <c r="Q259" s="37">
        <v>57225</v>
      </c>
      <c r="R259" s="37">
        <v>57225</v>
      </c>
      <c r="S259" s="37">
        <v>61312.5</v>
      </c>
      <c r="T259" s="37">
        <v>65400</v>
      </c>
      <c r="U259" s="37">
        <v>69487.5</v>
      </c>
      <c r="V259" s="37">
        <v>73575</v>
      </c>
      <c r="W259" s="37">
        <v>77662.5</v>
      </c>
      <c r="X259" s="37">
        <v>81750</v>
      </c>
      <c r="Y259" s="37">
        <v>85837.5</v>
      </c>
      <c r="Z259" s="37">
        <v>89925</v>
      </c>
      <c r="AA259" s="37">
        <v>94012.5</v>
      </c>
      <c r="AB259" s="37">
        <v>98100</v>
      </c>
      <c r="AC259" s="37">
        <v>102187.5</v>
      </c>
      <c r="AD259" s="37">
        <v>106275</v>
      </c>
      <c r="AE259" s="37">
        <v>110362.5</v>
      </c>
      <c r="AF259" s="37">
        <v>114450</v>
      </c>
      <c r="AG259" s="37">
        <v>118537.5</v>
      </c>
      <c r="AH259" s="37">
        <v>122625</v>
      </c>
      <c r="AI259" s="37">
        <v>126712.5</v>
      </c>
      <c r="AJ259" s="37">
        <v>130800</v>
      </c>
      <c r="AK259" s="37">
        <v>134887.5</v>
      </c>
      <c r="AL259" s="37">
        <v>138975</v>
      </c>
      <c r="AM259" s="37">
        <v>143062.5</v>
      </c>
      <c r="AN259" s="37">
        <v>147150</v>
      </c>
      <c r="AO259" s="37">
        <v>151237.5</v>
      </c>
      <c r="AP259" s="37">
        <v>155325</v>
      </c>
      <c r="AQ259" s="37">
        <v>159412.5</v>
      </c>
      <c r="AR259" s="37">
        <v>163500</v>
      </c>
      <c r="AS259" s="37">
        <v>167587.5</v>
      </c>
      <c r="AT259" s="37">
        <v>171675</v>
      </c>
      <c r="AU259" s="37">
        <v>175762.5</v>
      </c>
      <c r="AV259" s="37">
        <v>179850</v>
      </c>
      <c r="AW259" s="37">
        <v>183937.5</v>
      </c>
    </row>
    <row r="260" spans="1:49" ht="13.2">
      <c r="A260" s="158">
        <v>322400</v>
      </c>
      <c r="B260" s="159" t="s">
        <v>960</v>
      </c>
      <c r="C260" s="34">
        <v>59196.2</v>
      </c>
      <c r="D260" s="38">
        <v>8456.6</v>
      </c>
      <c r="E260" s="163">
        <v>7</v>
      </c>
      <c r="F260" s="13">
        <v>6</v>
      </c>
      <c r="G260" s="13">
        <v>9</v>
      </c>
      <c r="H260" s="161">
        <v>4228.3</v>
      </c>
      <c r="I260" s="165">
        <v>5637.7</v>
      </c>
      <c r="J260" s="37">
        <v>8456.6</v>
      </c>
      <c r="K260" s="37">
        <v>16913.2</v>
      </c>
      <c r="L260" s="37">
        <v>25369.8</v>
      </c>
      <c r="M260" s="37">
        <v>33826.400000000001</v>
      </c>
      <c r="N260" s="37">
        <v>42283</v>
      </c>
      <c r="O260" s="37">
        <v>59196.2</v>
      </c>
      <c r="P260" s="37">
        <v>59196.2</v>
      </c>
      <c r="Q260" s="37">
        <v>59196.2</v>
      </c>
      <c r="R260" s="37">
        <v>59196.2</v>
      </c>
      <c r="S260" s="37">
        <v>63424.5</v>
      </c>
      <c r="T260" s="37">
        <v>67652.800000000003</v>
      </c>
      <c r="U260" s="37">
        <v>71881.100000000006</v>
      </c>
      <c r="V260" s="37">
        <v>76109.399999999994</v>
      </c>
      <c r="W260" s="37">
        <v>80337.7</v>
      </c>
      <c r="X260" s="37">
        <v>84566</v>
      </c>
      <c r="Y260" s="37">
        <v>88794.3</v>
      </c>
      <c r="Z260" s="37">
        <v>93022.6</v>
      </c>
      <c r="AA260" s="37">
        <v>97250.9</v>
      </c>
      <c r="AB260" s="37">
        <v>101479.2</v>
      </c>
      <c r="AC260" s="37">
        <v>105707.5</v>
      </c>
      <c r="AD260" s="37">
        <v>109935.8</v>
      </c>
      <c r="AE260" s="37">
        <v>114164.1</v>
      </c>
      <c r="AF260" s="37">
        <v>118392.4</v>
      </c>
      <c r="AG260" s="37">
        <v>122620.7</v>
      </c>
      <c r="AH260" s="37">
        <v>126849</v>
      </c>
      <c r="AI260" s="37">
        <v>131077.29999999999</v>
      </c>
      <c r="AJ260" s="37">
        <v>135305.60000000001</v>
      </c>
      <c r="AK260" s="37">
        <v>139533.9</v>
      </c>
      <c r="AL260" s="37">
        <v>143762.20000000001</v>
      </c>
      <c r="AM260" s="37">
        <v>147990.5</v>
      </c>
      <c r="AN260" s="37">
        <v>152218.79999999999</v>
      </c>
      <c r="AO260" s="37">
        <v>156447.1</v>
      </c>
      <c r="AP260" s="37">
        <v>160675.4</v>
      </c>
      <c r="AQ260" s="37">
        <v>164903.70000000001</v>
      </c>
      <c r="AR260" s="37">
        <v>169132</v>
      </c>
      <c r="AS260" s="37">
        <v>173360.3</v>
      </c>
      <c r="AT260" s="37">
        <v>177588.6</v>
      </c>
      <c r="AU260" s="37">
        <v>181816.9</v>
      </c>
      <c r="AV260" s="37">
        <v>186045.2</v>
      </c>
      <c r="AW260" s="37">
        <v>190273.5</v>
      </c>
    </row>
    <row r="261" spans="1:49" ht="13.2">
      <c r="A261" s="158">
        <v>322420</v>
      </c>
      <c r="B261" s="159" t="s">
        <v>961</v>
      </c>
      <c r="C261" s="34">
        <v>134007</v>
      </c>
      <c r="D261" s="38">
        <v>4466.8999999999996</v>
      </c>
      <c r="E261" s="163">
        <v>30</v>
      </c>
      <c r="F261" s="13">
        <v>24</v>
      </c>
      <c r="G261" s="13">
        <v>36</v>
      </c>
      <c r="H261" s="161">
        <v>2233.5</v>
      </c>
      <c r="I261" s="165">
        <v>2977.9</v>
      </c>
      <c r="J261" s="37">
        <v>4466.8999999999996</v>
      </c>
      <c r="K261" s="37">
        <v>8933.7999999999993</v>
      </c>
      <c r="L261" s="37">
        <v>13400.7</v>
      </c>
      <c r="M261" s="37">
        <v>17867.599999999999</v>
      </c>
      <c r="N261" s="37">
        <v>22334.5</v>
      </c>
      <c r="O261" s="37">
        <v>26801.4</v>
      </c>
      <c r="P261" s="37">
        <v>31268.3</v>
      </c>
      <c r="Q261" s="37">
        <v>35735.199999999997</v>
      </c>
      <c r="R261" s="37">
        <v>40202.1</v>
      </c>
      <c r="S261" s="37">
        <v>44669</v>
      </c>
      <c r="T261" s="37">
        <v>49135.9</v>
      </c>
      <c r="U261" s="37">
        <v>53602.8</v>
      </c>
      <c r="V261" s="37">
        <v>58069.7</v>
      </c>
      <c r="W261" s="37">
        <v>62536.6</v>
      </c>
      <c r="X261" s="37">
        <v>67003.5</v>
      </c>
      <c r="Y261" s="37">
        <v>71470.399999999994</v>
      </c>
      <c r="Z261" s="37">
        <v>75937.3</v>
      </c>
      <c r="AA261" s="37">
        <v>80404.2</v>
      </c>
      <c r="AB261" s="37">
        <v>84871.1</v>
      </c>
      <c r="AC261" s="37">
        <v>89338</v>
      </c>
      <c r="AD261" s="37">
        <v>93804.9</v>
      </c>
      <c r="AE261" s="37">
        <v>98271.8</v>
      </c>
      <c r="AF261" s="37">
        <v>102738.7</v>
      </c>
      <c r="AG261" s="37">
        <v>134007</v>
      </c>
      <c r="AH261" s="37">
        <v>134007</v>
      </c>
      <c r="AI261" s="37">
        <v>134007</v>
      </c>
      <c r="AJ261" s="37">
        <v>134007</v>
      </c>
      <c r="AK261" s="37">
        <v>134007</v>
      </c>
      <c r="AL261" s="37">
        <v>134007</v>
      </c>
      <c r="AM261" s="37">
        <v>134007</v>
      </c>
      <c r="AN261" s="37">
        <v>134007</v>
      </c>
      <c r="AO261" s="37">
        <v>134007</v>
      </c>
      <c r="AP261" s="37">
        <v>134007</v>
      </c>
      <c r="AQ261" s="37">
        <v>134007</v>
      </c>
      <c r="AR261" s="37">
        <v>134007</v>
      </c>
      <c r="AS261" s="37">
        <v>134007</v>
      </c>
      <c r="AT261" s="37">
        <v>136240.5</v>
      </c>
      <c r="AU261" s="37">
        <v>138474</v>
      </c>
      <c r="AV261" s="37">
        <v>140707.5</v>
      </c>
      <c r="AW261" s="37">
        <v>142941</v>
      </c>
    </row>
    <row r="262" spans="1:49" ht="13.2">
      <c r="A262" s="158">
        <v>322430</v>
      </c>
      <c r="B262" s="159" t="s">
        <v>962</v>
      </c>
      <c r="C262" s="34">
        <v>144570.29999999999</v>
      </c>
      <c r="D262" s="38">
        <v>6884.3</v>
      </c>
      <c r="E262" s="163">
        <v>21</v>
      </c>
      <c r="F262" s="13">
        <v>17</v>
      </c>
      <c r="G262" s="13">
        <v>26</v>
      </c>
      <c r="H262" s="161">
        <v>3442.2</v>
      </c>
      <c r="I262" s="165">
        <v>4589.5</v>
      </c>
      <c r="J262" s="37">
        <v>6884.3</v>
      </c>
      <c r="K262" s="37">
        <v>13768.6</v>
      </c>
      <c r="L262" s="37">
        <v>20652.900000000001</v>
      </c>
      <c r="M262" s="37">
        <v>27537.200000000001</v>
      </c>
      <c r="N262" s="37">
        <v>34421.5</v>
      </c>
      <c r="O262" s="37">
        <v>41305.800000000003</v>
      </c>
      <c r="P262" s="37">
        <v>48190.1</v>
      </c>
      <c r="Q262" s="37">
        <v>55074.400000000001</v>
      </c>
      <c r="R262" s="37">
        <v>61958.7</v>
      </c>
      <c r="S262" s="37">
        <v>68843</v>
      </c>
      <c r="T262" s="37">
        <v>75727.3</v>
      </c>
      <c r="U262" s="37">
        <v>82611.600000000006</v>
      </c>
      <c r="V262" s="37">
        <v>89495.9</v>
      </c>
      <c r="W262" s="37">
        <v>96380.2</v>
      </c>
      <c r="X262" s="37">
        <v>103264.5</v>
      </c>
      <c r="Y262" s="37">
        <v>110148.8</v>
      </c>
      <c r="Z262" s="37">
        <v>144570.29999999999</v>
      </c>
      <c r="AA262" s="37">
        <v>144570.29999999999</v>
      </c>
      <c r="AB262" s="37">
        <v>144570.29999999999</v>
      </c>
      <c r="AC262" s="37">
        <v>144570.29999999999</v>
      </c>
      <c r="AD262" s="37">
        <v>144570.29999999999</v>
      </c>
      <c r="AE262" s="37">
        <v>144570.29999999999</v>
      </c>
      <c r="AF262" s="37">
        <v>144570.29999999999</v>
      </c>
      <c r="AG262" s="37">
        <v>144570.29999999999</v>
      </c>
      <c r="AH262" s="37">
        <v>144570.29999999999</v>
      </c>
      <c r="AI262" s="37">
        <v>144570.29999999999</v>
      </c>
      <c r="AJ262" s="37">
        <v>148012.5</v>
      </c>
      <c r="AK262" s="37">
        <v>151454.70000000001</v>
      </c>
      <c r="AL262" s="37">
        <v>154896.9</v>
      </c>
      <c r="AM262" s="37">
        <v>158339.1</v>
      </c>
      <c r="AN262" s="37">
        <v>161781.29999999999</v>
      </c>
      <c r="AO262" s="37">
        <v>165223.5</v>
      </c>
      <c r="AP262" s="37">
        <v>168665.7</v>
      </c>
      <c r="AQ262" s="37">
        <v>172107.9</v>
      </c>
      <c r="AR262" s="37">
        <v>175550.1</v>
      </c>
      <c r="AS262" s="37">
        <v>178992.3</v>
      </c>
      <c r="AT262" s="37">
        <v>182434.5</v>
      </c>
      <c r="AU262" s="37">
        <v>185876.7</v>
      </c>
      <c r="AV262" s="37">
        <v>189318.9</v>
      </c>
      <c r="AW262" s="37">
        <v>192761.1</v>
      </c>
    </row>
    <row r="263" spans="1:49" ht="13.2">
      <c r="A263" s="158">
        <v>322440</v>
      </c>
      <c r="B263" s="159" t="s">
        <v>963</v>
      </c>
      <c r="C263" s="34">
        <v>60942.7</v>
      </c>
      <c r="D263" s="38">
        <v>8706.1</v>
      </c>
      <c r="E263" s="163">
        <v>7</v>
      </c>
      <c r="F263" s="13">
        <v>6</v>
      </c>
      <c r="G263" s="13">
        <v>9</v>
      </c>
      <c r="H263" s="161">
        <v>4353.1000000000004</v>
      </c>
      <c r="I263" s="165">
        <v>5804.1</v>
      </c>
      <c r="J263" s="37">
        <v>8706.1</v>
      </c>
      <c r="K263" s="37">
        <v>17412.2</v>
      </c>
      <c r="L263" s="37">
        <v>26118.3</v>
      </c>
      <c r="M263" s="37">
        <v>34824.400000000001</v>
      </c>
      <c r="N263" s="37">
        <v>43530.5</v>
      </c>
      <c r="O263" s="37">
        <v>60942.7</v>
      </c>
      <c r="P263" s="37">
        <v>60942.7</v>
      </c>
      <c r="Q263" s="37">
        <v>60942.7</v>
      </c>
      <c r="R263" s="37">
        <v>60942.7</v>
      </c>
      <c r="S263" s="37">
        <v>65295.8</v>
      </c>
      <c r="T263" s="37">
        <v>69648.899999999994</v>
      </c>
      <c r="U263" s="37">
        <v>74002</v>
      </c>
      <c r="V263" s="37">
        <v>78355.100000000006</v>
      </c>
      <c r="W263" s="37">
        <v>82708.2</v>
      </c>
      <c r="X263" s="37">
        <v>87061.3</v>
      </c>
      <c r="Y263" s="37">
        <v>91414.399999999994</v>
      </c>
      <c r="Z263" s="37">
        <v>95767.5</v>
      </c>
      <c r="AA263" s="37">
        <v>100120.6</v>
      </c>
      <c r="AB263" s="37">
        <v>104473.7</v>
      </c>
      <c r="AC263" s="37">
        <v>108826.8</v>
      </c>
      <c r="AD263" s="37">
        <v>113179.9</v>
      </c>
      <c r="AE263" s="37">
        <v>117533</v>
      </c>
      <c r="AF263" s="37">
        <v>121886.1</v>
      </c>
      <c r="AG263" s="37">
        <v>126239.2</v>
      </c>
      <c r="AH263" s="37">
        <v>130592.3</v>
      </c>
      <c r="AI263" s="37">
        <v>134945.4</v>
      </c>
      <c r="AJ263" s="37">
        <v>139298.5</v>
      </c>
      <c r="AK263" s="37">
        <v>143651.6</v>
      </c>
      <c r="AL263" s="37">
        <v>148004.70000000001</v>
      </c>
      <c r="AM263" s="37">
        <v>152357.79999999999</v>
      </c>
      <c r="AN263" s="37">
        <v>156710.9</v>
      </c>
      <c r="AO263" s="37">
        <v>161064</v>
      </c>
      <c r="AP263" s="37">
        <v>165417.1</v>
      </c>
      <c r="AQ263" s="37">
        <v>169770.2</v>
      </c>
      <c r="AR263" s="37">
        <v>174123.3</v>
      </c>
      <c r="AS263" s="37">
        <v>178476.4</v>
      </c>
      <c r="AT263" s="37">
        <v>182829.5</v>
      </c>
      <c r="AU263" s="37">
        <v>187182.6</v>
      </c>
      <c r="AV263" s="37">
        <v>191535.7</v>
      </c>
      <c r="AW263" s="37">
        <v>195888.8</v>
      </c>
    </row>
    <row r="264" spans="1:49" ht="13.2">
      <c r="A264" s="158">
        <v>322450</v>
      </c>
      <c r="B264" s="159" t="s">
        <v>964</v>
      </c>
      <c r="C264" s="34">
        <v>155160.6</v>
      </c>
      <c r="D264" s="38">
        <v>7388.6</v>
      </c>
      <c r="E264" s="163">
        <v>21</v>
      </c>
      <c r="F264" s="13">
        <v>17</v>
      </c>
      <c r="G264" s="13">
        <v>26</v>
      </c>
      <c r="H264" s="161">
        <v>3694.3</v>
      </c>
      <c r="I264" s="165">
        <v>4925.7</v>
      </c>
      <c r="J264" s="37">
        <v>7388.6</v>
      </c>
      <c r="K264" s="37">
        <v>14777.2</v>
      </c>
      <c r="L264" s="37">
        <v>22165.8</v>
      </c>
      <c r="M264" s="37">
        <v>29554.400000000001</v>
      </c>
      <c r="N264" s="37">
        <v>36943</v>
      </c>
      <c r="O264" s="37">
        <v>44331.6</v>
      </c>
      <c r="P264" s="37">
        <v>51720.2</v>
      </c>
      <c r="Q264" s="37">
        <v>59108.800000000003</v>
      </c>
      <c r="R264" s="37">
        <v>66497.399999999994</v>
      </c>
      <c r="S264" s="37">
        <v>73886</v>
      </c>
      <c r="T264" s="37">
        <v>81274.600000000006</v>
      </c>
      <c r="U264" s="37">
        <v>88663.2</v>
      </c>
      <c r="V264" s="37">
        <v>96051.8</v>
      </c>
      <c r="W264" s="37">
        <v>103440.4</v>
      </c>
      <c r="X264" s="37">
        <v>110829</v>
      </c>
      <c r="Y264" s="37">
        <v>118217.60000000001</v>
      </c>
      <c r="Z264" s="37">
        <v>155160.6</v>
      </c>
      <c r="AA264" s="37">
        <v>155160.6</v>
      </c>
      <c r="AB264" s="37">
        <v>155160.6</v>
      </c>
      <c r="AC264" s="37">
        <v>155160.6</v>
      </c>
      <c r="AD264" s="37">
        <v>155160.6</v>
      </c>
      <c r="AE264" s="37">
        <v>155160.6</v>
      </c>
      <c r="AF264" s="37">
        <v>155160.6</v>
      </c>
      <c r="AG264" s="37">
        <v>155160.6</v>
      </c>
      <c r="AH264" s="37">
        <v>155160.6</v>
      </c>
      <c r="AI264" s="37">
        <v>155160.6</v>
      </c>
      <c r="AJ264" s="37">
        <v>158854.9</v>
      </c>
      <c r="AK264" s="37">
        <v>162549.20000000001</v>
      </c>
      <c r="AL264" s="37">
        <v>166243.5</v>
      </c>
      <c r="AM264" s="37">
        <v>169937.8</v>
      </c>
      <c r="AN264" s="37">
        <v>173632.1</v>
      </c>
      <c r="AO264" s="37">
        <v>177326.4</v>
      </c>
      <c r="AP264" s="37">
        <v>181020.7</v>
      </c>
      <c r="AQ264" s="37">
        <v>184715</v>
      </c>
      <c r="AR264" s="37">
        <v>188409.3</v>
      </c>
      <c r="AS264" s="37">
        <v>192103.6</v>
      </c>
      <c r="AT264" s="37">
        <v>195797.9</v>
      </c>
      <c r="AU264" s="37">
        <v>199492.2</v>
      </c>
      <c r="AV264" s="37">
        <v>203186.5</v>
      </c>
      <c r="AW264" s="37">
        <v>206880.8</v>
      </c>
    </row>
    <row r="265" spans="1:49" ht="13.2">
      <c r="A265" s="164">
        <v>332010</v>
      </c>
      <c r="B265" s="159" t="s">
        <v>965</v>
      </c>
      <c r="C265" s="34">
        <v>72802.5</v>
      </c>
      <c r="D265" s="38">
        <v>4853.5</v>
      </c>
      <c r="E265" s="163">
        <v>15</v>
      </c>
      <c r="F265" s="13">
        <v>12</v>
      </c>
      <c r="G265" s="13">
        <v>18</v>
      </c>
      <c r="H265" s="161">
        <v>2426.8000000000002</v>
      </c>
      <c r="I265" s="165">
        <v>3235.7</v>
      </c>
      <c r="J265" s="37">
        <v>4853.5</v>
      </c>
      <c r="K265" s="37">
        <v>9707</v>
      </c>
      <c r="L265" s="37">
        <v>14560.5</v>
      </c>
      <c r="M265" s="37">
        <v>19414</v>
      </c>
      <c r="N265" s="37">
        <v>24267.5</v>
      </c>
      <c r="O265" s="37">
        <v>29121</v>
      </c>
      <c r="P265" s="37">
        <v>33974.5</v>
      </c>
      <c r="Q265" s="37">
        <v>38828</v>
      </c>
      <c r="R265" s="37">
        <v>43681.5</v>
      </c>
      <c r="S265" s="37">
        <v>48535</v>
      </c>
      <c r="T265" s="37">
        <v>53388.5</v>
      </c>
      <c r="U265" s="37">
        <v>72802.5</v>
      </c>
      <c r="V265" s="37">
        <v>72802.5</v>
      </c>
      <c r="W265" s="37">
        <v>72802.5</v>
      </c>
      <c r="X265" s="37">
        <v>72802.5</v>
      </c>
      <c r="Y265" s="37">
        <v>72802.5</v>
      </c>
      <c r="Z265" s="37">
        <v>72802.5</v>
      </c>
      <c r="AA265" s="37">
        <v>72802.5</v>
      </c>
      <c r="AB265" s="37">
        <v>75229.3</v>
      </c>
      <c r="AC265" s="37">
        <v>77656.100000000006</v>
      </c>
      <c r="AD265" s="37">
        <v>80082.899999999994</v>
      </c>
      <c r="AE265" s="37">
        <v>82509.7</v>
      </c>
      <c r="AF265" s="37">
        <v>84936.5</v>
      </c>
      <c r="AG265" s="37">
        <v>87363.3</v>
      </c>
      <c r="AH265" s="37">
        <v>89790.1</v>
      </c>
      <c r="AI265" s="37">
        <v>92216.9</v>
      </c>
      <c r="AJ265" s="37">
        <v>94643.7</v>
      </c>
      <c r="AK265" s="37">
        <v>97070.5</v>
      </c>
      <c r="AL265" s="37">
        <v>99497.3</v>
      </c>
      <c r="AM265" s="37">
        <v>101924.1</v>
      </c>
      <c r="AN265" s="37">
        <v>104350.9</v>
      </c>
      <c r="AO265" s="37">
        <v>106777.7</v>
      </c>
      <c r="AP265" s="37">
        <v>109204.5</v>
      </c>
      <c r="AQ265" s="37">
        <v>111631.3</v>
      </c>
      <c r="AR265" s="37">
        <v>114058.1</v>
      </c>
      <c r="AS265" s="37">
        <v>116484.9</v>
      </c>
      <c r="AT265" s="37">
        <v>118911.7</v>
      </c>
      <c r="AU265" s="37">
        <v>121338.5</v>
      </c>
      <c r="AV265" s="37">
        <v>123765.3</v>
      </c>
      <c r="AW265" s="37">
        <v>126192.1</v>
      </c>
    </row>
    <row r="266" spans="1:49" ht="13.2">
      <c r="A266" s="164">
        <v>332070</v>
      </c>
      <c r="B266" s="159" t="s">
        <v>247</v>
      </c>
      <c r="C266" s="34">
        <v>122354</v>
      </c>
      <c r="D266" s="38">
        <v>6117.7</v>
      </c>
      <c r="E266" s="163">
        <v>20</v>
      </c>
      <c r="F266" s="13">
        <v>16</v>
      </c>
      <c r="G266" s="13">
        <v>24</v>
      </c>
      <c r="H266" s="161">
        <v>3058.9</v>
      </c>
      <c r="I266" s="165">
        <v>4078.5</v>
      </c>
      <c r="J266" s="37">
        <v>6117.7</v>
      </c>
      <c r="K266" s="37">
        <v>12235.4</v>
      </c>
      <c r="L266" s="37">
        <v>18353.099999999999</v>
      </c>
      <c r="M266" s="37">
        <v>24470.799999999999</v>
      </c>
      <c r="N266" s="37">
        <v>30588.5</v>
      </c>
      <c r="O266" s="37">
        <v>36706.199999999997</v>
      </c>
      <c r="P266" s="37">
        <v>42823.9</v>
      </c>
      <c r="Q266" s="37">
        <v>48941.599999999999</v>
      </c>
      <c r="R266" s="37">
        <v>55059.3</v>
      </c>
      <c r="S266" s="37">
        <v>61177</v>
      </c>
      <c r="T266" s="37">
        <v>67294.7</v>
      </c>
      <c r="U266" s="37">
        <v>73412.399999999994</v>
      </c>
      <c r="V266" s="37">
        <v>79530.100000000006</v>
      </c>
      <c r="W266" s="37">
        <v>85647.8</v>
      </c>
      <c r="X266" s="37">
        <v>91765.5</v>
      </c>
      <c r="Y266" s="37">
        <v>122354</v>
      </c>
      <c r="Z266" s="37">
        <v>122354</v>
      </c>
      <c r="AA266" s="37">
        <v>122354</v>
      </c>
      <c r="AB266" s="37">
        <v>122354</v>
      </c>
      <c r="AC266" s="37">
        <v>122354</v>
      </c>
      <c r="AD266" s="37">
        <v>122354</v>
      </c>
      <c r="AE266" s="37">
        <v>122354</v>
      </c>
      <c r="AF266" s="37">
        <v>122354</v>
      </c>
      <c r="AG266" s="37">
        <v>122354</v>
      </c>
      <c r="AH266" s="37">
        <v>125412.9</v>
      </c>
      <c r="AI266" s="37">
        <v>128471.8</v>
      </c>
      <c r="AJ266" s="37">
        <v>131530.70000000001</v>
      </c>
      <c r="AK266" s="37">
        <v>134589.6</v>
      </c>
      <c r="AL266" s="37">
        <v>137648.5</v>
      </c>
      <c r="AM266" s="37">
        <v>140707.4</v>
      </c>
      <c r="AN266" s="37">
        <v>143766.29999999999</v>
      </c>
      <c r="AO266" s="37">
        <v>146825.20000000001</v>
      </c>
      <c r="AP266" s="37">
        <v>149884.1</v>
      </c>
      <c r="AQ266" s="37">
        <v>152943</v>
      </c>
      <c r="AR266" s="37">
        <v>156001.9</v>
      </c>
      <c r="AS266" s="37">
        <v>159060.79999999999</v>
      </c>
      <c r="AT266" s="37">
        <v>162119.70000000001</v>
      </c>
      <c r="AU266" s="37">
        <v>165178.6</v>
      </c>
      <c r="AV266" s="37">
        <v>168237.5</v>
      </c>
      <c r="AW266" s="37">
        <v>171296.4</v>
      </c>
    </row>
    <row r="267" spans="1:49" ht="13.2">
      <c r="A267" s="164">
        <v>332080</v>
      </c>
      <c r="B267" s="159" t="s">
        <v>246</v>
      </c>
      <c r="C267" s="34">
        <v>98787.6</v>
      </c>
      <c r="D267" s="38">
        <v>5488.2</v>
      </c>
      <c r="E267" s="163">
        <v>18</v>
      </c>
      <c r="F267" s="13">
        <v>15</v>
      </c>
      <c r="G267" s="13">
        <v>22</v>
      </c>
      <c r="H267" s="161">
        <v>2744.1</v>
      </c>
      <c r="I267" s="165">
        <v>3658.8</v>
      </c>
      <c r="J267" s="37">
        <v>5488.2</v>
      </c>
      <c r="K267" s="37">
        <v>10976.4</v>
      </c>
      <c r="L267" s="37">
        <v>16464.599999999999</v>
      </c>
      <c r="M267" s="37">
        <v>21952.799999999999</v>
      </c>
      <c r="N267" s="37">
        <v>27441</v>
      </c>
      <c r="O267" s="37">
        <v>32929.199999999997</v>
      </c>
      <c r="P267" s="37">
        <v>38417.4</v>
      </c>
      <c r="Q267" s="37">
        <v>43905.599999999999</v>
      </c>
      <c r="R267" s="37">
        <v>49393.8</v>
      </c>
      <c r="S267" s="37">
        <v>54882</v>
      </c>
      <c r="T267" s="37">
        <v>60370.2</v>
      </c>
      <c r="U267" s="37">
        <v>65858.399999999994</v>
      </c>
      <c r="V267" s="37">
        <v>71346.600000000006</v>
      </c>
      <c r="W267" s="37">
        <v>76834.8</v>
      </c>
      <c r="X267" s="37">
        <v>98787.6</v>
      </c>
      <c r="Y267" s="37">
        <v>98787.6</v>
      </c>
      <c r="Z267" s="37">
        <v>98787.6</v>
      </c>
      <c r="AA267" s="37">
        <v>98787.6</v>
      </c>
      <c r="AB267" s="37">
        <v>98787.6</v>
      </c>
      <c r="AC267" s="37">
        <v>98787.6</v>
      </c>
      <c r="AD267" s="37">
        <v>98787.6</v>
      </c>
      <c r="AE267" s="37">
        <v>98787.6</v>
      </c>
      <c r="AF267" s="37">
        <v>101531.7</v>
      </c>
      <c r="AG267" s="37">
        <v>104275.8</v>
      </c>
      <c r="AH267" s="37">
        <v>107019.9</v>
      </c>
      <c r="AI267" s="37">
        <v>109764</v>
      </c>
      <c r="AJ267" s="37">
        <v>112508.1</v>
      </c>
      <c r="AK267" s="37">
        <v>115252.2</v>
      </c>
      <c r="AL267" s="37">
        <v>117996.3</v>
      </c>
      <c r="AM267" s="37">
        <v>120740.4</v>
      </c>
      <c r="AN267" s="37">
        <v>123484.5</v>
      </c>
      <c r="AO267" s="37">
        <v>126228.6</v>
      </c>
      <c r="AP267" s="37">
        <v>128972.7</v>
      </c>
      <c r="AQ267" s="37">
        <v>131716.79999999999</v>
      </c>
      <c r="AR267" s="37">
        <v>134460.9</v>
      </c>
      <c r="AS267" s="37">
        <v>137205</v>
      </c>
      <c r="AT267" s="37">
        <v>139949.1</v>
      </c>
      <c r="AU267" s="37">
        <v>142693.20000000001</v>
      </c>
      <c r="AV267" s="37">
        <v>145437.29999999999</v>
      </c>
      <c r="AW267" s="37">
        <v>148181.4</v>
      </c>
    </row>
    <row r="268" spans="1:49" ht="24">
      <c r="A268" s="164">
        <v>332090</v>
      </c>
      <c r="B268" s="159" t="s">
        <v>245</v>
      </c>
      <c r="C268" s="34">
        <v>87474</v>
      </c>
      <c r="D268" s="38">
        <v>8747.4</v>
      </c>
      <c r="E268" s="163">
        <v>10</v>
      </c>
      <c r="F268" s="13">
        <v>8</v>
      </c>
      <c r="G268" s="13">
        <v>12</v>
      </c>
      <c r="H268" s="161">
        <v>4373.7</v>
      </c>
      <c r="I268" s="165">
        <v>5831.6</v>
      </c>
      <c r="J268" s="37">
        <v>8747.4</v>
      </c>
      <c r="K268" s="37">
        <v>17494.8</v>
      </c>
      <c r="L268" s="37">
        <v>26242.2</v>
      </c>
      <c r="M268" s="37">
        <v>34989.599999999999</v>
      </c>
      <c r="N268" s="37">
        <v>43737</v>
      </c>
      <c r="O268" s="37">
        <v>52484.4</v>
      </c>
      <c r="P268" s="37">
        <v>61231.8</v>
      </c>
      <c r="Q268" s="37">
        <v>87474</v>
      </c>
      <c r="R268" s="37">
        <v>87474</v>
      </c>
      <c r="S268" s="37">
        <v>87474</v>
      </c>
      <c r="T268" s="37">
        <v>87474</v>
      </c>
      <c r="U268" s="37">
        <v>87474</v>
      </c>
      <c r="V268" s="37">
        <v>91847.7</v>
      </c>
      <c r="W268" s="37">
        <v>96221.4</v>
      </c>
      <c r="X268" s="37">
        <v>100595.1</v>
      </c>
      <c r="Y268" s="37">
        <v>104968.8</v>
      </c>
      <c r="Z268" s="37">
        <v>109342.5</v>
      </c>
      <c r="AA268" s="37">
        <v>113716.2</v>
      </c>
      <c r="AB268" s="37">
        <v>118089.9</v>
      </c>
      <c r="AC268" s="37">
        <v>122463.6</v>
      </c>
      <c r="AD268" s="37">
        <v>126837.3</v>
      </c>
      <c r="AE268" s="37">
        <v>131211</v>
      </c>
      <c r="AF268" s="37">
        <v>135584.70000000001</v>
      </c>
      <c r="AG268" s="37">
        <v>139958.39999999999</v>
      </c>
      <c r="AH268" s="37">
        <v>144332.1</v>
      </c>
      <c r="AI268" s="37">
        <v>148705.79999999999</v>
      </c>
      <c r="AJ268" s="37">
        <v>153079.5</v>
      </c>
      <c r="AK268" s="37">
        <v>157453.20000000001</v>
      </c>
      <c r="AL268" s="37">
        <v>161826.9</v>
      </c>
      <c r="AM268" s="37">
        <v>166200.6</v>
      </c>
      <c r="AN268" s="37">
        <v>170574.3</v>
      </c>
      <c r="AO268" s="37">
        <v>174948</v>
      </c>
      <c r="AP268" s="37">
        <v>179321.7</v>
      </c>
      <c r="AQ268" s="37">
        <v>183695.4</v>
      </c>
      <c r="AR268" s="37">
        <v>188069.1</v>
      </c>
      <c r="AS268" s="37">
        <v>192442.8</v>
      </c>
      <c r="AT268" s="37">
        <v>196816.5</v>
      </c>
      <c r="AU268" s="37">
        <v>201190.2</v>
      </c>
      <c r="AV268" s="37">
        <v>205563.9</v>
      </c>
      <c r="AW268" s="37">
        <v>209937.6</v>
      </c>
    </row>
    <row r="269" spans="1:49" ht="13.2">
      <c r="A269" s="164">
        <v>332100</v>
      </c>
      <c r="B269" s="159" t="s">
        <v>244</v>
      </c>
      <c r="C269" s="34">
        <v>110878.5</v>
      </c>
      <c r="D269" s="38">
        <v>7391.9</v>
      </c>
      <c r="E269" s="163">
        <v>15</v>
      </c>
      <c r="F269" s="13">
        <v>12</v>
      </c>
      <c r="G269" s="13">
        <v>18</v>
      </c>
      <c r="H269" s="161">
        <v>3696</v>
      </c>
      <c r="I269" s="165">
        <v>4927.8999999999996</v>
      </c>
      <c r="J269" s="37">
        <v>7391.9</v>
      </c>
      <c r="K269" s="37">
        <v>14783.8</v>
      </c>
      <c r="L269" s="37">
        <v>22175.7</v>
      </c>
      <c r="M269" s="37">
        <v>29567.599999999999</v>
      </c>
      <c r="N269" s="37">
        <v>36959.5</v>
      </c>
      <c r="O269" s="37">
        <v>44351.4</v>
      </c>
      <c r="P269" s="37">
        <v>51743.3</v>
      </c>
      <c r="Q269" s="37">
        <v>59135.199999999997</v>
      </c>
      <c r="R269" s="37">
        <v>66527.100000000006</v>
      </c>
      <c r="S269" s="37">
        <v>73919</v>
      </c>
      <c r="T269" s="37">
        <v>81310.899999999994</v>
      </c>
      <c r="U269" s="37">
        <v>110878.5</v>
      </c>
      <c r="V269" s="37">
        <v>110878.5</v>
      </c>
      <c r="W269" s="37">
        <v>110878.5</v>
      </c>
      <c r="X269" s="37">
        <v>110878.5</v>
      </c>
      <c r="Y269" s="37">
        <v>110878.5</v>
      </c>
      <c r="Z269" s="37">
        <v>110878.5</v>
      </c>
      <c r="AA269" s="37">
        <v>110878.5</v>
      </c>
      <c r="AB269" s="37">
        <v>114574.5</v>
      </c>
      <c r="AC269" s="37">
        <v>118270.5</v>
      </c>
      <c r="AD269" s="37">
        <v>121966.5</v>
      </c>
      <c r="AE269" s="37">
        <v>125662.5</v>
      </c>
      <c r="AF269" s="37">
        <v>129358.5</v>
      </c>
      <c r="AG269" s="37">
        <v>133054.5</v>
      </c>
      <c r="AH269" s="37">
        <v>136750.5</v>
      </c>
      <c r="AI269" s="37">
        <v>140446.5</v>
      </c>
      <c r="AJ269" s="37">
        <v>144142.5</v>
      </c>
      <c r="AK269" s="37">
        <v>147838.5</v>
      </c>
      <c r="AL269" s="37">
        <v>151534.5</v>
      </c>
      <c r="AM269" s="37">
        <v>155230.5</v>
      </c>
      <c r="AN269" s="37">
        <v>158926.5</v>
      </c>
      <c r="AO269" s="37">
        <v>162622.5</v>
      </c>
      <c r="AP269" s="37">
        <v>166318.5</v>
      </c>
      <c r="AQ269" s="37">
        <v>170014.5</v>
      </c>
      <c r="AR269" s="37">
        <v>173710.5</v>
      </c>
      <c r="AS269" s="37">
        <v>177406.5</v>
      </c>
      <c r="AT269" s="37">
        <v>181102.5</v>
      </c>
      <c r="AU269" s="37">
        <v>184798.5</v>
      </c>
      <c r="AV269" s="37">
        <v>188494.5</v>
      </c>
      <c r="AW269" s="37">
        <v>192190.5</v>
      </c>
    </row>
    <row r="270" spans="1:49" ht="13.2">
      <c r="A270" s="164">
        <v>332110</v>
      </c>
      <c r="B270" s="159" t="s">
        <v>243</v>
      </c>
      <c r="C270" s="34">
        <v>75630</v>
      </c>
      <c r="D270" s="38">
        <v>5042</v>
      </c>
      <c r="E270" s="163">
        <v>15</v>
      </c>
      <c r="F270" s="13">
        <v>12</v>
      </c>
      <c r="G270" s="13">
        <v>18</v>
      </c>
      <c r="H270" s="161">
        <v>2521</v>
      </c>
      <c r="I270" s="165">
        <v>3361.3</v>
      </c>
      <c r="J270" s="37">
        <v>5042</v>
      </c>
      <c r="K270" s="37">
        <v>10084</v>
      </c>
      <c r="L270" s="37">
        <v>15126</v>
      </c>
      <c r="M270" s="37">
        <v>20168</v>
      </c>
      <c r="N270" s="37">
        <v>25210</v>
      </c>
      <c r="O270" s="37">
        <v>30252</v>
      </c>
      <c r="P270" s="37">
        <v>35294</v>
      </c>
      <c r="Q270" s="37">
        <v>40336</v>
      </c>
      <c r="R270" s="37">
        <v>45378</v>
      </c>
      <c r="S270" s="37">
        <v>50420</v>
      </c>
      <c r="T270" s="37">
        <v>55462</v>
      </c>
      <c r="U270" s="37">
        <v>75630</v>
      </c>
      <c r="V270" s="37">
        <v>75630</v>
      </c>
      <c r="W270" s="37">
        <v>75630</v>
      </c>
      <c r="X270" s="37">
        <v>75630</v>
      </c>
      <c r="Y270" s="37">
        <v>75630</v>
      </c>
      <c r="Z270" s="37">
        <v>75630</v>
      </c>
      <c r="AA270" s="37">
        <v>75630</v>
      </c>
      <c r="AB270" s="37">
        <v>78151</v>
      </c>
      <c r="AC270" s="37">
        <v>80672</v>
      </c>
      <c r="AD270" s="37">
        <v>83193</v>
      </c>
      <c r="AE270" s="37">
        <v>85714</v>
      </c>
      <c r="AF270" s="37">
        <v>88235</v>
      </c>
      <c r="AG270" s="37">
        <v>90756</v>
      </c>
      <c r="AH270" s="37">
        <v>93277</v>
      </c>
      <c r="AI270" s="37">
        <v>95798</v>
      </c>
      <c r="AJ270" s="37">
        <v>98319</v>
      </c>
      <c r="AK270" s="37">
        <v>100840</v>
      </c>
      <c r="AL270" s="37">
        <v>103361</v>
      </c>
      <c r="AM270" s="37">
        <v>105882</v>
      </c>
      <c r="AN270" s="37">
        <v>108403</v>
      </c>
      <c r="AO270" s="37">
        <v>110924</v>
      </c>
      <c r="AP270" s="37">
        <v>113445</v>
      </c>
      <c r="AQ270" s="37">
        <v>115966</v>
      </c>
      <c r="AR270" s="37">
        <v>118487</v>
      </c>
      <c r="AS270" s="37">
        <v>121008</v>
      </c>
      <c r="AT270" s="37">
        <v>123529</v>
      </c>
      <c r="AU270" s="37">
        <v>126050</v>
      </c>
      <c r="AV270" s="37">
        <v>128571</v>
      </c>
      <c r="AW270" s="37">
        <v>131092</v>
      </c>
    </row>
    <row r="271" spans="1:49" ht="13.2">
      <c r="A271" s="164">
        <v>332120</v>
      </c>
      <c r="B271" s="159" t="s">
        <v>242</v>
      </c>
      <c r="C271" s="34">
        <v>138188</v>
      </c>
      <c r="D271" s="38">
        <v>6909.4</v>
      </c>
      <c r="E271" s="163">
        <v>20</v>
      </c>
      <c r="F271" s="13">
        <v>16</v>
      </c>
      <c r="G271" s="13">
        <v>24</v>
      </c>
      <c r="H271" s="161">
        <v>3454.7</v>
      </c>
      <c r="I271" s="165">
        <v>4606.3</v>
      </c>
      <c r="J271" s="37">
        <v>6909.4</v>
      </c>
      <c r="K271" s="37">
        <v>13818.8</v>
      </c>
      <c r="L271" s="37">
        <v>20728.2</v>
      </c>
      <c r="M271" s="37">
        <v>27637.599999999999</v>
      </c>
      <c r="N271" s="37">
        <v>34547</v>
      </c>
      <c r="O271" s="37">
        <v>41456.400000000001</v>
      </c>
      <c r="P271" s="37">
        <v>48365.8</v>
      </c>
      <c r="Q271" s="37">
        <v>55275.199999999997</v>
      </c>
      <c r="R271" s="37">
        <v>62184.6</v>
      </c>
      <c r="S271" s="37">
        <v>69094</v>
      </c>
      <c r="T271" s="37">
        <v>76003.399999999994</v>
      </c>
      <c r="U271" s="37">
        <v>82912.800000000003</v>
      </c>
      <c r="V271" s="37">
        <v>89822.2</v>
      </c>
      <c r="W271" s="37">
        <v>96731.6</v>
      </c>
      <c r="X271" s="37">
        <v>103641</v>
      </c>
      <c r="Y271" s="37">
        <v>138188</v>
      </c>
      <c r="Z271" s="37">
        <v>138188</v>
      </c>
      <c r="AA271" s="37">
        <v>138188</v>
      </c>
      <c r="AB271" s="37">
        <v>138188</v>
      </c>
      <c r="AC271" s="37">
        <v>138188</v>
      </c>
      <c r="AD271" s="37">
        <v>138188</v>
      </c>
      <c r="AE271" s="37">
        <v>138188</v>
      </c>
      <c r="AF271" s="37">
        <v>138188</v>
      </c>
      <c r="AG271" s="37">
        <v>138188</v>
      </c>
      <c r="AH271" s="37">
        <v>141642.70000000001</v>
      </c>
      <c r="AI271" s="37">
        <v>145097.4</v>
      </c>
      <c r="AJ271" s="37">
        <v>148552.1</v>
      </c>
      <c r="AK271" s="37">
        <v>152006.79999999999</v>
      </c>
      <c r="AL271" s="37">
        <v>155461.5</v>
      </c>
      <c r="AM271" s="37">
        <v>158916.20000000001</v>
      </c>
      <c r="AN271" s="37">
        <v>162370.9</v>
      </c>
      <c r="AO271" s="37">
        <v>165825.60000000001</v>
      </c>
      <c r="AP271" s="37">
        <v>169280.3</v>
      </c>
      <c r="AQ271" s="37">
        <v>172735</v>
      </c>
      <c r="AR271" s="37">
        <v>176189.7</v>
      </c>
      <c r="AS271" s="37">
        <v>179644.4</v>
      </c>
      <c r="AT271" s="37">
        <v>183099.1</v>
      </c>
      <c r="AU271" s="37">
        <v>186553.8</v>
      </c>
      <c r="AV271" s="37">
        <v>190008.5</v>
      </c>
      <c r="AW271" s="37">
        <v>193463.2</v>
      </c>
    </row>
    <row r="272" spans="1:49" ht="13.2">
      <c r="A272" s="164">
        <v>332130</v>
      </c>
      <c r="B272" s="159" t="s">
        <v>241</v>
      </c>
      <c r="C272" s="34">
        <v>68560.800000000003</v>
      </c>
      <c r="D272" s="38">
        <v>4897.2</v>
      </c>
      <c r="E272" s="163">
        <v>14</v>
      </c>
      <c r="F272" s="13">
        <v>12</v>
      </c>
      <c r="G272" s="13">
        <v>17</v>
      </c>
      <c r="H272" s="161">
        <v>2448.6</v>
      </c>
      <c r="I272" s="165">
        <v>3264.8</v>
      </c>
      <c r="J272" s="37">
        <v>4897.2</v>
      </c>
      <c r="K272" s="37">
        <v>9794.4</v>
      </c>
      <c r="L272" s="37">
        <v>14691.6</v>
      </c>
      <c r="M272" s="37">
        <v>19588.8</v>
      </c>
      <c r="N272" s="37">
        <v>24486</v>
      </c>
      <c r="O272" s="37">
        <v>29383.200000000001</v>
      </c>
      <c r="P272" s="37">
        <v>34280.400000000001</v>
      </c>
      <c r="Q272" s="37">
        <v>39177.599999999999</v>
      </c>
      <c r="R272" s="37">
        <v>44074.8</v>
      </c>
      <c r="S272" s="37">
        <v>48972</v>
      </c>
      <c r="T272" s="37">
        <v>53869.2</v>
      </c>
      <c r="U272" s="37">
        <v>68560.800000000003</v>
      </c>
      <c r="V272" s="37">
        <v>68560.800000000003</v>
      </c>
      <c r="W272" s="37">
        <v>68560.800000000003</v>
      </c>
      <c r="X272" s="37">
        <v>68560.800000000003</v>
      </c>
      <c r="Y272" s="37">
        <v>68560.800000000003</v>
      </c>
      <c r="Z272" s="37">
        <v>68560.800000000003</v>
      </c>
      <c r="AA272" s="37">
        <v>71009.399999999994</v>
      </c>
      <c r="AB272" s="37">
        <v>73458</v>
      </c>
      <c r="AC272" s="37">
        <v>75906.600000000006</v>
      </c>
      <c r="AD272" s="37">
        <v>78355.199999999997</v>
      </c>
      <c r="AE272" s="37">
        <v>80803.8</v>
      </c>
      <c r="AF272" s="37">
        <v>83252.399999999994</v>
      </c>
      <c r="AG272" s="37">
        <v>85701</v>
      </c>
      <c r="AH272" s="37">
        <v>88149.6</v>
      </c>
      <c r="AI272" s="37">
        <v>90598.2</v>
      </c>
      <c r="AJ272" s="37">
        <v>93046.8</v>
      </c>
      <c r="AK272" s="37">
        <v>95495.4</v>
      </c>
      <c r="AL272" s="37">
        <v>97944</v>
      </c>
      <c r="AM272" s="37">
        <v>100392.6</v>
      </c>
      <c r="AN272" s="37">
        <v>102841.2</v>
      </c>
      <c r="AO272" s="37">
        <v>105289.8</v>
      </c>
      <c r="AP272" s="37">
        <v>107738.4</v>
      </c>
      <c r="AQ272" s="37">
        <v>110187</v>
      </c>
      <c r="AR272" s="37">
        <v>112635.6</v>
      </c>
      <c r="AS272" s="37">
        <v>115084.2</v>
      </c>
      <c r="AT272" s="37">
        <v>117532.8</v>
      </c>
      <c r="AU272" s="37">
        <v>119981.4</v>
      </c>
      <c r="AV272" s="37">
        <v>122430</v>
      </c>
      <c r="AW272" s="37">
        <v>124878.6</v>
      </c>
    </row>
    <row r="273" spans="1:49" ht="13.2">
      <c r="A273" s="164">
        <v>332140</v>
      </c>
      <c r="B273" s="159" t="s">
        <v>240</v>
      </c>
      <c r="C273" s="34">
        <v>173739.2</v>
      </c>
      <c r="D273" s="38">
        <v>10858.7</v>
      </c>
      <c r="E273" s="163">
        <v>16</v>
      </c>
      <c r="F273" s="13">
        <v>13</v>
      </c>
      <c r="G273" s="13">
        <v>20</v>
      </c>
      <c r="H273" s="161">
        <v>5429.4</v>
      </c>
      <c r="I273" s="165">
        <v>7239.1</v>
      </c>
      <c r="J273" s="37">
        <v>10858.7</v>
      </c>
      <c r="K273" s="37">
        <v>21717.4</v>
      </c>
      <c r="L273" s="37">
        <v>32576.1</v>
      </c>
      <c r="M273" s="37">
        <v>43434.8</v>
      </c>
      <c r="N273" s="37">
        <v>54293.5</v>
      </c>
      <c r="O273" s="37">
        <v>65152.2</v>
      </c>
      <c r="P273" s="37">
        <v>76010.899999999994</v>
      </c>
      <c r="Q273" s="37">
        <v>86869.6</v>
      </c>
      <c r="R273" s="37">
        <v>97728.3</v>
      </c>
      <c r="S273" s="37">
        <v>108587</v>
      </c>
      <c r="T273" s="37">
        <v>119445.7</v>
      </c>
      <c r="U273" s="37">
        <v>130304.4</v>
      </c>
      <c r="V273" s="37">
        <v>173739.2</v>
      </c>
      <c r="W273" s="37">
        <v>173739.2</v>
      </c>
      <c r="X273" s="37">
        <v>173739.2</v>
      </c>
      <c r="Y273" s="37">
        <v>173739.2</v>
      </c>
      <c r="Z273" s="37">
        <v>173739.2</v>
      </c>
      <c r="AA273" s="37">
        <v>173739.2</v>
      </c>
      <c r="AB273" s="37">
        <v>173739.2</v>
      </c>
      <c r="AC273" s="37">
        <v>173739.2</v>
      </c>
      <c r="AD273" s="37">
        <v>179168.6</v>
      </c>
      <c r="AE273" s="37">
        <v>184598</v>
      </c>
      <c r="AF273" s="37">
        <v>190027.4</v>
      </c>
      <c r="AG273" s="37">
        <v>195456.8</v>
      </c>
      <c r="AH273" s="37">
        <v>200886.2</v>
      </c>
      <c r="AI273" s="37">
        <v>206315.6</v>
      </c>
      <c r="AJ273" s="37">
        <v>211745</v>
      </c>
      <c r="AK273" s="37">
        <v>217174.39999999999</v>
      </c>
      <c r="AL273" s="37">
        <v>222603.8</v>
      </c>
      <c r="AM273" s="37">
        <v>228033.2</v>
      </c>
      <c r="AN273" s="37">
        <v>233462.6</v>
      </c>
      <c r="AO273" s="37">
        <v>238892</v>
      </c>
      <c r="AP273" s="37">
        <v>244321.4</v>
      </c>
      <c r="AQ273" s="37">
        <v>249750.8</v>
      </c>
      <c r="AR273" s="37">
        <v>255180.2</v>
      </c>
      <c r="AS273" s="37">
        <v>260609.6</v>
      </c>
      <c r="AT273" s="37">
        <v>266039</v>
      </c>
      <c r="AU273" s="37">
        <v>271468.40000000002</v>
      </c>
      <c r="AV273" s="37">
        <v>276897.8</v>
      </c>
      <c r="AW273" s="37">
        <v>282327.2</v>
      </c>
    </row>
    <row r="274" spans="1:49" ht="13.2">
      <c r="A274" s="164">
        <v>332150</v>
      </c>
      <c r="B274" s="159" t="s">
        <v>239</v>
      </c>
      <c r="C274" s="34">
        <v>136959.9</v>
      </c>
      <c r="D274" s="38">
        <v>6521.9</v>
      </c>
      <c r="E274" s="163">
        <v>21</v>
      </c>
      <c r="F274" s="13">
        <v>17</v>
      </c>
      <c r="G274" s="13">
        <v>26</v>
      </c>
      <c r="H274" s="161">
        <v>3261</v>
      </c>
      <c r="I274" s="165">
        <v>4347.8999999999996</v>
      </c>
      <c r="J274" s="37">
        <v>6521.9</v>
      </c>
      <c r="K274" s="37">
        <v>13043.8</v>
      </c>
      <c r="L274" s="37">
        <v>19565.7</v>
      </c>
      <c r="M274" s="37">
        <v>26087.599999999999</v>
      </c>
      <c r="N274" s="37">
        <v>32609.5</v>
      </c>
      <c r="O274" s="37">
        <v>39131.4</v>
      </c>
      <c r="P274" s="37">
        <v>45653.3</v>
      </c>
      <c r="Q274" s="37">
        <v>52175.199999999997</v>
      </c>
      <c r="R274" s="37">
        <v>58697.1</v>
      </c>
      <c r="S274" s="37">
        <v>65219</v>
      </c>
      <c r="T274" s="37">
        <v>71740.899999999994</v>
      </c>
      <c r="U274" s="37">
        <v>78262.8</v>
      </c>
      <c r="V274" s="37">
        <v>84784.7</v>
      </c>
      <c r="W274" s="37">
        <v>91306.6</v>
      </c>
      <c r="X274" s="37">
        <v>97828.5</v>
      </c>
      <c r="Y274" s="37">
        <v>104350.39999999999</v>
      </c>
      <c r="Z274" s="37">
        <v>136959.9</v>
      </c>
      <c r="AA274" s="37">
        <v>136959.9</v>
      </c>
      <c r="AB274" s="37">
        <v>136959.9</v>
      </c>
      <c r="AC274" s="37">
        <v>136959.9</v>
      </c>
      <c r="AD274" s="37">
        <v>136959.9</v>
      </c>
      <c r="AE274" s="37">
        <v>136959.9</v>
      </c>
      <c r="AF274" s="37">
        <v>136959.9</v>
      </c>
      <c r="AG274" s="37">
        <v>136959.9</v>
      </c>
      <c r="AH274" s="37">
        <v>136959.9</v>
      </c>
      <c r="AI274" s="37">
        <v>136959.9</v>
      </c>
      <c r="AJ274" s="37">
        <v>140220.9</v>
      </c>
      <c r="AK274" s="37">
        <v>143481.9</v>
      </c>
      <c r="AL274" s="37">
        <v>146742.9</v>
      </c>
      <c r="AM274" s="37">
        <v>150003.9</v>
      </c>
      <c r="AN274" s="37">
        <v>153264.9</v>
      </c>
      <c r="AO274" s="37">
        <v>156525.9</v>
      </c>
      <c r="AP274" s="37">
        <v>159786.9</v>
      </c>
      <c r="AQ274" s="37">
        <v>163047.9</v>
      </c>
      <c r="AR274" s="37">
        <v>166308.9</v>
      </c>
      <c r="AS274" s="37">
        <v>169569.9</v>
      </c>
      <c r="AT274" s="37">
        <v>172830.9</v>
      </c>
      <c r="AU274" s="37">
        <v>176091.9</v>
      </c>
      <c r="AV274" s="37">
        <v>179352.9</v>
      </c>
      <c r="AW274" s="37">
        <v>182613.9</v>
      </c>
    </row>
    <row r="275" spans="1:49" ht="13.2">
      <c r="A275" s="164">
        <v>332160</v>
      </c>
      <c r="B275" s="159" t="s">
        <v>238</v>
      </c>
      <c r="C275" s="34">
        <v>115064</v>
      </c>
      <c r="D275" s="38">
        <v>5753.2</v>
      </c>
      <c r="E275" s="163">
        <v>20</v>
      </c>
      <c r="F275" s="13">
        <v>16</v>
      </c>
      <c r="G275" s="13">
        <v>24</v>
      </c>
      <c r="H275" s="161">
        <v>2876.6</v>
      </c>
      <c r="I275" s="165">
        <v>3835.5</v>
      </c>
      <c r="J275" s="37">
        <v>5753.2</v>
      </c>
      <c r="K275" s="37">
        <v>11506.4</v>
      </c>
      <c r="L275" s="37">
        <v>17259.599999999999</v>
      </c>
      <c r="M275" s="37">
        <v>23012.799999999999</v>
      </c>
      <c r="N275" s="37">
        <v>28766</v>
      </c>
      <c r="O275" s="37">
        <v>34519.199999999997</v>
      </c>
      <c r="P275" s="37">
        <v>40272.400000000001</v>
      </c>
      <c r="Q275" s="37">
        <v>46025.599999999999</v>
      </c>
      <c r="R275" s="37">
        <v>51778.8</v>
      </c>
      <c r="S275" s="37">
        <v>57532</v>
      </c>
      <c r="T275" s="37">
        <v>63285.2</v>
      </c>
      <c r="U275" s="37">
        <v>69038.399999999994</v>
      </c>
      <c r="V275" s="37">
        <v>74791.600000000006</v>
      </c>
      <c r="W275" s="37">
        <v>80544.800000000003</v>
      </c>
      <c r="X275" s="37">
        <v>86298</v>
      </c>
      <c r="Y275" s="37">
        <v>115064</v>
      </c>
      <c r="Z275" s="37">
        <v>115064</v>
      </c>
      <c r="AA275" s="37">
        <v>115064</v>
      </c>
      <c r="AB275" s="37">
        <v>115064</v>
      </c>
      <c r="AC275" s="37">
        <v>115064</v>
      </c>
      <c r="AD275" s="37">
        <v>115064</v>
      </c>
      <c r="AE275" s="37">
        <v>115064</v>
      </c>
      <c r="AF275" s="37">
        <v>115064</v>
      </c>
      <c r="AG275" s="37">
        <v>115064</v>
      </c>
      <c r="AH275" s="37">
        <v>117940.6</v>
      </c>
      <c r="AI275" s="37">
        <v>120817.2</v>
      </c>
      <c r="AJ275" s="37">
        <v>123693.8</v>
      </c>
      <c r="AK275" s="37">
        <v>126570.4</v>
      </c>
      <c r="AL275" s="37">
        <v>129447</v>
      </c>
      <c r="AM275" s="37">
        <v>132323.6</v>
      </c>
      <c r="AN275" s="37">
        <v>135200.20000000001</v>
      </c>
      <c r="AO275" s="37">
        <v>138076.79999999999</v>
      </c>
      <c r="AP275" s="37">
        <v>140953.4</v>
      </c>
      <c r="AQ275" s="37">
        <v>143830</v>
      </c>
      <c r="AR275" s="37">
        <v>146706.6</v>
      </c>
      <c r="AS275" s="37">
        <v>149583.20000000001</v>
      </c>
      <c r="AT275" s="37">
        <v>152459.79999999999</v>
      </c>
      <c r="AU275" s="37">
        <v>155336.4</v>
      </c>
      <c r="AV275" s="37">
        <v>158213</v>
      </c>
      <c r="AW275" s="37">
        <v>161089.60000000001</v>
      </c>
    </row>
    <row r="276" spans="1:49" ht="13.2">
      <c r="A276" s="164">
        <v>332170</v>
      </c>
      <c r="B276" s="159" t="s">
        <v>237</v>
      </c>
      <c r="C276" s="34">
        <v>80222</v>
      </c>
      <c r="D276" s="38">
        <v>8022.2</v>
      </c>
      <c r="E276" s="163">
        <v>10</v>
      </c>
      <c r="F276" s="13">
        <v>8</v>
      </c>
      <c r="G276" s="13">
        <v>12</v>
      </c>
      <c r="H276" s="161">
        <v>4011.1</v>
      </c>
      <c r="I276" s="165">
        <v>5348.1</v>
      </c>
      <c r="J276" s="37">
        <v>8022.2</v>
      </c>
      <c r="K276" s="37">
        <v>16044.4</v>
      </c>
      <c r="L276" s="37">
        <v>24066.6</v>
      </c>
      <c r="M276" s="37">
        <v>32088.799999999999</v>
      </c>
      <c r="N276" s="37">
        <v>40111</v>
      </c>
      <c r="O276" s="37">
        <v>48133.2</v>
      </c>
      <c r="P276" s="37">
        <v>56155.4</v>
      </c>
      <c r="Q276" s="37">
        <v>80222</v>
      </c>
      <c r="R276" s="37">
        <v>80222</v>
      </c>
      <c r="S276" s="37">
        <v>80222</v>
      </c>
      <c r="T276" s="37">
        <v>80222</v>
      </c>
      <c r="U276" s="37">
        <v>80222</v>
      </c>
      <c r="V276" s="37">
        <v>84233.1</v>
      </c>
      <c r="W276" s="37">
        <v>88244.2</v>
      </c>
      <c r="X276" s="37">
        <v>92255.3</v>
      </c>
      <c r="Y276" s="37">
        <v>96266.4</v>
      </c>
      <c r="Z276" s="37">
        <v>100277.5</v>
      </c>
      <c r="AA276" s="37">
        <v>104288.6</v>
      </c>
      <c r="AB276" s="37">
        <v>108299.7</v>
      </c>
      <c r="AC276" s="37">
        <v>112310.8</v>
      </c>
      <c r="AD276" s="37">
        <v>116321.9</v>
      </c>
      <c r="AE276" s="37">
        <v>120333</v>
      </c>
      <c r="AF276" s="37">
        <v>124344.1</v>
      </c>
      <c r="AG276" s="37">
        <v>128355.2</v>
      </c>
      <c r="AH276" s="37">
        <v>132366.29999999999</v>
      </c>
      <c r="AI276" s="37">
        <v>136377.4</v>
      </c>
      <c r="AJ276" s="37">
        <v>140388.5</v>
      </c>
      <c r="AK276" s="37">
        <v>144399.6</v>
      </c>
      <c r="AL276" s="37">
        <v>148410.70000000001</v>
      </c>
      <c r="AM276" s="37">
        <v>152421.79999999999</v>
      </c>
      <c r="AN276" s="37">
        <v>156432.9</v>
      </c>
      <c r="AO276" s="37">
        <v>160444</v>
      </c>
      <c r="AP276" s="37">
        <v>164455.1</v>
      </c>
      <c r="AQ276" s="37">
        <v>168466.2</v>
      </c>
      <c r="AR276" s="37">
        <v>172477.3</v>
      </c>
      <c r="AS276" s="37">
        <v>176488.4</v>
      </c>
      <c r="AT276" s="37">
        <v>180499.5</v>
      </c>
      <c r="AU276" s="37">
        <v>184510.6</v>
      </c>
      <c r="AV276" s="37">
        <v>188521.7</v>
      </c>
      <c r="AW276" s="37">
        <v>192532.8</v>
      </c>
    </row>
    <row r="277" spans="1:49" ht="13.2">
      <c r="A277" s="164">
        <v>332180</v>
      </c>
      <c r="B277" s="159" t="s">
        <v>236</v>
      </c>
      <c r="C277" s="34">
        <v>98866.8</v>
      </c>
      <c r="D277" s="38">
        <v>8238.9</v>
      </c>
      <c r="E277" s="163">
        <v>12</v>
      </c>
      <c r="F277" s="13">
        <v>10</v>
      </c>
      <c r="G277" s="13">
        <v>15</v>
      </c>
      <c r="H277" s="161">
        <v>4119.5</v>
      </c>
      <c r="I277" s="165">
        <v>5492.6</v>
      </c>
      <c r="J277" s="37">
        <v>8238.9</v>
      </c>
      <c r="K277" s="37">
        <v>16477.8</v>
      </c>
      <c r="L277" s="37">
        <v>24716.7</v>
      </c>
      <c r="M277" s="37">
        <v>32955.599999999999</v>
      </c>
      <c r="N277" s="37">
        <v>41194.5</v>
      </c>
      <c r="O277" s="37">
        <v>49433.4</v>
      </c>
      <c r="P277" s="37">
        <v>57672.3</v>
      </c>
      <c r="Q277" s="37">
        <v>65911.199999999997</v>
      </c>
      <c r="R277" s="37">
        <v>74150.100000000006</v>
      </c>
      <c r="S277" s="37">
        <v>98866.8</v>
      </c>
      <c r="T277" s="37">
        <v>98866.8</v>
      </c>
      <c r="U277" s="37">
        <v>98866.8</v>
      </c>
      <c r="V277" s="37">
        <v>98866.8</v>
      </c>
      <c r="W277" s="37">
        <v>98866.8</v>
      </c>
      <c r="X277" s="37">
        <v>98866.8</v>
      </c>
      <c r="Y277" s="37">
        <v>102986.3</v>
      </c>
      <c r="Z277" s="37">
        <v>107105.8</v>
      </c>
      <c r="AA277" s="37">
        <v>111225.3</v>
      </c>
      <c r="AB277" s="37">
        <v>115344.8</v>
      </c>
      <c r="AC277" s="37">
        <v>119464.3</v>
      </c>
      <c r="AD277" s="37">
        <v>123583.8</v>
      </c>
      <c r="AE277" s="37">
        <v>127703.3</v>
      </c>
      <c r="AF277" s="37">
        <v>131822.79999999999</v>
      </c>
      <c r="AG277" s="37">
        <v>135942.29999999999</v>
      </c>
      <c r="AH277" s="37">
        <v>140061.79999999999</v>
      </c>
      <c r="AI277" s="37">
        <v>144181.29999999999</v>
      </c>
      <c r="AJ277" s="37">
        <v>148300.79999999999</v>
      </c>
      <c r="AK277" s="37">
        <v>152420.29999999999</v>
      </c>
      <c r="AL277" s="37">
        <v>156539.79999999999</v>
      </c>
      <c r="AM277" s="37">
        <v>160659.29999999999</v>
      </c>
      <c r="AN277" s="37">
        <v>164778.79999999999</v>
      </c>
      <c r="AO277" s="37">
        <v>168898.3</v>
      </c>
      <c r="AP277" s="37">
        <v>173017.8</v>
      </c>
      <c r="AQ277" s="37">
        <v>177137.3</v>
      </c>
      <c r="AR277" s="37">
        <v>181256.8</v>
      </c>
      <c r="AS277" s="37">
        <v>185376.3</v>
      </c>
      <c r="AT277" s="37">
        <v>189495.8</v>
      </c>
      <c r="AU277" s="37">
        <v>193615.3</v>
      </c>
      <c r="AV277" s="37">
        <v>197734.8</v>
      </c>
      <c r="AW277" s="37">
        <v>201854.3</v>
      </c>
    </row>
    <row r="278" spans="1:49" ht="13.2">
      <c r="A278" s="164">
        <v>332190</v>
      </c>
      <c r="B278" s="159" t="s">
        <v>966</v>
      </c>
      <c r="C278" s="34">
        <v>31479</v>
      </c>
      <c r="D278" s="38">
        <v>6295.8</v>
      </c>
      <c r="E278" s="163">
        <v>5</v>
      </c>
      <c r="F278" s="13">
        <v>4</v>
      </c>
      <c r="G278" s="13">
        <v>6</v>
      </c>
      <c r="H278" s="161">
        <v>3147.9</v>
      </c>
      <c r="I278" s="165">
        <v>4197.2</v>
      </c>
      <c r="J278" s="37">
        <v>6295.8</v>
      </c>
      <c r="K278" s="37">
        <v>12591.6</v>
      </c>
      <c r="L278" s="37">
        <v>18887.400000000001</v>
      </c>
      <c r="M278" s="37">
        <v>31479</v>
      </c>
      <c r="N278" s="37">
        <v>31479</v>
      </c>
      <c r="O278" s="37">
        <v>31479</v>
      </c>
      <c r="P278" s="37">
        <v>34626.9</v>
      </c>
      <c r="Q278" s="37">
        <v>37774.800000000003</v>
      </c>
      <c r="R278" s="37">
        <v>40922.699999999997</v>
      </c>
      <c r="S278" s="37">
        <v>44070.6</v>
      </c>
      <c r="T278" s="37">
        <v>47218.5</v>
      </c>
      <c r="U278" s="37">
        <v>50366.400000000001</v>
      </c>
      <c r="V278" s="37">
        <v>53514.3</v>
      </c>
      <c r="W278" s="37">
        <v>56662.2</v>
      </c>
      <c r="X278" s="37">
        <v>59810.1</v>
      </c>
      <c r="Y278" s="37">
        <v>62958</v>
      </c>
      <c r="Z278" s="37">
        <v>66105.899999999994</v>
      </c>
      <c r="AA278" s="37">
        <v>69253.8</v>
      </c>
      <c r="AB278" s="37">
        <v>72401.7</v>
      </c>
      <c r="AC278" s="37">
        <v>75549.600000000006</v>
      </c>
      <c r="AD278" s="37">
        <v>78697.5</v>
      </c>
      <c r="AE278" s="37">
        <v>81845.399999999994</v>
      </c>
      <c r="AF278" s="37">
        <v>84993.3</v>
      </c>
      <c r="AG278" s="37">
        <v>88141.2</v>
      </c>
      <c r="AH278" s="37">
        <v>91289.1</v>
      </c>
      <c r="AI278" s="37">
        <v>94437</v>
      </c>
      <c r="AJ278" s="37">
        <v>97584.9</v>
      </c>
      <c r="AK278" s="37">
        <v>100732.8</v>
      </c>
      <c r="AL278" s="37">
        <v>103880.7</v>
      </c>
      <c r="AM278" s="37">
        <v>107028.6</v>
      </c>
      <c r="AN278" s="37">
        <v>110176.5</v>
      </c>
      <c r="AO278" s="37">
        <v>113324.4</v>
      </c>
      <c r="AP278" s="37">
        <v>116472.3</v>
      </c>
      <c r="AQ278" s="37">
        <v>119620.2</v>
      </c>
      <c r="AR278" s="37">
        <v>122768.1</v>
      </c>
      <c r="AS278" s="37">
        <v>125916</v>
      </c>
      <c r="AT278" s="37">
        <v>129063.9</v>
      </c>
      <c r="AU278" s="37">
        <v>132211.79999999999</v>
      </c>
      <c r="AV278" s="37">
        <v>135359.70000000001</v>
      </c>
      <c r="AW278" s="37">
        <v>138507.6</v>
      </c>
    </row>
    <row r="279" spans="1:49" ht="13.2">
      <c r="A279" s="158">
        <v>342010</v>
      </c>
      <c r="B279" s="159" t="s">
        <v>967</v>
      </c>
      <c r="C279" s="34">
        <v>177168</v>
      </c>
      <c r="D279" s="38">
        <v>5905.6</v>
      </c>
      <c r="E279" s="163">
        <v>30</v>
      </c>
      <c r="F279" s="13">
        <v>24</v>
      </c>
      <c r="G279" s="13">
        <v>36</v>
      </c>
      <c r="H279" s="161">
        <v>2952.8</v>
      </c>
      <c r="I279" s="165">
        <v>3937.1</v>
      </c>
      <c r="J279" s="37">
        <v>5905.6</v>
      </c>
      <c r="K279" s="37">
        <v>11811.2</v>
      </c>
      <c r="L279" s="37">
        <v>17716.8</v>
      </c>
      <c r="M279" s="37">
        <v>23622.400000000001</v>
      </c>
      <c r="N279" s="37">
        <v>29528</v>
      </c>
      <c r="O279" s="37">
        <v>35433.599999999999</v>
      </c>
      <c r="P279" s="37">
        <v>41339.199999999997</v>
      </c>
      <c r="Q279" s="37">
        <v>47244.800000000003</v>
      </c>
      <c r="R279" s="37">
        <v>53150.400000000001</v>
      </c>
      <c r="S279" s="37">
        <v>59056</v>
      </c>
      <c r="T279" s="37">
        <v>64961.599999999999</v>
      </c>
      <c r="U279" s="37">
        <v>70867.199999999997</v>
      </c>
      <c r="V279" s="37">
        <v>76772.800000000003</v>
      </c>
      <c r="W279" s="37">
        <v>82678.399999999994</v>
      </c>
      <c r="X279" s="37">
        <v>88584</v>
      </c>
      <c r="Y279" s="37">
        <v>94489.600000000006</v>
      </c>
      <c r="Z279" s="37">
        <v>100395.2</v>
      </c>
      <c r="AA279" s="37">
        <v>106300.8</v>
      </c>
      <c r="AB279" s="37">
        <v>112206.39999999999</v>
      </c>
      <c r="AC279" s="37">
        <v>118112</v>
      </c>
      <c r="AD279" s="37">
        <v>124017.60000000001</v>
      </c>
      <c r="AE279" s="37">
        <v>129923.2</v>
      </c>
      <c r="AF279" s="37">
        <v>135828.79999999999</v>
      </c>
      <c r="AG279" s="37">
        <v>177168</v>
      </c>
      <c r="AH279" s="37">
        <v>177168</v>
      </c>
      <c r="AI279" s="37">
        <v>177168</v>
      </c>
      <c r="AJ279" s="37">
        <v>177168</v>
      </c>
      <c r="AK279" s="37">
        <v>177168</v>
      </c>
      <c r="AL279" s="37">
        <v>177168</v>
      </c>
      <c r="AM279" s="37">
        <v>177168</v>
      </c>
      <c r="AN279" s="37">
        <v>177168</v>
      </c>
      <c r="AO279" s="37">
        <v>177168</v>
      </c>
      <c r="AP279" s="37">
        <v>177168</v>
      </c>
      <c r="AQ279" s="37">
        <v>177168</v>
      </c>
      <c r="AR279" s="37">
        <v>177168</v>
      </c>
      <c r="AS279" s="37">
        <v>177168</v>
      </c>
      <c r="AT279" s="37">
        <v>180120.8</v>
      </c>
      <c r="AU279" s="37">
        <v>183073.6</v>
      </c>
      <c r="AV279" s="37">
        <v>186026.4</v>
      </c>
      <c r="AW279" s="37">
        <v>188979.20000000001</v>
      </c>
    </row>
    <row r="280" spans="1:49" ht="13.2">
      <c r="A280" s="158">
        <v>342020</v>
      </c>
      <c r="B280" s="159" t="s">
        <v>231</v>
      </c>
      <c r="C280" s="34">
        <v>82328.399999999994</v>
      </c>
      <c r="D280" s="38">
        <v>3920.4</v>
      </c>
      <c r="E280" s="163">
        <v>21</v>
      </c>
      <c r="F280" s="13">
        <v>17</v>
      </c>
      <c r="G280" s="13">
        <v>26</v>
      </c>
      <c r="H280" s="161">
        <v>1960.2</v>
      </c>
      <c r="I280" s="165">
        <v>2613.6</v>
      </c>
      <c r="J280" s="37">
        <v>3920.4</v>
      </c>
      <c r="K280" s="37">
        <v>7840.8</v>
      </c>
      <c r="L280" s="37">
        <v>11761.2</v>
      </c>
      <c r="M280" s="37">
        <v>15681.6</v>
      </c>
      <c r="N280" s="37">
        <v>19602</v>
      </c>
      <c r="O280" s="37">
        <v>23522.400000000001</v>
      </c>
      <c r="P280" s="37">
        <v>27442.799999999999</v>
      </c>
      <c r="Q280" s="37">
        <v>31363.200000000001</v>
      </c>
      <c r="R280" s="37">
        <v>35283.599999999999</v>
      </c>
      <c r="S280" s="37">
        <v>39204</v>
      </c>
      <c r="T280" s="37">
        <v>43124.4</v>
      </c>
      <c r="U280" s="37">
        <v>47044.800000000003</v>
      </c>
      <c r="V280" s="37">
        <v>50965.2</v>
      </c>
      <c r="W280" s="37">
        <v>54885.599999999999</v>
      </c>
      <c r="X280" s="37">
        <v>58806</v>
      </c>
      <c r="Y280" s="37">
        <v>62726.400000000001</v>
      </c>
      <c r="Z280" s="37">
        <v>82328.399999999994</v>
      </c>
      <c r="AA280" s="37">
        <v>82328.399999999994</v>
      </c>
      <c r="AB280" s="37">
        <v>82328.399999999994</v>
      </c>
      <c r="AC280" s="37">
        <v>82328.399999999994</v>
      </c>
      <c r="AD280" s="37">
        <v>82328.399999999994</v>
      </c>
      <c r="AE280" s="37">
        <v>82328.399999999994</v>
      </c>
      <c r="AF280" s="37">
        <v>82328.399999999994</v>
      </c>
      <c r="AG280" s="37">
        <v>82328.399999999994</v>
      </c>
      <c r="AH280" s="37">
        <v>82328.399999999994</v>
      </c>
      <c r="AI280" s="37">
        <v>82328.399999999994</v>
      </c>
      <c r="AJ280" s="37">
        <v>84288.6</v>
      </c>
      <c r="AK280" s="37">
        <v>86248.8</v>
      </c>
      <c r="AL280" s="37">
        <v>88209</v>
      </c>
      <c r="AM280" s="37">
        <v>90169.2</v>
      </c>
      <c r="AN280" s="37">
        <v>92129.4</v>
      </c>
      <c r="AO280" s="37">
        <v>94089.600000000006</v>
      </c>
      <c r="AP280" s="37">
        <v>96049.8</v>
      </c>
      <c r="AQ280" s="37">
        <v>98010</v>
      </c>
      <c r="AR280" s="37">
        <v>99970.2</v>
      </c>
      <c r="AS280" s="37">
        <v>101930.4</v>
      </c>
      <c r="AT280" s="37">
        <v>103890.6</v>
      </c>
      <c r="AU280" s="37">
        <v>105850.8</v>
      </c>
      <c r="AV280" s="37">
        <v>107811</v>
      </c>
      <c r="AW280" s="37">
        <v>109771.2</v>
      </c>
    </row>
    <row r="281" spans="1:49" ht="13.2">
      <c r="A281" s="158">
        <v>342030</v>
      </c>
      <c r="B281" s="159" t="s">
        <v>213</v>
      </c>
      <c r="C281" s="34">
        <v>240024</v>
      </c>
      <c r="D281" s="38">
        <v>4000.4</v>
      </c>
      <c r="E281" s="163">
        <v>60</v>
      </c>
      <c r="F281" s="13">
        <v>48</v>
      </c>
      <c r="G281" s="13">
        <v>72</v>
      </c>
      <c r="H281" s="161">
        <v>2000.2</v>
      </c>
      <c r="I281" s="165">
        <v>2666.9</v>
      </c>
      <c r="J281" s="37">
        <v>4000.4</v>
      </c>
      <c r="K281" s="37">
        <v>8000.8</v>
      </c>
      <c r="L281" s="37">
        <v>12001.2</v>
      </c>
      <c r="M281" s="37">
        <v>16001.6</v>
      </c>
      <c r="N281" s="37">
        <v>20002</v>
      </c>
      <c r="O281" s="37">
        <v>24002.400000000001</v>
      </c>
      <c r="P281" s="37">
        <v>28002.799999999999</v>
      </c>
      <c r="Q281" s="37">
        <v>32003.200000000001</v>
      </c>
      <c r="R281" s="37">
        <v>36003.599999999999</v>
      </c>
      <c r="S281" s="37">
        <v>40004</v>
      </c>
      <c r="T281" s="37">
        <v>44004.4</v>
      </c>
      <c r="U281" s="37">
        <v>48004.800000000003</v>
      </c>
      <c r="V281" s="37">
        <v>52005.2</v>
      </c>
      <c r="W281" s="37">
        <v>56005.599999999999</v>
      </c>
      <c r="X281" s="37">
        <v>60006</v>
      </c>
      <c r="Y281" s="37">
        <v>64006.400000000001</v>
      </c>
      <c r="Z281" s="37">
        <v>68006.8</v>
      </c>
      <c r="AA281" s="37">
        <v>72007.199999999997</v>
      </c>
      <c r="AB281" s="37">
        <v>76007.600000000006</v>
      </c>
      <c r="AC281" s="37">
        <v>80008</v>
      </c>
      <c r="AD281" s="37">
        <v>84008.4</v>
      </c>
      <c r="AE281" s="37">
        <v>88008.8</v>
      </c>
      <c r="AF281" s="37">
        <v>92009.2</v>
      </c>
      <c r="AG281" s="37">
        <v>96009.600000000006</v>
      </c>
      <c r="AH281" s="37">
        <v>100010</v>
      </c>
      <c r="AI281" s="37">
        <v>104010.4</v>
      </c>
      <c r="AJ281" s="37">
        <v>108010.8</v>
      </c>
      <c r="AK281" s="37">
        <v>112011.2</v>
      </c>
      <c r="AL281" s="37">
        <v>116011.6</v>
      </c>
      <c r="AM281" s="37">
        <v>120012</v>
      </c>
      <c r="AN281" s="37">
        <v>124012.4</v>
      </c>
      <c r="AO281" s="37">
        <v>128012.8</v>
      </c>
      <c r="AP281" s="37">
        <v>132013.20000000001</v>
      </c>
      <c r="AQ281" s="37">
        <v>136013.6</v>
      </c>
      <c r="AR281" s="37">
        <v>140014</v>
      </c>
      <c r="AS281" s="37">
        <v>144014.39999999999</v>
      </c>
      <c r="AT281" s="37">
        <v>148014.79999999999</v>
      </c>
      <c r="AU281" s="37">
        <v>152015.20000000001</v>
      </c>
      <c r="AV281" s="37">
        <v>156015.6</v>
      </c>
      <c r="AW281" s="37">
        <v>160016</v>
      </c>
    </row>
    <row r="282" spans="1:49" ht="13.2">
      <c r="A282" s="158">
        <v>342040</v>
      </c>
      <c r="B282" s="159" t="s">
        <v>968</v>
      </c>
      <c r="C282" s="34">
        <v>154444</v>
      </c>
      <c r="D282" s="38">
        <v>3861.1</v>
      </c>
      <c r="E282" s="163">
        <v>40</v>
      </c>
      <c r="F282" s="13">
        <v>32</v>
      </c>
      <c r="G282" s="13">
        <v>48</v>
      </c>
      <c r="H282" s="161">
        <v>1930.6</v>
      </c>
      <c r="I282" s="165">
        <v>2574.1</v>
      </c>
      <c r="J282" s="37">
        <v>3861.1</v>
      </c>
      <c r="K282" s="37">
        <v>7722.2</v>
      </c>
      <c r="L282" s="37">
        <v>11583.3</v>
      </c>
      <c r="M282" s="37">
        <v>15444.4</v>
      </c>
      <c r="N282" s="37">
        <v>19305.5</v>
      </c>
      <c r="O282" s="37">
        <v>23166.6</v>
      </c>
      <c r="P282" s="37">
        <v>27027.7</v>
      </c>
      <c r="Q282" s="37">
        <v>30888.799999999999</v>
      </c>
      <c r="R282" s="37">
        <v>34749.9</v>
      </c>
      <c r="S282" s="37">
        <v>38611</v>
      </c>
      <c r="T282" s="37">
        <v>42472.1</v>
      </c>
      <c r="U282" s="37">
        <v>46333.2</v>
      </c>
      <c r="V282" s="37">
        <v>50194.3</v>
      </c>
      <c r="W282" s="37">
        <v>54055.4</v>
      </c>
      <c r="X282" s="37">
        <v>57916.5</v>
      </c>
      <c r="Y282" s="37">
        <v>61777.599999999999</v>
      </c>
      <c r="Z282" s="37">
        <v>65638.7</v>
      </c>
      <c r="AA282" s="37">
        <v>69499.8</v>
      </c>
      <c r="AB282" s="37">
        <v>73360.899999999994</v>
      </c>
      <c r="AC282" s="37">
        <v>77222</v>
      </c>
      <c r="AD282" s="37">
        <v>81083.100000000006</v>
      </c>
      <c r="AE282" s="37">
        <v>84944.2</v>
      </c>
      <c r="AF282" s="37">
        <v>88805.3</v>
      </c>
      <c r="AG282" s="37">
        <v>92666.4</v>
      </c>
      <c r="AH282" s="37">
        <v>96527.5</v>
      </c>
      <c r="AI282" s="37">
        <v>100388.6</v>
      </c>
      <c r="AJ282" s="37">
        <v>104249.7</v>
      </c>
      <c r="AK282" s="37">
        <v>108110.8</v>
      </c>
      <c r="AL282" s="37">
        <v>111971.9</v>
      </c>
      <c r="AM282" s="37">
        <v>115833</v>
      </c>
      <c r="AN282" s="37">
        <v>119694.1</v>
      </c>
      <c r="AO282" s="37">
        <v>154444</v>
      </c>
      <c r="AP282" s="37">
        <v>154444</v>
      </c>
      <c r="AQ282" s="37">
        <v>154444</v>
      </c>
      <c r="AR282" s="37">
        <v>154444</v>
      </c>
      <c r="AS282" s="37">
        <v>154444</v>
      </c>
      <c r="AT282" s="37">
        <v>154444</v>
      </c>
      <c r="AU282" s="37">
        <v>154444</v>
      </c>
      <c r="AV282" s="37">
        <v>154444</v>
      </c>
      <c r="AW282" s="37">
        <v>154444</v>
      </c>
    </row>
    <row r="283" spans="1:49" ht="13.2">
      <c r="A283" s="158">
        <v>342050</v>
      </c>
      <c r="B283" s="159" t="s">
        <v>216</v>
      </c>
      <c r="C283" s="34">
        <v>121466.1</v>
      </c>
      <c r="D283" s="38">
        <v>5784.1</v>
      </c>
      <c r="E283" s="163">
        <v>21</v>
      </c>
      <c r="F283" s="13">
        <v>17</v>
      </c>
      <c r="G283" s="13">
        <v>26</v>
      </c>
      <c r="H283" s="161">
        <v>2892.1</v>
      </c>
      <c r="I283" s="165">
        <v>3856.1</v>
      </c>
      <c r="J283" s="37">
        <v>5784.1</v>
      </c>
      <c r="K283" s="37">
        <v>11568.2</v>
      </c>
      <c r="L283" s="37">
        <v>17352.3</v>
      </c>
      <c r="M283" s="37">
        <v>23136.400000000001</v>
      </c>
      <c r="N283" s="37">
        <v>28920.5</v>
      </c>
      <c r="O283" s="37">
        <v>34704.6</v>
      </c>
      <c r="P283" s="37">
        <v>40488.699999999997</v>
      </c>
      <c r="Q283" s="37">
        <v>46272.800000000003</v>
      </c>
      <c r="R283" s="37">
        <v>52056.9</v>
      </c>
      <c r="S283" s="37">
        <v>57841</v>
      </c>
      <c r="T283" s="37">
        <v>63625.1</v>
      </c>
      <c r="U283" s="37">
        <v>69409.2</v>
      </c>
      <c r="V283" s="37">
        <v>75193.3</v>
      </c>
      <c r="W283" s="37">
        <v>80977.399999999994</v>
      </c>
      <c r="X283" s="37">
        <v>86761.5</v>
      </c>
      <c r="Y283" s="37">
        <v>92545.600000000006</v>
      </c>
      <c r="Z283" s="37">
        <v>121466.1</v>
      </c>
      <c r="AA283" s="37">
        <v>121466.1</v>
      </c>
      <c r="AB283" s="37">
        <v>121466.1</v>
      </c>
      <c r="AC283" s="37">
        <v>121466.1</v>
      </c>
      <c r="AD283" s="37">
        <v>121466.1</v>
      </c>
      <c r="AE283" s="37">
        <v>121466.1</v>
      </c>
      <c r="AF283" s="37">
        <v>121466.1</v>
      </c>
      <c r="AG283" s="37">
        <v>121466.1</v>
      </c>
      <c r="AH283" s="37">
        <v>121466.1</v>
      </c>
      <c r="AI283" s="37">
        <v>121466.1</v>
      </c>
      <c r="AJ283" s="37">
        <v>124358.2</v>
      </c>
      <c r="AK283" s="37">
        <v>127250.3</v>
      </c>
      <c r="AL283" s="37">
        <v>130142.39999999999</v>
      </c>
      <c r="AM283" s="37">
        <v>133034.5</v>
      </c>
      <c r="AN283" s="37">
        <v>135926.6</v>
      </c>
      <c r="AO283" s="37">
        <v>138818.70000000001</v>
      </c>
      <c r="AP283" s="37">
        <v>141710.79999999999</v>
      </c>
      <c r="AQ283" s="37">
        <v>144602.9</v>
      </c>
      <c r="AR283" s="37">
        <v>147495</v>
      </c>
      <c r="AS283" s="37">
        <v>150387.1</v>
      </c>
      <c r="AT283" s="37">
        <v>153279.20000000001</v>
      </c>
      <c r="AU283" s="37">
        <v>156171.29999999999</v>
      </c>
      <c r="AV283" s="37">
        <v>159063.4</v>
      </c>
      <c r="AW283" s="37">
        <v>161955.5</v>
      </c>
    </row>
    <row r="284" spans="1:49" ht="24">
      <c r="A284" s="158">
        <v>342060</v>
      </c>
      <c r="B284" s="159" t="s">
        <v>969</v>
      </c>
      <c r="C284" s="34">
        <v>76953.600000000006</v>
      </c>
      <c r="D284" s="38">
        <v>4275.2</v>
      </c>
      <c r="E284" s="163">
        <v>18</v>
      </c>
      <c r="F284" s="13">
        <v>15</v>
      </c>
      <c r="G284" s="13">
        <v>22</v>
      </c>
      <c r="H284" s="161">
        <v>2137.6</v>
      </c>
      <c r="I284" s="165">
        <v>2850.1</v>
      </c>
      <c r="J284" s="37">
        <v>4275.2</v>
      </c>
      <c r="K284" s="37">
        <v>8550.4</v>
      </c>
      <c r="L284" s="37">
        <v>12825.6</v>
      </c>
      <c r="M284" s="37">
        <v>17100.8</v>
      </c>
      <c r="N284" s="37">
        <v>21376</v>
      </c>
      <c r="O284" s="37">
        <v>25651.200000000001</v>
      </c>
      <c r="P284" s="37">
        <v>29926.400000000001</v>
      </c>
      <c r="Q284" s="37">
        <v>34201.599999999999</v>
      </c>
      <c r="R284" s="37">
        <v>38476.800000000003</v>
      </c>
      <c r="S284" s="37">
        <v>42752</v>
      </c>
      <c r="T284" s="37">
        <v>47027.199999999997</v>
      </c>
      <c r="U284" s="37">
        <v>51302.400000000001</v>
      </c>
      <c r="V284" s="37">
        <v>55577.599999999999</v>
      </c>
      <c r="W284" s="37">
        <v>59852.800000000003</v>
      </c>
      <c r="X284" s="37">
        <v>76953.600000000006</v>
      </c>
      <c r="Y284" s="37">
        <v>76953.600000000006</v>
      </c>
      <c r="Z284" s="37">
        <v>76953.600000000006</v>
      </c>
      <c r="AA284" s="37">
        <v>76953.600000000006</v>
      </c>
      <c r="AB284" s="37">
        <v>76953.600000000006</v>
      </c>
      <c r="AC284" s="37">
        <v>76953.600000000006</v>
      </c>
      <c r="AD284" s="37">
        <v>76953.600000000006</v>
      </c>
      <c r="AE284" s="37">
        <v>76953.600000000006</v>
      </c>
      <c r="AF284" s="37">
        <v>79091.199999999997</v>
      </c>
      <c r="AG284" s="37">
        <v>81228.800000000003</v>
      </c>
      <c r="AH284" s="37">
        <v>83366.399999999994</v>
      </c>
      <c r="AI284" s="37">
        <v>85504</v>
      </c>
      <c r="AJ284" s="37">
        <v>87641.600000000006</v>
      </c>
      <c r="AK284" s="37">
        <v>89779.199999999997</v>
      </c>
      <c r="AL284" s="37">
        <v>91916.800000000003</v>
      </c>
      <c r="AM284" s="37">
        <v>94054.399999999994</v>
      </c>
      <c r="AN284" s="37">
        <v>96192</v>
      </c>
      <c r="AO284" s="37">
        <v>98329.600000000006</v>
      </c>
      <c r="AP284" s="37">
        <v>100467.2</v>
      </c>
      <c r="AQ284" s="37">
        <v>102604.8</v>
      </c>
      <c r="AR284" s="37">
        <v>104742.39999999999</v>
      </c>
      <c r="AS284" s="37">
        <v>106880</v>
      </c>
      <c r="AT284" s="37">
        <v>109017.60000000001</v>
      </c>
      <c r="AU284" s="37">
        <v>111155.2</v>
      </c>
      <c r="AV284" s="37">
        <v>113292.8</v>
      </c>
      <c r="AW284" s="37">
        <v>115430.39999999999</v>
      </c>
    </row>
    <row r="285" spans="1:49" ht="24">
      <c r="A285" s="158">
        <v>342070</v>
      </c>
      <c r="B285" s="159" t="s">
        <v>970</v>
      </c>
      <c r="C285" s="34">
        <v>70464.600000000006</v>
      </c>
      <c r="D285" s="38">
        <v>3914.7</v>
      </c>
      <c r="E285" s="163">
        <v>18</v>
      </c>
      <c r="F285" s="13">
        <v>15</v>
      </c>
      <c r="G285" s="13">
        <v>22</v>
      </c>
      <c r="H285" s="161">
        <v>1957.4</v>
      </c>
      <c r="I285" s="165">
        <v>2609.8000000000002</v>
      </c>
      <c r="J285" s="37">
        <v>3914.7</v>
      </c>
      <c r="K285" s="37">
        <v>7829.4</v>
      </c>
      <c r="L285" s="37">
        <v>11744.1</v>
      </c>
      <c r="M285" s="37">
        <v>15658.8</v>
      </c>
      <c r="N285" s="37">
        <v>19573.5</v>
      </c>
      <c r="O285" s="37">
        <v>23488.2</v>
      </c>
      <c r="P285" s="37">
        <v>27402.9</v>
      </c>
      <c r="Q285" s="37">
        <v>31317.599999999999</v>
      </c>
      <c r="R285" s="37">
        <v>35232.300000000003</v>
      </c>
      <c r="S285" s="37">
        <v>39147</v>
      </c>
      <c r="T285" s="37">
        <v>43061.7</v>
      </c>
      <c r="U285" s="37">
        <v>46976.4</v>
      </c>
      <c r="V285" s="37">
        <v>50891.1</v>
      </c>
      <c r="W285" s="37">
        <v>54805.8</v>
      </c>
      <c r="X285" s="37">
        <v>70464.600000000006</v>
      </c>
      <c r="Y285" s="37">
        <v>70464.600000000006</v>
      </c>
      <c r="Z285" s="37">
        <v>70464.600000000006</v>
      </c>
      <c r="AA285" s="37">
        <v>70464.600000000006</v>
      </c>
      <c r="AB285" s="37">
        <v>70464.600000000006</v>
      </c>
      <c r="AC285" s="37">
        <v>70464.600000000006</v>
      </c>
      <c r="AD285" s="37">
        <v>70464.600000000006</v>
      </c>
      <c r="AE285" s="37">
        <v>70464.600000000006</v>
      </c>
      <c r="AF285" s="37">
        <v>72422</v>
      </c>
      <c r="AG285" s="37">
        <v>74379.399999999994</v>
      </c>
      <c r="AH285" s="37">
        <v>76336.800000000003</v>
      </c>
      <c r="AI285" s="37">
        <v>78294.2</v>
      </c>
      <c r="AJ285" s="37">
        <v>80251.600000000006</v>
      </c>
      <c r="AK285" s="37">
        <v>82209</v>
      </c>
      <c r="AL285" s="37">
        <v>84166.399999999994</v>
      </c>
      <c r="AM285" s="37">
        <v>86123.8</v>
      </c>
      <c r="AN285" s="37">
        <v>88081.2</v>
      </c>
      <c r="AO285" s="37">
        <v>90038.6</v>
      </c>
      <c r="AP285" s="37">
        <v>91996</v>
      </c>
      <c r="AQ285" s="37">
        <v>93953.4</v>
      </c>
      <c r="AR285" s="37">
        <v>95910.8</v>
      </c>
      <c r="AS285" s="37">
        <v>97868.2</v>
      </c>
      <c r="AT285" s="37">
        <v>99825.600000000006</v>
      </c>
      <c r="AU285" s="37">
        <v>101783</v>
      </c>
      <c r="AV285" s="37">
        <v>103740.4</v>
      </c>
      <c r="AW285" s="37">
        <v>105697.8</v>
      </c>
    </row>
    <row r="286" spans="1:49" ht="13.2">
      <c r="A286" s="158">
        <v>342080</v>
      </c>
      <c r="B286" s="159" t="s">
        <v>971</v>
      </c>
      <c r="C286" s="34">
        <v>45168.2</v>
      </c>
      <c r="D286" s="38">
        <v>3226.3</v>
      </c>
      <c r="E286" s="163">
        <v>14</v>
      </c>
      <c r="F286" s="13">
        <v>12</v>
      </c>
      <c r="G286" s="13">
        <v>17</v>
      </c>
      <c r="H286" s="161">
        <v>1613.2</v>
      </c>
      <c r="I286" s="165">
        <v>2150.9</v>
      </c>
      <c r="J286" s="37">
        <v>3226.3</v>
      </c>
      <c r="K286" s="37">
        <v>6452.6</v>
      </c>
      <c r="L286" s="37">
        <v>9678.9</v>
      </c>
      <c r="M286" s="37">
        <v>12905.2</v>
      </c>
      <c r="N286" s="37">
        <v>16131.5</v>
      </c>
      <c r="O286" s="37">
        <v>19357.8</v>
      </c>
      <c r="P286" s="37">
        <v>22584.1</v>
      </c>
      <c r="Q286" s="37">
        <v>25810.400000000001</v>
      </c>
      <c r="R286" s="37">
        <v>29036.7</v>
      </c>
      <c r="S286" s="37">
        <v>32263</v>
      </c>
      <c r="T286" s="37">
        <v>35489.300000000003</v>
      </c>
      <c r="U286" s="37">
        <v>45168.2</v>
      </c>
      <c r="V286" s="37">
        <v>45168.2</v>
      </c>
      <c r="W286" s="37">
        <v>45168.2</v>
      </c>
      <c r="X286" s="37">
        <v>45168.2</v>
      </c>
      <c r="Y286" s="37">
        <v>45168.2</v>
      </c>
      <c r="Z286" s="37">
        <v>45168.2</v>
      </c>
      <c r="AA286" s="37">
        <v>46781.4</v>
      </c>
      <c r="AB286" s="37">
        <v>48394.6</v>
      </c>
      <c r="AC286" s="37">
        <v>50007.8</v>
      </c>
      <c r="AD286" s="37">
        <v>51621</v>
      </c>
      <c r="AE286" s="37">
        <v>53234.2</v>
      </c>
      <c r="AF286" s="37">
        <v>54847.4</v>
      </c>
      <c r="AG286" s="37">
        <v>56460.6</v>
      </c>
      <c r="AH286" s="37">
        <v>58073.8</v>
      </c>
      <c r="AI286" s="37">
        <v>59687</v>
      </c>
      <c r="AJ286" s="37">
        <v>61300.2</v>
      </c>
      <c r="AK286" s="37">
        <v>62913.4</v>
      </c>
      <c r="AL286" s="37">
        <v>64526.6</v>
      </c>
      <c r="AM286" s="37">
        <v>66139.8</v>
      </c>
      <c r="AN286" s="37">
        <v>67753</v>
      </c>
      <c r="AO286" s="37">
        <v>69366.2</v>
      </c>
      <c r="AP286" s="37">
        <v>70979.399999999994</v>
      </c>
      <c r="AQ286" s="37">
        <v>72592.600000000006</v>
      </c>
      <c r="AR286" s="37">
        <v>74205.8</v>
      </c>
      <c r="AS286" s="37">
        <v>75819</v>
      </c>
      <c r="AT286" s="37">
        <v>77432.2</v>
      </c>
      <c r="AU286" s="37">
        <v>79045.399999999994</v>
      </c>
      <c r="AV286" s="37">
        <v>80658.600000000006</v>
      </c>
      <c r="AW286" s="37">
        <v>82271.8</v>
      </c>
    </row>
    <row r="287" spans="1:49" ht="13.2">
      <c r="A287" s="158">
        <v>342090</v>
      </c>
      <c r="B287" s="159" t="s">
        <v>972</v>
      </c>
      <c r="C287" s="34">
        <v>51573.599999999999</v>
      </c>
      <c r="D287" s="38">
        <v>2865.2</v>
      </c>
      <c r="E287" s="163">
        <v>18</v>
      </c>
      <c r="F287" s="13">
        <v>15</v>
      </c>
      <c r="G287" s="13">
        <v>22</v>
      </c>
      <c r="H287" s="161">
        <v>1432.6</v>
      </c>
      <c r="I287" s="165">
        <v>1910.1</v>
      </c>
      <c r="J287" s="37">
        <v>2865.2</v>
      </c>
      <c r="K287" s="37">
        <v>5730.4</v>
      </c>
      <c r="L287" s="37">
        <v>8595.6</v>
      </c>
      <c r="M287" s="37">
        <v>11460.8</v>
      </c>
      <c r="N287" s="37">
        <v>14326</v>
      </c>
      <c r="O287" s="37">
        <v>17191.2</v>
      </c>
      <c r="P287" s="37">
        <v>20056.400000000001</v>
      </c>
      <c r="Q287" s="37">
        <v>22921.599999999999</v>
      </c>
      <c r="R287" s="37">
        <v>25786.799999999999</v>
      </c>
      <c r="S287" s="37">
        <v>28652</v>
      </c>
      <c r="T287" s="37">
        <v>31517.200000000001</v>
      </c>
      <c r="U287" s="37">
        <v>34382.400000000001</v>
      </c>
      <c r="V287" s="37">
        <v>37247.599999999999</v>
      </c>
      <c r="W287" s="37">
        <v>40112.800000000003</v>
      </c>
      <c r="X287" s="37">
        <v>51573.599999999999</v>
      </c>
      <c r="Y287" s="37">
        <v>51573.599999999999</v>
      </c>
      <c r="Z287" s="37">
        <v>51573.599999999999</v>
      </c>
      <c r="AA287" s="37">
        <v>51573.599999999999</v>
      </c>
      <c r="AB287" s="37">
        <v>51573.599999999999</v>
      </c>
      <c r="AC287" s="37">
        <v>51573.599999999999</v>
      </c>
      <c r="AD287" s="37">
        <v>51573.599999999999</v>
      </c>
      <c r="AE287" s="37">
        <v>51573.599999999999</v>
      </c>
      <c r="AF287" s="37">
        <v>53006.2</v>
      </c>
      <c r="AG287" s="37">
        <v>54438.8</v>
      </c>
      <c r="AH287" s="37">
        <v>55871.4</v>
      </c>
      <c r="AI287" s="37">
        <v>57304</v>
      </c>
      <c r="AJ287" s="37">
        <v>58736.6</v>
      </c>
      <c r="AK287" s="37">
        <v>60169.2</v>
      </c>
      <c r="AL287" s="37">
        <v>61601.8</v>
      </c>
      <c r="AM287" s="37">
        <v>63034.400000000001</v>
      </c>
      <c r="AN287" s="37">
        <v>64467</v>
      </c>
      <c r="AO287" s="37">
        <v>65899.600000000006</v>
      </c>
      <c r="AP287" s="37">
        <v>67332.2</v>
      </c>
      <c r="AQ287" s="37">
        <v>68764.800000000003</v>
      </c>
      <c r="AR287" s="37">
        <v>70197.399999999994</v>
      </c>
      <c r="AS287" s="37">
        <v>71630</v>
      </c>
      <c r="AT287" s="37">
        <v>73062.600000000006</v>
      </c>
      <c r="AU287" s="37">
        <v>74495.199999999997</v>
      </c>
      <c r="AV287" s="37">
        <v>75927.8</v>
      </c>
      <c r="AW287" s="37">
        <v>77360.399999999994</v>
      </c>
    </row>
    <row r="288" spans="1:49" ht="24">
      <c r="A288" s="158">
        <v>342100</v>
      </c>
      <c r="B288" s="159" t="s">
        <v>973</v>
      </c>
      <c r="C288" s="34">
        <v>64566.6</v>
      </c>
      <c r="D288" s="38">
        <v>3074.6</v>
      </c>
      <c r="E288" s="163">
        <v>21</v>
      </c>
      <c r="F288" s="13">
        <v>17</v>
      </c>
      <c r="G288" s="13">
        <v>26</v>
      </c>
      <c r="H288" s="161">
        <v>1537.3</v>
      </c>
      <c r="I288" s="165">
        <v>2049.6999999999998</v>
      </c>
      <c r="J288" s="37">
        <v>3074.6</v>
      </c>
      <c r="K288" s="37">
        <v>6149.2</v>
      </c>
      <c r="L288" s="37">
        <v>9223.7999999999993</v>
      </c>
      <c r="M288" s="37">
        <v>12298.4</v>
      </c>
      <c r="N288" s="37">
        <v>15373</v>
      </c>
      <c r="O288" s="37">
        <v>18447.599999999999</v>
      </c>
      <c r="P288" s="37">
        <v>21522.2</v>
      </c>
      <c r="Q288" s="37">
        <v>24596.799999999999</v>
      </c>
      <c r="R288" s="37">
        <v>27671.4</v>
      </c>
      <c r="S288" s="37">
        <v>30746</v>
      </c>
      <c r="T288" s="37">
        <v>33820.6</v>
      </c>
      <c r="U288" s="37">
        <v>36895.199999999997</v>
      </c>
      <c r="V288" s="37">
        <v>39969.800000000003</v>
      </c>
      <c r="W288" s="37">
        <v>43044.4</v>
      </c>
      <c r="X288" s="37">
        <v>46119</v>
      </c>
      <c r="Y288" s="37">
        <v>49193.599999999999</v>
      </c>
      <c r="Z288" s="37">
        <v>64566.6</v>
      </c>
      <c r="AA288" s="37">
        <v>64566.6</v>
      </c>
      <c r="AB288" s="37">
        <v>64566.6</v>
      </c>
      <c r="AC288" s="37">
        <v>64566.6</v>
      </c>
      <c r="AD288" s="37">
        <v>64566.6</v>
      </c>
      <c r="AE288" s="37">
        <v>64566.6</v>
      </c>
      <c r="AF288" s="37">
        <v>64566.6</v>
      </c>
      <c r="AG288" s="37">
        <v>64566.6</v>
      </c>
      <c r="AH288" s="37">
        <v>64566.6</v>
      </c>
      <c r="AI288" s="37">
        <v>64566.6</v>
      </c>
      <c r="AJ288" s="37">
        <v>66103.899999999994</v>
      </c>
      <c r="AK288" s="37">
        <v>67641.2</v>
      </c>
      <c r="AL288" s="37">
        <v>69178.5</v>
      </c>
      <c r="AM288" s="37">
        <v>70715.8</v>
      </c>
      <c r="AN288" s="37">
        <v>72253.100000000006</v>
      </c>
      <c r="AO288" s="37">
        <v>73790.399999999994</v>
      </c>
      <c r="AP288" s="37">
        <v>75327.7</v>
      </c>
      <c r="AQ288" s="37">
        <v>76865</v>
      </c>
      <c r="AR288" s="37">
        <v>78402.3</v>
      </c>
      <c r="AS288" s="37">
        <v>79939.600000000006</v>
      </c>
      <c r="AT288" s="37">
        <v>81476.899999999994</v>
      </c>
      <c r="AU288" s="37">
        <v>83014.2</v>
      </c>
      <c r="AV288" s="37">
        <v>84551.5</v>
      </c>
      <c r="AW288" s="37">
        <v>86088.8</v>
      </c>
    </row>
    <row r="289" spans="1:49" ht="24">
      <c r="A289" s="158">
        <v>342110</v>
      </c>
      <c r="B289" s="159" t="s">
        <v>974</v>
      </c>
      <c r="C289" s="34">
        <v>61943.7</v>
      </c>
      <c r="D289" s="38">
        <v>2949.7</v>
      </c>
      <c r="E289" s="163">
        <v>21</v>
      </c>
      <c r="F289" s="13">
        <v>17</v>
      </c>
      <c r="G289" s="13">
        <v>26</v>
      </c>
      <c r="H289" s="161">
        <v>1474.9</v>
      </c>
      <c r="I289" s="165">
        <v>1966.5</v>
      </c>
      <c r="J289" s="37">
        <v>2949.7</v>
      </c>
      <c r="K289" s="37">
        <v>5899.4</v>
      </c>
      <c r="L289" s="37">
        <v>8849.1</v>
      </c>
      <c r="M289" s="37">
        <v>11798.8</v>
      </c>
      <c r="N289" s="37">
        <v>14748.5</v>
      </c>
      <c r="O289" s="37">
        <v>17698.2</v>
      </c>
      <c r="P289" s="37">
        <v>20647.900000000001</v>
      </c>
      <c r="Q289" s="37">
        <v>23597.599999999999</v>
      </c>
      <c r="R289" s="37">
        <v>26547.3</v>
      </c>
      <c r="S289" s="37">
        <v>29497</v>
      </c>
      <c r="T289" s="37">
        <v>32446.7</v>
      </c>
      <c r="U289" s="37">
        <v>35396.400000000001</v>
      </c>
      <c r="V289" s="37">
        <v>38346.1</v>
      </c>
      <c r="W289" s="37">
        <v>41295.800000000003</v>
      </c>
      <c r="X289" s="37">
        <v>44245.5</v>
      </c>
      <c r="Y289" s="37">
        <v>47195.199999999997</v>
      </c>
      <c r="Z289" s="37">
        <v>61943.7</v>
      </c>
      <c r="AA289" s="37">
        <v>61943.7</v>
      </c>
      <c r="AB289" s="37">
        <v>61943.7</v>
      </c>
      <c r="AC289" s="37">
        <v>61943.7</v>
      </c>
      <c r="AD289" s="37">
        <v>61943.7</v>
      </c>
      <c r="AE289" s="37">
        <v>61943.7</v>
      </c>
      <c r="AF289" s="37">
        <v>61943.7</v>
      </c>
      <c r="AG289" s="37">
        <v>61943.7</v>
      </c>
      <c r="AH289" s="37">
        <v>61943.7</v>
      </c>
      <c r="AI289" s="37">
        <v>61943.7</v>
      </c>
      <c r="AJ289" s="37">
        <v>63418.6</v>
      </c>
      <c r="AK289" s="37">
        <v>64893.5</v>
      </c>
      <c r="AL289" s="37">
        <v>66368.399999999994</v>
      </c>
      <c r="AM289" s="37">
        <v>67843.3</v>
      </c>
      <c r="AN289" s="37">
        <v>69318.2</v>
      </c>
      <c r="AO289" s="37">
        <v>70793.100000000006</v>
      </c>
      <c r="AP289" s="37">
        <v>72268</v>
      </c>
      <c r="AQ289" s="37">
        <v>73742.899999999994</v>
      </c>
      <c r="AR289" s="37">
        <v>75217.8</v>
      </c>
      <c r="AS289" s="37">
        <v>76692.7</v>
      </c>
      <c r="AT289" s="37">
        <v>78167.600000000006</v>
      </c>
      <c r="AU289" s="37">
        <v>79642.5</v>
      </c>
      <c r="AV289" s="37">
        <v>81117.399999999994</v>
      </c>
      <c r="AW289" s="37">
        <v>82592.3</v>
      </c>
    </row>
    <row r="290" spans="1:49" ht="13.2">
      <c r="A290" s="158">
        <v>342120</v>
      </c>
      <c r="B290" s="159" t="s">
        <v>975</v>
      </c>
      <c r="C290" s="34">
        <v>69178.2</v>
      </c>
      <c r="D290" s="38">
        <v>4941.3</v>
      </c>
      <c r="E290" s="163">
        <v>14</v>
      </c>
      <c r="F290" s="13">
        <v>12</v>
      </c>
      <c r="G290" s="13">
        <v>17</v>
      </c>
      <c r="H290" s="161">
        <v>2470.6999999999998</v>
      </c>
      <c r="I290" s="165">
        <v>3294.2</v>
      </c>
      <c r="J290" s="37">
        <v>4941.3</v>
      </c>
      <c r="K290" s="37">
        <v>9882.6</v>
      </c>
      <c r="L290" s="37">
        <v>14823.9</v>
      </c>
      <c r="M290" s="37">
        <v>19765.2</v>
      </c>
      <c r="N290" s="37">
        <v>24706.5</v>
      </c>
      <c r="O290" s="37">
        <v>29647.8</v>
      </c>
      <c r="P290" s="37">
        <v>34589.1</v>
      </c>
      <c r="Q290" s="37">
        <v>39530.400000000001</v>
      </c>
      <c r="R290" s="37">
        <v>44471.7</v>
      </c>
      <c r="S290" s="37">
        <v>49413</v>
      </c>
      <c r="T290" s="37">
        <v>54354.3</v>
      </c>
      <c r="U290" s="37">
        <v>69178.2</v>
      </c>
      <c r="V290" s="37">
        <v>69178.2</v>
      </c>
      <c r="W290" s="37">
        <v>69178.2</v>
      </c>
      <c r="X290" s="37">
        <v>69178.2</v>
      </c>
      <c r="Y290" s="37">
        <v>69178.2</v>
      </c>
      <c r="Z290" s="37">
        <v>69178.2</v>
      </c>
      <c r="AA290" s="37">
        <v>71648.899999999994</v>
      </c>
      <c r="AB290" s="37">
        <v>74119.600000000006</v>
      </c>
      <c r="AC290" s="37">
        <v>76590.3</v>
      </c>
      <c r="AD290" s="37">
        <v>79061</v>
      </c>
      <c r="AE290" s="37">
        <v>81531.7</v>
      </c>
      <c r="AF290" s="37">
        <v>84002.4</v>
      </c>
      <c r="AG290" s="37">
        <v>86473.1</v>
      </c>
      <c r="AH290" s="37">
        <v>88943.8</v>
      </c>
      <c r="AI290" s="37">
        <v>91414.5</v>
      </c>
      <c r="AJ290" s="37">
        <v>93885.2</v>
      </c>
      <c r="AK290" s="37">
        <v>96355.9</v>
      </c>
      <c r="AL290" s="37">
        <v>98826.6</v>
      </c>
      <c r="AM290" s="37">
        <v>101297.3</v>
      </c>
      <c r="AN290" s="37">
        <v>103768</v>
      </c>
      <c r="AO290" s="37">
        <v>106238.7</v>
      </c>
      <c r="AP290" s="37">
        <v>108709.4</v>
      </c>
      <c r="AQ290" s="37">
        <v>111180.1</v>
      </c>
      <c r="AR290" s="37">
        <v>113650.8</v>
      </c>
      <c r="AS290" s="37">
        <v>116121.5</v>
      </c>
      <c r="AT290" s="37">
        <v>118592.2</v>
      </c>
      <c r="AU290" s="37">
        <v>121062.9</v>
      </c>
      <c r="AV290" s="37">
        <v>123533.6</v>
      </c>
      <c r="AW290" s="37">
        <v>126004.3</v>
      </c>
    </row>
    <row r="291" spans="1:49" ht="13.2">
      <c r="A291" s="158">
        <v>342130</v>
      </c>
      <c r="B291" s="159" t="s">
        <v>976</v>
      </c>
      <c r="C291" s="34">
        <v>44291</v>
      </c>
      <c r="D291" s="38">
        <v>4429.1000000000004</v>
      </c>
      <c r="E291" s="163">
        <v>10</v>
      </c>
      <c r="F291" s="13">
        <v>8</v>
      </c>
      <c r="G291" s="13">
        <v>12</v>
      </c>
      <c r="H291" s="161">
        <v>2214.6</v>
      </c>
      <c r="I291" s="165">
        <v>2952.7</v>
      </c>
      <c r="J291" s="37">
        <v>4429.1000000000004</v>
      </c>
      <c r="K291" s="37">
        <v>8858.2000000000007</v>
      </c>
      <c r="L291" s="37">
        <v>13287.3</v>
      </c>
      <c r="M291" s="37">
        <v>17716.400000000001</v>
      </c>
      <c r="N291" s="37">
        <v>22145.5</v>
      </c>
      <c r="O291" s="37">
        <v>26574.6</v>
      </c>
      <c r="P291" s="37">
        <v>31003.7</v>
      </c>
      <c r="Q291" s="37">
        <v>44291</v>
      </c>
      <c r="R291" s="37">
        <v>44291</v>
      </c>
      <c r="S291" s="37">
        <v>44291</v>
      </c>
      <c r="T291" s="37">
        <v>44291</v>
      </c>
      <c r="U291" s="37">
        <v>44291</v>
      </c>
      <c r="V291" s="37">
        <v>46505.599999999999</v>
      </c>
      <c r="W291" s="37">
        <v>48720.2</v>
      </c>
      <c r="X291" s="37">
        <v>50934.8</v>
      </c>
      <c r="Y291" s="37">
        <v>53149.4</v>
      </c>
      <c r="Z291" s="37">
        <v>55364</v>
      </c>
      <c r="AA291" s="37">
        <v>57578.6</v>
      </c>
      <c r="AB291" s="37">
        <v>59793.2</v>
      </c>
      <c r="AC291" s="37">
        <v>62007.8</v>
      </c>
      <c r="AD291" s="37">
        <v>64222.400000000001</v>
      </c>
      <c r="AE291" s="37">
        <v>66437</v>
      </c>
      <c r="AF291" s="37">
        <v>68651.600000000006</v>
      </c>
      <c r="AG291" s="37">
        <v>70866.2</v>
      </c>
      <c r="AH291" s="37">
        <v>73080.800000000003</v>
      </c>
      <c r="AI291" s="37">
        <v>75295.399999999994</v>
      </c>
      <c r="AJ291" s="37">
        <v>77510</v>
      </c>
      <c r="AK291" s="37">
        <v>79724.600000000006</v>
      </c>
      <c r="AL291" s="37">
        <v>81939.199999999997</v>
      </c>
      <c r="AM291" s="37">
        <v>84153.8</v>
      </c>
      <c r="AN291" s="37">
        <v>86368.4</v>
      </c>
      <c r="AO291" s="37">
        <v>88583</v>
      </c>
      <c r="AP291" s="37">
        <v>90797.6</v>
      </c>
      <c r="AQ291" s="37">
        <v>93012.2</v>
      </c>
      <c r="AR291" s="37">
        <v>95226.8</v>
      </c>
      <c r="AS291" s="37">
        <v>97441.4</v>
      </c>
      <c r="AT291" s="37">
        <v>99656</v>
      </c>
      <c r="AU291" s="37">
        <v>101870.6</v>
      </c>
      <c r="AV291" s="37">
        <v>104085.2</v>
      </c>
      <c r="AW291" s="37">
        <v>106299.8</v>
      </c>
    </row>
    <row r="292" spans="1:49" ht="13.2">
      <c r="A292" s="158">
        <v>342140</v>
      </c>
      <c r="B292" s="159" t="s">
        <v>977</v>
      </c>
      <c r="C292" s="34">
        <v>177164</v>
      </c>
      <c r="D292" s="38">
        <v>4429.1000000000004</v>
      </c>
      <c r="E292" s="163">
        <v>40</v>
      </c>
      <c r="F292" s="13">
        <v>32</v>
      </c>
      <c r="G292" s="13">
        <v>48</v>
      </c>
      <c r="H292" s="161">
        <v>2214.6</v>
      </c>
      <c r="I292" s="165">
        <v>2952.7</v>
      </c>
      <c r="J292" s="37">
        <v>4429.1000000000004</v>
      </c>
      <c r="K292" s="37">
        <v>8858.2000000000007</v>
      </c>
      <c r="L292" s="37">
        <v>13287.3</v>
      </c>
      <c r="M292" s="37">
        <v>17716.400000000001</v>
      </c>
      <c r="N292" s="37">
        <v>22145.5</v>
      </c>
      <c r="O292" s="37">
        <v>26574.6</v>
      </c>
      <c r="P292" s="37">
        <v>31003.7</v>
      </c>
      <c r="Q292" s="37">
        <v>35432.800000000003</v>
      </c>
      <c r="R292" s="37">
        <v>39861.9</v>
      </c>
      <c r="S292" s="37">
        <v>44291</v>
      </c>
      <c r="T292" s="37">
        <v>48720.1</v>
      </c>
      <c r="U292" s="37">
        <v>53149.2</v>
      </c>
      <c r="V292" s="37">
        <v>57578.3</v>
      </c>
      <c r="W292" s="37">
        <v>62007.4</v>
      </c>
      <c r="X292" s="37">
        <v>66436.5</v>
      </c>
      <c r="Y292" s="37">
        <v>70865.600000000006</v>
      </c>
      <c r="Z292" s="37">
        <v>75294.7</v>
      </c>
      <c r="AA292" s="37">
        <v>79723.8</v>
      </c>
      <c r="AB292" s="37">
        <v>84152.9</v>
      </c>
      <c r="AC292" s="37">
        <v>88582</v>
      </c>
      <c r="AD292" s="37">
        <v>93011.1</v>
      </c>
      <c r="AE292" s="37">
        <v>97440.2</v>
      </c>
      <c r="AF292" s="37">
        <v>101869.3</v>
      </c>
      <c r="AG292" s="37">
        <v>106298.4</v>
      </c>
      <c r="AH292" s="37">
        <v>110727.5</v>
      </c>
      <c r="AI292" s="37">
        <v>115156.6</v>
      </c>
      <c r="AJ292" s="37">
        <v>119585.7</v>
      </c>
      <c r="AK292" s="37">
        <v>124014.8</v>
      </c>
      <c r="AL292" s="37">
        <v>128443.9</v>
      </c>
      <c r="AM292" s="37">
        <v>132873</v>
      </c>
      <c r="AN292" s="37">
        <v>137302.1</v>
      </c>
      <c r="AO292" s="37">
        <v>177164</v>
      </c>
      <c r="AP292" s="37">
        <v>177164</v>
      </c>
      <c r="AQ292" s="37">
        <v>177164</v>
      </c>
      <c r="AR292" s="37">
        <v>177164</v>
      </c>
      <c r="AS292" s="37">
        <v>177164</v>
      </c>
      <c r="AT292" s="37">
        <v>177164</v>
      </c>
      <c r="AU292" s="37">
        <v>177164</v>
      </c>
      <c r="AV292" s="37">
        <v>177164</v>
      </c>
      <c r="AW292" s="37">
        <v>177164</v>
      </c>
    </row>
    <row r="293" spans="1:49" ht="13.2">
      <c r="A293" s="158">
        <v>352010</v>
      </c>
      <c r="B293" s="159" t="s">
        <v>978</v>
      </c>
      <c r="C293" s="34">
        <v>156374.39999999999</v>
      </c>
      <c r="D293" s="38">
        <v>5584.8</v>
      </c>
      <c r="E293" s="163">
        <v>28</v>
      </c>
      <c r="F293" s="13">
        <v>23</v>
      </c>
      <c r="G293" s="13">
        <v>34</v>
      </c>
      <c r="H293" s="161">
        <v>2792.4</v>
      </c>
      <c r="I293" s="165">
        <v>3723.2</v>
      </c>
      <c r="J293" s="37">
        <v>5584.8</v>
      </c>
      <c r="K293" s="37">
        <v>11169.6</v>
      </c>
      <c r="L293" s="37">
        <v>16754.400000000001</v>
      </c>
      <c r="M293" s="37">
        <v>22339.200000000001</v>
      </c>
      <c r="N293" s="37">
        <v>27924</v>
      </c>
      <c r="O293" s="37">
        <v>33508.800000000003</v>
      </c>
      <c r="P293" s="37">
        <v>39093.599999999999</v>
      </c>
      <c r="Q293" s="37">
        <v>44678.400000000001</v>
      </c>
      <c r="R293" s="37">
        <v>50263.199999999997</v>
      </c>
      <c r="S293" s="37">
        <v>55848</v>
      </c>
      <c r="T293" s="37">
        <v>61432.800000000003</v>
      </c>
      <c r="U293" s="37">
        <v>67017.600000000006</v>
      </c>
      <c r="V293" s="37">
        <v>72602.399999999994</v>
      </c>
      <c r="W293" s="37">
        <v>78187.199999999997</v>
      </c>
      <c r="X293" s="37">
        <v>83772</v>
      </c>
      <c r="Y293" s="37">
        <v>89356.800000000003</v>
      </c>
      <c r="Z293" s="37">
        <v>94941.6</v>
      </c>
      <c r="AA293" s="37">
        <v>100526.39999999999</v>
      </c>
      <c r="AB293" s="37">
        <v>106111.2</v>
      </c>
      <c r="AC293" s="37">
        <v>111696</v>
      </c>
      <c r="AD293" s="37">
        <v>117280.8</v>
      </c>
      <c r="AE293" s="37">
        <v>122865.60000000001</v>
      </c>
      <c r="AF293" s="37">
        <v>156374.39999999999</v>
      </c>
      <c r="AG293" s="37">
        <v>156374.39999999999</v>
      </c>
      <c r="AH293" s="37">
        <v>156374.39999999999</v>
      </c>
      <c r="AI293" s="37">
        <v>156374.39999999999</v>
      </c>
      <c r="AJ293" s="37">
        <v>156374.39999999999</v>
      </c>
      <c r="AK293" s="37">
        <v>156374.39999999999</v>
      </c>
      <c r="AL293" s="37">
        <v>156374.39999999999</v>
      </c>
      <c r="AM293" s="37">
        <v>156374.39999999999</v>
      </c>
      <c r="AN293" s="37">
        <v>156374.39999999999</v>
      </c>
      <c r="AO293" s="37">
        <v>156374.39999999999</v>
      </c>
      <c r="AP293" s="37">
        <v>156374.39999999999</v>
      </c>
      <c r="AQ293" s="37">
        <v>156374.39999999999</v>
      </c>
      <c r="AR293" s="37">
        <v>159166.79999999999</v>
      </c>
      <c r="AS293" s="37">
        <v>161959.20000000001</v>
      </c>
      <c r="AT293" s="37">
        <v>164751.6</v>
      </c>
      <c r="AU293" s="37">
        <v>167544</v>
      </c>
      <c r="AV293" s="37">
        <v>170336.4</v>
      </c>
      <c r="AW293" s="37">
        <v>173128.8</v>
      </c>
    </row>
    <row r="294" spans="1:49" ht="13.2">
      <c r="A294" s="158">
        <v>352020</v>
      </c>
      <c r="B294" s="159" t="s">
        <v>979</v>
      </c>
      <c r="C294" s="34">
        <v>60805.8</v>
      </c>
      <c r="D294" s="38">
        <v>3378.1</v>
      </c>
      <c r="E294" s="163">
        <v>18</v>
      </c>
      <c r="F294" s="13">
        <v>15</v>
      </c>
      <c r="G294" s="13">
        <v>22</v>
      </c>
      <c r="H294" s="161">
        <v>1689.1</v>
      </c>
      <c r="I294" s="165">
        <v>2252.1</v>
      </c>
      <c r="J294" s="37">
        <v>3378.1</v>
      </c>
      <c r="K294" s="37">
        <v>6756.2</v>
      </c>
      <c r="L294" s="37">
        <v>10134.299999999999</v>
      </c>
      <c r="M294" s="37">
        <v>13512.4</v>
      </c>
      <c r="N294" s="37">
        <v>16890.5</v>
      </c>
      <c r="O294" s="37">
        <v>20268.599999999999</v>
      </c>
      <c r="P294" s="37">
        <v>23646.7</v>
      </c>
      <c r="Q294" s="37">
        <v>27024.799999999999</v>
      </c>
      <c r="R294" s="37">
        <v>30402.9</v>
      </c>
      <c r="S294" s="37">
        <v>33781</v>
      </c>
      <c r="T294" s="37">
        <v>37159.1</v>
      </c>
      <c r="U294" s="37">
        <v>40537.199999999997</v>
      </c>
      <c r="V294" s="37">
        <v>43915.3</v>
      </c>
      <c r="W294" s="37">
        <v>47293.4</v>
      </c>
      <c r="X294" s="37">
        <v>60805.8</v>
      </c>
      <c r="Y294" s="37">
        <v>60805.8</v>
      </c>
      <c r="Z294" s="37">
        <v>60805.8</v>
      </c>
      <c r="AA294" s="37">
        <v>60805.8</v>
      </c>
      <c r="AB294" s="37">
        <v>60805.8</v>
      </c>
      <c r="AC294" s="37">
        <v>60805.8</v>
      </c>
      <c r="AD294" s="37">
        <v>60805.8</v>
      </c>
      <c r="AE294" s="37">
        <v>60805.8</v>
      </c>
      <c r="AF294" s="37">
        <v>62494.9</v>
      </c>
      <c r="AG294" s="37">
        <v>64184</v>
      </c>
      <c r="AH294" s="37">
        <v>65873.100000000006</v>
      </c>
      <c r="AI294" s="37">
        <v>67562.2</v>
      </c>
      <c r="AJ294" s="37">
        <v>69251.3</v>
      </c>
      <c r="AK294" s="37">
        <v>70940.399999999994</v>
      </c>
      <c r="AL294" s="37">
        <v>72629.5</v>
      </c>
      <c r="AM294" s="37">
        <v>74318.600000000006</v>
      </c>
      <c r="AN294" s="37">
        <v>76007.7</v>
      </c>
      <c r="AO294" s="37">
        <v>77696.800000000003</v>
      </c>
      <c r="AP294" s="37">
        <v>79385.899999999994</v>
      </c>
      <c r="AQ294" s="37">
        <v>81075</v>
      </c>
      <c r="AR294" s="37">
        <v>82764.100000000006</v>
      </c>
      <c r="AS294" s="37">
        <v>84453.2</v>
      </c>
      <c r="AT294" s="37">
        <v>86142.3</v>
      </c>
      <c r="AU294" s="37">
        <v>87831.4</v>
      </c>
      <c r="AV294" s="37">
        <v>89520.5</v>
      </c>
      <c r="AW294" s="37">
        <v>91209.600000000006</v>
      </c>
    </row>
    <row r="295" spans="1:49" ht="13.2">
      <c r="A295" s="158">
        <v>352030</v>
      </c>
      <c r="B295" s="159" t="s">
        <v>980</v>
      </c>
      <c r="C295" s="34">
        <v>58658.400000000001</v>
      </c>
      <c r="D295" s="38">
        <v>3258.8</v>
      </c>
      <c r="E295" s="163">
        <v>18</v>
      </c>
      <c r="F295" s="13">
        <v>15</v>
      </c>
      <c r="G295" s="13">
        <v>22</v>
      </c>
      <c r="H295" s="161">
        <v>1629.4</v>
      </c>
      <c r="I295" s="165">
        <v>2172.5</v>
      </c>
      <c r="J295" s="37">
        <v>3258.8</v>
      </c>
      <c r="K295" s="37">
        <v>6517.6</v>
      </c>
      <c r="L295" s="37">
        <v>9776.4</v>
      </c>
      <c r="M295" s="37">
        <v>13035.2</v>
      </c>
      <c r="N295" s="37">
        <v>16294</v>
      </c>
      <c r="O295" s="37">
        <v>19552.8</v>
      </c>
      <c r="P295" s="37">
        <v>22811.599999999999</v>
      </c>
      <c r="Q295" s="37">
        <v>26070.400000000001</v>
      </c>
      <c r="R295" s="37">
        <v>29329.200000000001</v>
      </c>
      <c r="S295" s="37">
        <v>32588</v>
      </c>
      <c r="T295" s="37">
        <v>35846.800000000003</v>
      </c>
      <c r="U295" s="37">
        <v>39105.599999999999</v>
      </c>
      <c r="V295" s="37">
        <v>42364.4</v>
      </c>
      <c r="W295" s="37">
        <v>45623.199999999997</v>
      </c>
      <c r="X295" s="37">
        <v>58658.400000000001</v>
      </c>
      <c r="Y295" s="37">
        <v>58658.400000000001</v>
      </c>
      <c r="Z295" s="37">
        <v>58658.400000000001</v>
      </c>
      <c r="AA295" s="37">
        <v>58658.400000000001</v>
      </c>
      <c r="AB295" s="37">
        <v>58658.400000000001</v>
      </c>
      <c r="AC295" s="37">
        <v>58658.400000000001</v>
      </c>
      <c r="AD295" s="37">
        <v>58658.400000000001</v>
      </c>
      <c r="AE295" s="37">
        <v>58658.400000000001</v>
      </c>
      <c r="AF295" s="37">
        <v>60287.8</v>
      </c>
      <c r="AG295" s="37">
        <v>61917.2</v>
      </c>
      <c r="AH295" s="37">
        <v>63546.6</v>
      </c>
      <c r="AI295" s="37">
        <v>65176</v>
      </c>
      <c r="AJ295" s="37">
        <v>66805.399999999994</v>
      </c>
      <c r="AK295" s="37">
        <v>68434.8</v>
      </c>
      <c r="AL295" s="37">
        <v>70064.2</v>
      </c>
      <c r="AM295" s="37">
        <v>71693.600000000006</v>
      </c>
      <c r="AN295" s="37">
        <v>73323</v>
      </c>
      <c r="AO295" s="37">
        <v>74952.399999999994</v>
      </c>
      <c r="AP295" s="37">
        <v>76581.8</v>
      </c>
      <c r="AQ295" s="37">
        <v>78211.199999999997</v>
      </c>
      <c r="AR295" s="37">
        <v>79840.600000000006</v>
      </c>
      <c r="AS295" s="37">
        <v>81470</v>
      </c>
      <c r="AT295" s="37">
        <v>83099.399999999994</v>
      </c>
      <c r="AU295" s="37">
        <v>84728.8</v>
      </c>
      <c r="AV295" s="37">
        <v>86358.2</v>
      </c>
      <c r="AW295" s="37">
        <v>87987.6</v>
      </c>
    </row>
    <row r="296" spans="1:49" ht="13.2">
      <c r="A296" s="158">
        <v>352040</v>
      </c>
      <c r="B296" s="159" t="s">
        <v>981</v>
      </c>
      <c r="C296" s="34">
        <v>100705.5</v>
      </c>
      <c r="D296" s="38">
        <v>4795.5</v>
      </c>
      <c r="E296" s="163">
        <v>21</v>
      </c>
      <c r="F296" s="13">
        <v>17</v>
      </c>
      <c r="G296" s="13">
        <v>26</v>
      </c>
      <c r="H296" s="161">
        <v>2397.8000000000002</v>
      </c>
      <c r="I296" s="165">
        <v>3197</v>
      </c>
      <c r="J296" s="37">
        <v>4795.5</v>
      </c>
      <c r="K296" s="37">
        <v>9591</v>
      </c>
      <c r="L296" s="37">
        <v>14386.5</v>
      </c>
      <c r="M296" s="37">
        <v>19182</v>
      </c>
      <c r="N296" s="37">
        <v>23977.5</v>
      </c>
      <c r="O296" s="37">
        <v>28773</v>
      </c>
      <c r="P296" s="37">
        <v>33568.5</v>
      </c>
      <c r="Q296" s="37">
        <v>38364</v>
      </c>
      <c r="R296" s="37">
        <v>43159.5</v>
      </c>
      <c r="S296" s="37">
        <v>47955</v>
      </c>
      <c r="T296" s="37">
        <v>52750.5</v>
      </c>
      <c r="U296" s="37">
        <v>57546</v>
      </c>
      <c r="V296" s="37">
        <v>62341.5</v>
      </c>
      <c r="W296" s="37">
        <v>67137</v>
      </c>
      <c r="X296" s="37">
        <v>71932.5</v>
      </c>
      <c r="Y296" s="37">
        <v>76728</v>
      </c>
      <c r="Z296" s="37">
        <v>100705.5</v>
      </c>
      <c r="AA296" s="37">
        <v>100705.5</v>
      </c>
      <c r="AB296" s="37">
        <v>100705.5</v>
      </c>
      <c r="AC296" s="37">
        <v>100705.5</v>
      </c>
      <c r="AD296" s="37">
        <v>100705.5</v>
      </c>
      <c r="AE296" s="37">
        <v>100705.5</v>
      </c>
      <c r="AF296" s="37">
        <v>100705.5</v>
      </c>
      <c r="AG296" s="37">
        <v>100705.5</v>
      </c>
      <c r="AH296" s="37">
        <v>100705.5</v>
      </c>
      <c r="AI296" s="37">
        <v>100705.5</v>
      </c>
      <c r="AJ296" s="37">
        <v>103103.3</v>
      </c>
      <c r="AK296" s="37">
        <v>105501.1</v>
      </c>
      <c r="AL296" s="37">
        <v>107898.9</v>
      </c>
      <c r="AM296" s="37">
        <v>110296.7</v>
      </c>
      <c r="AN296" s="37">
        <v>112694.5</v>
      </c>
      <c r="AO296" s="37">
        <v>115092.3</v>
      </c>
      <c r="AP296" s="37">
        <v>117490.1</v>
      </c>
      <c r="AQ296" s="37">
        <v>119887.9</v>
      </c>
      <c r="AR296" s="37">
        <v>122285.7</v>
      </c>
      <c r="AS296" s="37">
        <v>124683.5</v>
      </c>
      <c r="AT296" s="37">
        <v>127081.3</v>
      </c>
      <c r="AU296" s="37">
        <v>129479.1</v>
      </c>
      <c r="AV296" s="37">
        <v>131876.9</v>
      </c>
      <c r="AW296" s="37">
        <v>134274.70000000001</v>
      </c>
    </row>
    <row r="297" spans="1:49" ht="13.2">
      <c r="A297" s="158">
        <v>352050</v>
      </c>
      <c r="B297" s="159" t="s">
        <v>982</v>
      </c>
      <c r="C297" s="34">
        <v>80357.399999999994</v>
      </c>
      <c r="D297" s="38">
        <v>4464.3</v>
      </c>
      <c r="E297" s="163">
        <v>18</v>
      </c>
      <c r="F297" s="13">
        <v>15</v>
      </c>
      <c r="G297" s="13">
        <v>22</v>
      </c>
      <c r="H297" s="161">
        <v>2232.1999999999998</v>
      </c>
      <c r="I297" s="165">
        <v>2976.2</v>
      </c>
      <c r="J297" s="37">
        <v>4464.3</v>
      </c>
      <c r="K297" s="37">
        <v>8928.6</v>
      </c>
      <c r="L297" s="37">
        <v>13392.9</v>
      </c>
      <c r="M297" s="37">
        <v>17857.2</v>
      </c>
      <c r="N297" s="37">
        <v>22321.5</v>
      </c>
      <c r="O297" s="37">
        <v>26785.8</v>
      </c>
      <c r="P297" s="37">
        <v>31250.1</v>
      </c>
      <c r="Q297" s="37">
        <v>35714.400000000001</v>
      </c>
      <c r="R297" s="37">
        <v>40178.699999999997</v>
      </c>
      <c r="S297" s="37">
        <v>44643</v>
      </c>
      <c r="T297" s="37">
        <v>49107.3</v>
      </c>
      <c r="U297" s="37">
        <v>53571.6</v>
      </c>
      <c r="V297" s="37">
        <v>58035.9</v>
      </c>
      <c r="W297" s="37">
        <v>62500.2</v>
      </c>
      <c r="X297" s="37">
        <v>80357.399999999994</v>
      </c>
      <c r="Y297" s="37">
        <v>80357.399999999994</v>
      </c>
      <c r="Z297" s="37">
        <v>80357.399999999994</v>
      </c>
      <c r="AA297" s="37">
        <v>80357.399999999994</v>
      </c>
      <c r="AB297" s="37">
        <v>80357.399999999994</v>
      </c>
      <c r="AC297" s="37">
        <v>80357.399999999994</v>
      </c>
      <c r="AD297" s="37">
        <v>80357.399999999994</v>
      </c>
      <c r="AE297" s="37">
        <v>80357.399999999994</v>
      </c>
      <c r="AF297" s="37">
        <v>82589.600000000006</v>
      </c>
      <c r="AG297" s="37">
        <v>84821.8</v>
      </c>
      <c r="AH297" s="37">
        <v>87054</v>
      </c>
      <c r="AI297" s="37">
        <v>89286.2</v>
      </c>
      <c r="AJ297" s="37">
        <v>91518.399999999994</v>
      </c>
      <c r="AK297" s="37">
        <v>93750.6</v>
      </c>
      <c r="AL297" s="37">
        <v>95982.8</v>
      </c>
      <c r="AM297" s="37">
        <v>98215</v>
      </c>
      <c r="AN297" s="37">
        <v>100447.2</v>
      </c>
      <c r="AO297" s="37">
        <v>102679.4</v>
      </c>
      <c r="AP297" s="37">
        <v>104911.6</v>
      </c>
      <c r="AQ297" s="37">
        <v>107143.8</v>
      </c>
      <c r="AR297" s="37">
        <v>109376</v>
      </c>
      <c r="AS297" s="37">
        <v>111608.2</v>
      </c>
      <c r="AT297" s="37">
        <v>113840.4</v>
      </c>
      <c r="AU297" s="37">
        <v>116072.6</v>
      </c>
      <c r="AV297" s="37">
        <v>118304.8</v>
      </c>
      <c r="AW297" s="37">
        <v>120537</v>
      </c>
    </row>
    <row r="298" spans="1:49" ht="13.2">
      <c r="A298" s="158">
        <v>352060</v>
      </c>
      <c r="B298" s="159" t="s">
        <v>983</v>
      </c>
      <c r="C298" s="34">
        <v>69179.399999999994</v>
      </c>
      <c r="D298" s="38">
        <v>3843.3</v>
      </c>
      <c r="E298" s="163">
        <v>18</v>
      </c>
      <c r="F298" s="13">
        <v>15</v>
      </c>
      <c r="G298" s="13">
        <v>22</v>
      </c>
      <c r="H298" s="161">
        <v>1921.7</v>
      </c>
      <c r="I298" s="165">
        <v>2562.1999999999998</v>
      </c>
      <c r="J298" s="37">
        <v>3843.3</v>
      </c>
      <c r="K298" s="37">
        <v>7686.6</v>
      </c>
      <c r="L298" s="37">
        <v>11529.9</v>
      </c>
      <c r="M298" s="37">
        <v>15373.2</v>
      </c>
      <c r="N298" s="37">
        <v>19216.5</v>
      </c>
      <c r="O298" s="37">
        <v>23059.8</v>
      </c>
      <c r="P298" s="37">
        <v>26903.1</v>
      </c>
      <c r="Q298" s="37">
        <v>30746.400000000001</v>
      </c>
      <c r="R298" s="37">
        <v>34589.699999999997</v>
      </c>
      <c r="S298" s="37">
        <v>38433</v>
      </c>
      <c r="T298" s="37">
        <v>42276.3</v>
      </c>
      <c r="U298" s="37">
        <v>46119.6</v>
      </c>
      <c r="V298" s="37">
        <v>49962.9</v>
      </c>
      <c r="W298" s="37">
        <v>53806.2</v>
      </c>
      <c r="X298" s="37">
        <v>69179.399999999994</v>
      </c>
      <c r="Y298" s="37">
        <v>69179.399999999994</v>
      </c>
      <c r="Z298" s="37">
        <v>69179.399999999994</v>
      </c>
      <c r="AA298" s="37">
        <v>69179.399999999994</v>
      </c>
      <c r="AB298" s="37">
        <v>69179.399999999994</v>
      </c>
      <c r="AC298" s="37">
        <v>69179.399999999994</v>
      </c>
      <c r="AD298" s="37">
        <v>69179.399999999994</v>
      </c>
      <c r="AE298" s="37">
        <v>69179.399999999994</v>
      </c>
      <c r="AF298" s="37">
        <v>71101.100000000006</v>
      </c>
      <c r="AG298" s="37">
        <v>73022.8</v>
      </c>
      <c r="AH298" s="37">
        <v>74944.5</v>
      </c>
      <c r="AI298" s="37">
        <v>76866.2</v>
      </c>
      <c r="AJ298" s="37">
        <v>78787.899999999994</v>
      </c>
      <c r="AK298" s="37">
        <v>80709.600000000006</v>
      </c>
      <c r="AL298" s="37">
        <v>82631.3</v>
      </c>
      <c r="AM298" s="37">
        <v>84553</v>
      </c>
      <c r="AN298" s="37">
        <v>86474.7</v>
      </c>
      <c r="AO298" s="37">
        <v>88396.4</v>
      </c>
      <c r="AP298" s="37">
        <v>90318.1</v>
      </c>
      <c r="AQ298" s="37">
        <v>92239.8</v>
      </c>
      <c r="AR298" s="37">
        <v>94161.5</v>
      </c>
      <c r="AS298" s="37">
        <v>96083.199999999997</v>
      </c>
      <c r="AT298" s="37">
        <v>98004.9</v>
      </c>
      <c r="AU298" s="37">
        <v>99926.6</v>
      </c>
      <c r="AV298" s="37">
        <v>101848.3</v>
      </c>
      <c r="AW298" s="37">
        <v>103770</v>
      </c>
    </row>
    <row r="299" spans="1:49" ht="13.2">
      <c r="A299" s="158">
        <v>352070</v>
      </c>
      <c r="B299" s="159" t="s">
        <v>984</v>
      </c>
      <c r="C299" s="34">
        <v>99939</v>
      </c>
      <c r="D299" s="38">
        <v>4759</v>
      </c>
      <c r="E299" s="163">
        <v>21</v>
      </c>
      <c r="F299" s="13">
        <v>17</v>
      </c>
      <c r="G299" s="13">
        <v>26</v>
      </c>
      <c r="H299" s="161">
        <v>2379.5</v>
      </c>
      <c r="I299" s="165">
        <v>3172.7</v>
      </c>
      <c r="J299" s="37">
        <v>4759</v>
      </c>
      <c r="K299" s="37">
        <v>9518</v>
      </c>
      <c r="L299" s="37">
        <v>14277</v>
      </c>
      <c r="M299" s="37">
        <v>19036</v>
      </c>
      <c r="N299" s="37">
        <v>23795</v>
      </c>
      <c r="O299" s="37">
        <v>28554</v>
      </c>
      <c r="P299" s="37">
        <v>33313</v>
      </c>
      <c r="Q299" s="37">
        <v>38072</v>
      </c>
      <c r="R299" s="37">
        <v>42831</v>
      </c>
      <c r="S299" s="37">
        <v>47590</v>
      </c>
      <c r="T299" s="37">
        <v>52349</v>
      </c>
      <c r="U299" s="37">
        <v>57108</v>
      </c>
      <c r="V299" s="37">
        <v>61867</v>
      </c>
      <c r="W299" s="37">
        <v>66626</v>
      </c>
      <c r="X299" s="37">
        <v>71385</v>
      </c>
      <c r="Y299" s="37">
        <v>76144</v>
      </c>
      <c r="Z299" s="37">
        <v>99939</v>
      </c>
      <c r="AA299" s="37">
        <v>99939</v>
      </c>
      <c r="AB299" s="37">
        <v>99939</v>
      </c>
      <c r="AC299" s="37">
        <v>99939</v>
      </c>
      <c r="AD299" s="37">
        <v>99939</v>
      </c>
      <c r="AE299" s="37">
        <v>99939</v>
      </c>
      <c r="AF299" s="37">
        <v>99939</v>
      </c>
      <c r="AG299" s="37">
        <v>99939</v>
      </c>
      <c r="AH299" s="37">
        <v>99939</v>
      </c>
      <c r="AI299" s="37">
        <v>99939</v>
      </c>
      <c r="AJ299" s="37">
        <v>102318.5</v>
      </c>
      <c r="AK299" s="37">
        <v>104698</v>
      </c>
      <c r="AL299" s="37">
        <v>107077.5</v>
      </c>
      <c r="AM299" s="37">
        <v>109457</v>
      </c>
      <c r="AN299" s="37">
        <v>111836.5</v>
      </c>
      <c r="AO299" s="37">
        <v>114216</v>
      </c>
      <c r="AP299" s="37">
        <v>116595.5</v>
      </c>
      <c r="AQ299" s="37">
        <v>118975</v>
      </c>
      <c r="AR299" s="37">
        <v>121354.5</v>
      </c>
      <c r="AS299" s="37">
        <v>123734</v>
      </c>
      <c r="AT299" s="37">
        <v>126113.5</v>
      </c>
      <c r="AU299" s="37">
        <v>128493</v>
      </c>
      <c r="AV299" s="37">
        <v>130872.5</v>
      </c>
      <c r="AW299" s="37">
        <v>133252</v>
      </c>
    </row>
    <row r="300" spans="1:49" ht="24">
      <c r="A300" s="158">
        <v>352080</v>
      </c>
      <c r="B300" s="159" t="s">
        <v>985</v>
      </c>
      <c r="C300" s="34">
        <v>162963</v>
      </c>
      <c r="D300" s="38">
        <v>9053.5</v>
      </c>
      <c r="E300" s="163">
        <v>18</v>
      </c>
      <c r="F300" s="13">
        <v>15</v>
      </c>
      <c r="G300" s="13">
        <v>22</v>
      </c>
      <c r="H300" s="161">
        <v>4526.8</v>
      </c>
      <c r="I300" s="165">
        <v>6035.7</v>
      </c>
      <c r="J300" s="37">
        <v>9053.5</v>
      </c>
      <c r="K300" s="37">
        <v>18107</v>
      </c>
      <c r="L300" s="37">
        <v>27160.5</v>
      </c>
      <c r="M300" s="37">
        <v>36214</v>
      </c>
      <c r="N300" s="37">
        <v>45267.5</v>
      </c>
      <c r="O300" s="37">
        <v>54321</v>
      </c>
      <c r="P300" s="37">
        <v>63374.5</v>
      </c>
      <c r="Q300" s="37">
        <v>72428</v>
      </c>
      <c r="R300" s="37">
        <v>81481.5</v>
      </c>
      <c r="S300" s="37">
        <v>90535</v>
      </c>
      <c r="T300" s="37">
        <v>99588.5</v>
      </c>
      <c r="U300" s="37">
        <v>108642</v>
      </c>
      <c r="V300" s="37">
        <v>117695.5</v>
      </c>
      <c r="W300" s="37">
        <v>126749</v>
      </c>
      <c r="X300" s="37">
        <v>162963</v>
      </c>
      <c r="Y300" s="37">
        <v>162963</v>
      </c>
      <c r="Z300" s="37">
        <v>162963</v>
      </c>
      <c r="AA300" s="37">
        <v>162963</v>
      </c>
      <c r="AB300" s="37">
        <v>162963</v>
      </c>
      <c r="AC300" s="37">
        <v>162963</v>
      </c>
      <c r="AD300" s="37">
        <v>162963</v>
      </c>
      <c r="AE300" s="37">
        <v>162963</v>
      </c>
      <c r="AF300" s="37">
        <v>167489.79999999999</v>
      </c>
      <c r="AG300" s="37">
        <v>172016.6</v>
      </c>
      <c r="AH300" s="37">
        <v>176543.4</v>
      </c>
      <c r="AI300" s="37">
        <v>181070.2</v>
      </c>
      <c r="AJ300" s="37">
        <v>185597</v>
      </c>
      <c r="AK300" s="37">
        <v>190123.8</v>
      </c>
      <c r="AL300" s="37">
        <v>194650.6</v>
      </c>
      <c r="AM300" s="37">
        <v>199177.4</v>
      </c>
      <c r="AN300" s="37">
        <v>203704.2</v>
      </c>
      <c r="AO300" s="37">
        <v>208231</v>
      </c>
      <c r="AP300" s="37">
        <v>212757.8</v>
      </c>
      <c r="AQ300" s="37">
        <v>217284.6</v>
      </c>
      <c r="AR300" s="37">
        <v>221811.4</v>
      </c>
      <c r="AS300" s="37">
        <v>226338.2</v>
      </c>
      <c r="AT300" s="37">
        <v>230865</v>
      </c>
      <c r="AU300" s="37">
        <v>235391.8</v>
      </c>
      <c r="AV300" s="37">
        <v>239918.6</v>
      </c>
      <c r="AW300" s="37">
        <v>244445.4</v>
      </c>
    </row>
    <row r="301" spans="1:49" ht="24">
      <c r="A301" s="158">
        <v>352090</v>
      </c>
      <c r="B301" s="159" t="s">
        <v>986</v>
      </c>
      <c r="C301" s="34">
        <v>74893.7</v>
      </c>
      <c r="D301" s="38">
        <v>10699.1</v>
      </c>
      <c r="E301" s="163">
        <v>7</v>
      </c>
      <c r="F301" s="13">
        <v>6</v>
      </c>
      <c r="G301" s="13">
        <v>9</v>
      </c>
      <c r="H301" s="161">
        <v>5349.6</v>
      </c>
      <c r="I301" s="165">
        <v>7132.7</v>
      </c>
      <c r="J301" s="37">
        <v>10699.1</v>
      </c>
      <c r="K301" s="37">
        <v>21398.2</v>
      </c>
      <c r="L301" s="37">
        <v>32097.3</v>
      </c>
      <c r="M301" s="37">
        <v>42796.4</v>
      </c>
      <c r="N301" s="37">
        <v>53495.5</v>
      </c>
      <c r="O301" s="37">
        <v>74893.7</v>
      </c>
      <c r="P301" s="37">
        <v>74893.7</v>
      </c>
      <c r="Q301" s="37">
        <v>74893.7</v>
      </c>
      <c r="R301" s="37">
        <v>74893.7</v>
      </c>
      <c r="S301" s="37">
        <v>80243.3</v>
      </c>
      <c r="T301" s="37">
        <v>85592.9</v>
      </c>
      <c r="U301" s="37">
        <v>90942.5</v>
      </c>
      <c r="V301" s="37">
        <v>96292.1</v>
      </c>
      <c r="W301" s="37">
        <v>101641.7</v>
      </c>
      <c r="X301" s="37">
        <v>106991.3</v>
      </c>
      <c r="Y301" s="37">
        <v>112340.9</v>
      </c>
      <c r="Z301" s="37">
        <v>117690.5</v>
      </c>
      <c r="AA301" s="37">
        <v>123040.1</v>
      </c>
      <c r="AB301" s="37">
        <v>128389.7</v>
      </c>
      <c r="AC301" s="37">
        <v>133739.29999999999</v>
      </c>
      <c r="AD301" s="37">
        <v>139088.9</v>
      </c>
      <c r="AE301" s="37">
        <v>144438.5</v>
      </c>
      <c r="AF301" s="37">
        <v>149788.1</v>
      </c>
      <c r="AG301" s="37">
        <v>155137.70000000001</v>
      </c>
      <c r="AH301" s="37">
        <v>160487.29999999999</v>
      </c>
      <c r="AI301" s="37">
        <v>165836.9</v>
      </c>
      <c r="AJ301" s="37">
        <v>171186.5</v>
      </c>
      <c r="AK301" s="37">
        <v>176536.1</v>
      </c>
      <c r="AL301" s="37">
        <v>181885.7</v>
      </c>
      <c r="AM301" s="37">
        <v>187235.3</v>
      </c>
      <c r="AN301" s="37">
        <v>192584.9</v>
      </c>
      <c r="AO301" s="37">
        <v>197934.5</v>
      </c>
      <c r="AP301" s="37">
        <v>203284.1</v>
      </c>
      <c r="AQ301" s="37">
        <v>208633.7</v>
      </c>
      <c r="AR301" s="37">
        <v>213983.3</v>
      </c>
      <c r="AS301" s="37">
        <v>219332.9</v>
      </c>
      <c r="AT301" s="37">
        <v>224682.5</v>
      </c>
      <c r="AU301" s="37">
        <v>230032.1</v>
      </c>
      <c r="AV301" s="37">
        <v>235381.7</v>
      </c>
      <c r="AW301" s="37">
        <v>240731.3</v>
      </c>
    </row>
    <row r="302" spans="1:49" ht="13.2">
      <c r="A302" s="158">
        <v>352100</v>
      </c>
      <c r="B302" s="159" t="s">
        <v>987</v>
      </c>
      <c r="C302" s="34">
        <v>64862</v>
      </c>
      <c r="D302" s="38">
        <v>4633</v>
      </c>
      <c r="E302" s="163">
        <v>14</v>
      </c>
      <c r="F302" s="13">
        <v>12</v>
      </c>
      <c r="G302" s="13">
        <v>17</v>
      </c>
      <c r="H302" s="161">
        <v>2316.5</v>
      </c>
      <c r="I302" s="165">
        <v>3088.7</v>
      </c>
      <c r="J302" s="37">
        <v>4633</v>
      </c>
      <c r="K302" s="37">
        <v>9266</v>
      </c>
      <c r="L302" s="37">
        <v>13899</v>
      </c>
      <c r="M302" s="37">
        <v>18532</v>
      </c>
      <c r="N302" s="37">
        <v>23165</v>
      </c>
      <c r="O302" s="37">
        <v>27798</v>
      </c>
      <c r="P302" s="37">
        <v>32431</v>
      </c>
      <c r="Q302" s="37">
        <v>37064</v>
      </c>
      <c r="R302" s="37">
        <v>41697</v>
      </c>
      <c r="S302" s="37">
        <v>46330</v>
      </c>
      <c r="T302" s="37">
        <v>50963</v>
      </c>
      <c r="U302" s="37">
        <v>64862</v>
      </c>
      <c r="V302" s="37">
        <v>64862</v>
      </c>
      <c r="W302" s="37">
        <v>64862</v>
      </c>
      <c r="X302" s="37">
        <v>64862</v>
      </c>
      <c r="Y302" s="37">
        <v>64862</v>
      </c>
      <c r="Z302" s="37">
        <v>64862</v>
      </c>
      <c r="AA302" s="37">
        <v>67178.5</v>
      </c>
      <c r="AB302" s="37">
        <v>69495</v>
      </c>
      <c r="AC302" s="37">
        <v>71811.5</v>
      </c>
      <c r="AD302" s="37">
        <v>74128</v>
      </c>
      <c r="AE302" s="37">
        <v>76444.5</v>
      </c>
      <c r="AF302" s="37">
        <v>78761</v>
      </c>
      <c r="AG302" s="37">
        <v>81077.5</v>
      </c>
      <c r="AH302" s="37">
        <v>83394</v>
      </c>
      <c r="AI302" s="37">
        <v>85710.5</v>
      </c>
      <c r="AJ302" s="37">
        <v>88027</v>
      </c>
      <c r="AK302" s="37">
        <v>90343.5</v>
      </c>
      <c r="AL302" s="37">
        <v>92660</v>
      </c>
      <c r="AM302" s="37">
        <v>94976.5</v>
      </c>
      <c r="AN302" s="37">
        <v>97293</v>
      </c>
      <c r="AO302" s="37">
        <v>99609.5</v>
      </c>
      <c r="AP302" s="37">
        <v>101926</v>
      </c>
      <c r="AQ302" s="37">
        <v>104242.5</v>
      </c>
      <c r="AR302" s="37">
        <v>106559</v>
      </c>
      <c r="AS302" s="37">
        <v>108875.5</v>
      </c>
      <c r="AT302" s="37">
        <v>111192</v>
      </c>
      <c r="AU302" s="37">
        <v>113508.5</v>
      </c>
      <c r="AV302" s="37">
        <v>115825</v>
      </c>
      <c r="AW302" s="37">
        <v>118141.5</v>
      </c>
    </row>
    <row r="303" spans="1:49" ht="13.2">
      <c r="A303" s="158">
        <v>352110</v>
      </c>
      <c r="B303" s="159" t="s">
        <v>988</v>
      </c>
      <c r="C303" s="34">
        <v>62728.4</v>
      </c>
      <c r="D303" s="38">
        <v>4480.6000000000004</v>
      </c>
      <c r="E303" s="163">
        <v>14</v>
      </c>
      <c r="F303" s="13">
        <v>12</v>
      </c>
      <c r="G303" s="13">
        <v>17</v>
      </c>
      <c r="H303" s="161">
        <v>2240.3000000000002</v>
      </c>
      <c r="I303" s="165">
        <v>2987.1</v>
      </c>
      <c r="J303" s="37">
        <v>4480.6000000000004</v>
      </c>
      <c r="K303" s="37">
        <v>8961.2000000000007</v>
      </c>
      <c r="L303" s="37">
        <v>13441.8</v>
      </c>
      <c r="M303" s="37">
        <v>17922.400000000001</v>
      </c>
      <c r="N303" s="37">
        <v>22403</v>
      </c>
      <c r="O303" s="37">
        <v>26883.599999999999</v>
      </c>
      <c r="P303" s="37">
        <v>31364.2</v>
      </c>
      <c r="Q303" s="37">
        <v>35844.800000000003</v>
      </c>
      <c r="R303" s="37">
        <v>40325.4</v>
      </c>
      <c r="S303" s="37">
        <v>44806</v>
      </c>
      <c r="T303" s="37">
        <v>49286.6</v>
      </c>
      <c r="U303" s="37">
        <v>62728.4</v>
      </c>
      <c r="V303" s="37">
        <v>62728.4</v>
      </c>
      <c r="W303" s="37">
        <v>62728.4</v>
      </c>
      <c r="X303" s="37">
        <v>62728.4</v>
      </c>
      <c r="Y303" s="37">
        <v>62728.4</v>
      </c>
      <c r="Z303" s="37">
        <v>62728.4</v>
      </c>
      <c r="AA303" s="37">
        <v>64968.7</v>
      </c>
      <c r="AB303" s="37">
        <v>67209</v>
      </c>
      <c r="AC303" s="37">
        <v>69449.3</v>
      </c>
      <c r="AD303" s="37">
        <v>71689.600000000006</v>
      </c>
      <c r="AE303" s="37">
        <v>73929.899999999994</v>
      </c>
      <c r="AF303" s="37">
        <v>76170.2</v>
      </c>
      <c r="AG303" s="37">
        <v>78410.5</v>
      </c>
      <c r="AH303" s="37">
        <v>80650.8</v>
      </c>
      <c r="AI303" s="37">
        <v>82891.100000000006</v>
      </c>
      <c r="AJ303" s="37">
        <v>85131.4</v>
      </c>
      <c r="AK303" s="37">
        <v>87371.7</v>
      </c>
      <c r="AL303" s="37">
        <v>89612</v>
      </c>
      <c r="AM303" s="37">
        <v>91852.3</v>
      </c>
      <c r="AN303" s="37">
        <v>94092.6</v>
      </c>
      <c r="AO303" s="37">
        <v>96332.9</v>
      </c>
      <c r="AP303" s="37">
        <v>98573.2</v>
      </c>
      <c r="AQ303" s="37">
        <v>100813.5</v>
      </c>
      <c r="AR303" s="37">
        <v>103053.8</v>
      </c>
      <c r="AS303" s="37">
        <v>105294.1</v>
      </c>
      <c r="AT303" s="37">
        <v>107534.39999999999</v>
      </c>
      <c r="AU303" s="37">
        <v>109774.7</v>
      </c>
      <c r="AV303" s="37">
        <v>112015</v>
      </c>
      <c r="AW303" s="37">
        <v>114255.3</v>
      </c>
    </row>
    <row r="304" spans="1:49" ht="13.2">
      <c r="A304" s="158">
        <v>352120</v>
      </c>
      <c r="B304" s="159" t="s">
        <v>989</v>
      </c>
      <c r="C304" s="34">
        <v>57225</v>
      </c>
      <c r="D304" s="38">
        <v>8175</v>
      </c>
      <c r="E304" s="163">
        <v>7</v>
      </c>
      <c r="F304" s="13">
        <v>6</v>
      </c>
      <c r="G304" s="13">
        <v>9</v>
      </c>
      <c r="H304" s="161">
        <v>4087.5</v>
      </c>
      <c r="I304" s="165">
        <v>5450</v>
      </c>
      <c r="J304" s="37">
        <v>8175</v>
      </c>
      <c r="K304" s="37">
        <v>16350</v>
      </c>
      <c r="L304" s="37">
        <v>24525</v>
      </c>
      <c r="M304" s="37">
        <v>32700</v>
      </c>
      <c r="N304" s="37">
        <v>40875</v>
      </c>
      <c r="O304" s="37">
        <v>57225</v>
      </c>
      <c r="P304" s="37">
        <v>57225</v>
      </c>
      <c r="Q304" s="37">
        <v>57225</v>
      </c>
      <c r="R304" s="37">
        <v>57225</v>
      </c>
      <c r="S304" s="37">
        <v>61312.5</v>
      </c>
      <c r="T304" s="37">
        <v>65400</v>
      </c>
      <c r="U304" s="37">
        <v>69487.5</v>
      </c>
      <c r="V304" s="37">
        <v>73575</v>
      </c>
      <c r="W304" s="37">
        <v>77662.5</v>
      </c>
      <c r="X304" s="37">
        <v>81750</v>
      </c>
      <c r="Y304" s="37">
        <v>85837.5</v>
      </c>
      <c r="Z304" s="37">
        <v>89925</v>
      </c>
      <c r="AA304" s="37">
        <v>94012.5</v>
      </c>
      <c r="AB304" s="37">
        <v>98100</v>
      </c>
      <c r="AC304" s="37">
        <v>102187.5</v>
      </c>
      <c r="AD304" s="37">
        <v>106275</v>
      </c>
      <c r="AE304" s="37">
        <v>110362.5</v>
      </c>
      <c r="AF304" s="37">
        <v>114450</v>
      </c>
      <c r="AG304" s="37">
        <v>118537.5</v>
      </c>
      <c r="AH304" s="37">
        <v>122625</v>
      </c>
      <c r="AI304" s="37">
        <v>126712.5</v>
      </c>
      <c r="AJ304" s="37">
        <v>130800</v>
      </c>
      <c r="AK304" s="37">
        <v>134887.5</v>
      </c>
      <c r="AL304" s="37">
        <v>138975</v>
      </c>
      <c r="AM304" s="37">
        <v>143062.5</v>
      </c>
      <c r="AN304" s="37">
        <v>147150</v>
      </c>
      <c r="AO304" s="37">
        <v>151237.5</v>
      </c>
      <c r="AP304" s="37">
        <v>155325</v>
      </c>
      <c r="AQ304" s="37">
        <v>159412.5</v>
      </c>
      <c r="AR304" s="37">
        <v>163500</v>
      </c>
      <c r="AS304" s="37">
        <v>167587.5</v>
      </c>
      <c r="AT304" s="37">
        <v>171675</v>
      </c>
      <c r="AU304" s="37">
        <v>175762.5</v>
      </c>
      <c r="AV304" s="37">
        <v>179850</v>
      </c>
      <c r="AW304" s="37">
        <v>183937.5</v>
      </c>
    </row>
    <row r="305" spans="1:49" ht="13.2">
      <c r="A305" s="158">
        <v>352130</v>
      </c>
      <c r="B305" s="159" t="s">
        <v>990</v>
      </c>
      <c r="C305" s="34">
        <v>149461.20000000001</v>
      </c>
      <c r="D305" s="38">
        <v>10675.8</v>
      </c>
      <c r="E305" s="163">
        <v>14</v>
      </c>
      <c r="F305" s="13">
        <v>12</v>
      </c>
      <c r="G305" s="13">
        <v>17</v>
      </c>
      <c r="H305" s="161">
        <v>5337.9</v>
      </c>
      <c r="I305" s="165">
        <v>7117.2</v>
      </c>
      <c r="J305" s="37">
        <v>10675.8</v>
      </c>
      <c r="K305" s="37">
        <v>21351.599999999999</v>
      </c>
      <c r="L305" s="37">
        <v>32027.4</v>
      </c>
      <c r="M305" s="37">
        <v>42703.199999999997</v>
      </c>
      <c r="N305" s="37">
        <v>53379</v>
      </c>
      <c r="O305" s="37">
        <v>64054.8</v>
      </c>
      <c r="P305" s="37">
        <v>74730.600000000006</v>
      </c>
      <c r="Q305" s="37">
        <v>85406.399999999994</v>
      </c>
      <c r="R305" s="37">
        <v>96082.2</v>
      </c>
      <c r="S305" s="37">
        <v>106758</v>
      </c>
      <c r="T305" s="37">
        <v>117433.8</v>
      </c>
      <c r="U305" s="37">
        <v>149461.20000000001</v>
      </c>
      <c r="V305" s="37">
        <v>149461.20000000001</v>
      </c>
      <c r="W305" s="37">
        <v>149461.20000000001</v>
      </c>
      <c r="X305" s="37">
        <v>149461.20000000001</v>
      </c>
      <c r="Y305" s="37">
        <v>149461.20000000001</v>
      </c>
      <c r="Z305" s="37">
        <v>149461.20000000001</v>
      </c>
      <c r="AA305" s="37">
        <v>154799.1</v>
      </c>
      <c r="AB305" s="37">
        <v>160137</v>
      </c>
      <c r="AC305" s="37">
        <v>165474.9</v>
      </c>
      <c r="AD305" s="37">
        <v>170812.79999999999</v>
      </c>
      <c r="AE305" s="37">
        <v>176150.7</v>
      </c>
      <c r="AF305" s="37">
        <v>181488.6</v>
      </c>
      <c r="AG305" s="37">
        <v>186826.5</v>
      </c>
      <c r="AH305" s="37">
        <v>192164.4</v>
      </c>
      <c r="AI305" s="37">
        <v>197502.3</v>
      </c>
      <c r="AJ305" s="37">
        <v>202840.2</v>
      </c>
      <c r="AK305" s="37">
        <v>208178.1</v>
      </c>
      <c r="AL305" s="37">
        <v>213516</v>
      </c>
      <c r="AM305" s="37">
        <v>218853.9</v>
      </c>
      <c r="AN305" s="37">
        <v>224191.8</v>
      </c>
      <c r="AO305" s="37">
        <v>229529.7</v>
      </c>
      <c r="AP305" s="37">
        <v>234867.6</v>
      </c>
      <c r="AQ305" s="37">
        <v>240205.5</v>
      </c>
      <c r="AR305" s="37">
        <v>245543.4</v>
      </c>
      <c r="AS305" s="37">
        <v>250881.3</v>
      </c>
      <c r="AT305" s="37">
        <v>256219.2</v>
      </c>
      <c r="AU305" s="37">
        <v>261557.1</v>
      </c>
      <c r="AV305" s="37">
        <v>266895</v>
      </c>
      <c r="AW305" s="37">
        <v>272232.90000000002</v>
      </c>
    </row>
    <row r="306" spans="1:49" ht="24">
      <c r="A306" s="158">
        <v>362010</v>
      </c>
      <c r="B306" s="159" t="s">
        <v>991</v>
      </c>
      <c r="C306" s="34">
        <v>77203.199999999997</v>
      </c>
      <c r="D306" s="38">
        <v>6433.6</v>
      </c>
      <c r="E306" s="163">
        <v>12</v>
      </c>
      <c r="F306" s="13">
        <v>10</v>
      </c>
      <c r="G306" s="13">
        <v>15</v>
      </c>
      <c r="H306" s="161">
        <v>3216.8</v>
      </c>
      <c r="I306" s="165">
        <v>4289.1000000000004</v>
      </c>
      <c r="J306" s="37">
        <v>6433.6</v>
      </c>
      <c r="K306" s="37">
        <v>12867.2</v>
      </c>
      <c r="L306" s="37">
        <v>19300.8</v>
      </c>
      <c r="M306" s="37">
        <v>25734.400000000001</v>
      </c>
      <c r="N306" s="37">
        <v>32168</v>
      </c>
      <c r="O306" s="37">
        <v>38601.599999999999</v>
      </c>
      <c r="P306" s="37">
        <v>45035.199999999997</v>
      </c>
      <c r="Q306" s="37">
        <v>51468.800000000003</v>
      </c>
      <c r="R306" s="37">
        <v>57902.400000000001</v>
      </c>
      <c r="S306" s="37">
        <v>77203.199999999997</v>
      </c>
      <c r="T306" s="37">
        <v>77203.199999999997</v>
      </c>
      <c r="U306" s="37">
        <v>77203.199999999997</v>
      </c>
      <c r="V306" s="37">
        <v>77203.199999999997</v>
      </c>
      <c r="W306" s="37">
        <v>77203.199999999997</v>
      </c>
      <c r="X306" s="37">
        <v>77203.199999999997</v>
      </c>
      <c r="Y306" s="37">
        <v>80420</v>
      </c>
      <c r="Z306" s="37">
        <v>83636.800000000003</v>
      </c>
      <c r="AA306" s="37">
        <v>86853.6</v>
      </c>
      <c r="AB306" s="37">
        <v>90070.399999999994</v>
      </c>
      <c r="AC306" s="37">
        <v>93287.2</v>
      </c>
      <c r="AD306" s="37">
        <v>96504</v>
      </c>
      <c r="AE306" s="37">
        <v>99720.8</v>
      </c>
      <c r="AF306" s="37">
        <v>102937.60000000001</v>
      </c>
      <c r="AG306" s="37">
        <v>106154.4</v>
      </c>
      <c r="AH306" s="37">
        <v>109371.2</v>
      </c>
      <c r="AI306" s="37">
        <v>112588</v>
      </c>
      <c r="AJ306" s="37">
        <v>115804.8</v>
      </c>
      <c r="AK306" s="37">
        <v>119021.6</v>
      </c>
      <c r="AL306" s="37">
        <v>122238.39999999999</v>
      </c>
      <c r="AM306" s="37">
        <v>125455.2</v>
      </c>
      <c r="AN306" s="37">
        <v>128672</v>
      </c>
      <c r="AO306" s="37">
        <v>131888.79999999999</v>
      </c>
      <c r="AP306" s="37">
        <v>135105.60000000001</v>
      </c>
      <c r="AQ306" s="37">
        <v>138322.4</v>
      </c>
      <c r="AR306" s="37">
        <v>141539.20000000001</v>
      </c>
      <c r="AS306" s="37">
        <v>144756</v>
      </c>
      <c r="AT306" s="37">
        <v>147972.79999999999</v>
      </c>
      <c r="AU306" s="37">
        <v>151189.6</v>
      </c>
      <c r="AV306" s="37">
        <v>154406.39999999999</v>
      </c>
      <c r="AW306" s="37">
        <v>157623.20000000001</v>
      </c>
    </row>
    <row r="307" spans="1:49" ht="13.2">
      <c r="A307" s="158">
        <v>362020</v>
      </c>
      <c r="B307" s="159" t="s">
        <v>992</v>
      </c>
      <c r="C307" s="34">
        <v>58011</v>
      </c>
      <c r="D307" s="38">
        <v>5801.1</v>
      </c>
      <c r="E307" s="163">
        <v>10</v>
      </c>
      <c r="F307" s="13">
        <v>8</v>
      </c>
      <c r="G307" s="13">
        <v>12</v>
      </c>
      <c r="H307" s="161">
        <v>2900.6</v>
      </c>
      <c r="I307" s="165">
        <v>3867.4</v>
      </c>
      <c r="J307" s="37">
        <v>5801.1</v>
      </c>
      <c r="K307" s="37">
        <v>11602.2</v>
      </c>
      <c r="L307" s="37">
        <v>17403.3</v>
      </c>
      <c r="M307" s="37">
        <v>23204.400000000001</v>
      </c>
      <c r="N307" s="37">
        <v>29005.5</v>
      </c>
      <c r="O307" s="37">
        <v>34806.6</v>
      </c>
      <c r="P307" s="37">
        <v>40607.699999999997</v>
      </c>
      <c r="Q307" s="37">
        <v>58011</v>
      </c>
      <c r="R307" s="37">
        <v>58011</v>
      </c>
      <c r="S307" s="37">
        <v>58011</v>
      </c>
      <c r="T307" s="37">
        <v>58011</v>
      </c>
      <c r="U307" s="37">
        <v>58011</v>
      </c>
      <c r="V307" s="37">
        <v>60911.6</v>
      </c>
      <c r="W307" s="37">
        <v>63812.2</v>
      </c>
      <c r="X307" s="37">
        <v>66712.800000000003</v>
      </c>
      <c r="Y307" s="37">
        <v>69613.399999999994</v>
      </c>
      <c r="Z307" s="37">
        <v>72514</v>
      </c>
      <c r="AA307" s="37">
        <v>75414.600000000006</v>
      </c>
      <c r="AB307" s="37">
        <v>78315.199999999997</v>
      </c>
      <c r="AC307" s="37">
        <v>81215.8</v>
      </c>
      <c r="AD307" s="37">
        <v>84116.4</v>
      </c>
      <c r="AE307" s="37">
        <v>87017</v>
      </c>
      <c r="AF307" s="37">
        <v>89917.6</v>
      </c>
      <c r="AG307" s="37">
        <v>92818.2</v>
      </c>
      <c r="AH307" s="37">
        <v>95718.8</v>
      </c>
      <c r="AI307" s="37">
        <v>98619.4</v>
      </c>
      <c r="AJ307" s="37">
        <v>101520</v>
      </c>
      <c r="AK307" s="37">
        <v>104420.6</v>
      </c>
      <c r="AL307" s="37">
        <v>107321.2</v>
      </c>
      <c r="AM307" s="37">
        <v>110221.8</v>
      </c>
      <c r="AN307" s="37">
        <v>113122.4</v>
      </c>
      <c r="AO307" s="37">
        <v>116023</v>
      </c>
      <c r="AP307" s="37">
        <v>118923.6</v>
      </c>
      <c r="AQ307" s="37">
        <v>121824.2</v>
      </c>
      <c r="AR307" s="37">
        <v>124724.8</v>
      </c>
      <c r="AS307" s="37">
        <v>127625.4</v>
      </c>
      <c r="AT307" s="37">
        <v>130526</v>
      </c>
      <c r="AU307" s="37">
        <v>133426.6</v>
      </c>
      <c r="AV307" s="37">
        <v>136327.20000000001</v>
      </c>
      <c r="AW307" s="37">
        <v>139227.79999999999</v>
      </c>
    </row>
    <row r="308" spans="1:49" ht="24">
      <c r="A308" s="158">
        <v>362030</v>
      </c>
      <c r="B308" s="159" t="s">
        <v>993</v>
      </c>
      <c r="C308" s="34">
        <v>79600.800000000003</v>
      </c>
      <c r="D308" s="38">
        <v>6633.4</v>
      </c>
      <c r="E308" s="163">
        <v>12</v>
      </c>
      <c r="F308" s="13">
        <v>10</v>
      </c>
      <c r="G308" s="13">
        <v>15</v>
      </c>
      <c r="H308" s="161">
        <v>3316.7</v>
      </c>
      <c r="I308" s="165">
        <v>4422.3</v>
      </c>
      <c r="J308" s="37">
        <v>6633.4</v>
      </c>
      <c r="K308" s="37">
        <v>13266.8</v>
      </c>
      <c r="L308" s="37">
        <v>19900.2</v>
      </c>
      <c r="M308" s="37">
        <v>26533.599999999999</v>
      </c>
      <c r="N308" s="37">
        <v>33167</v>
      </c>
      <c r="O308" s="37">
        <v>39800.400000000001</v>
      </c>
      <c r="P308" s="37">
        <v>46433.8</v>
      </c>
      <c r="Q308" s="37">
        <v>53067.199999999997</v>
      </c>
      <c r="R308" s="37">
        <v>59700.6</v>
      </c>
      <c r="S308" s="37">
        <v>79600.800000000003</v>
      </c>
      <c r="T308" s="37">
        <v>79600.800000000003</v>
      </c>
      <c r="U308" s="37">
        <v>79600.800000000003</v>
      </c>
      <c r="V308" s="37">
        <v>79600.800000000003</v>
      </c>
      <c r="W308" s="37">
        <v>79600.800000000003</v>
      </c>
      <c r="X308" s="37">
        <v>79600.800000000003</v>
      </c>
      <c r="Y308" s="37">
        <v>82917.5</v>
      </c>
      <c r="Z308" s="37">
        <v>86234.2</v>
      </c>
      <c r="AA308" s="37">
        <v>89550.9</v>
      </c>
      <c r="AB308" s="37">
        <v>92867.6</v>
      </c>
      <c r="AC308" s="37">
        <v>96184.3</v>
      </c>
      <c r="AD308" s="37">
        <v>99501</v>
      </c>
      <c r="AE308" s="37">
        <v>102817.7</v>
      </c>
      <c r="AF308" s="37">
        <v>106134.39999999999</v>
      </c>
      <c r="AG308" s="37">
        <v>109451.1</v>
      </c>
      <c r="AH308" s="37">
        <v>112767.8</v>
      </c>
      <c r="AI308" s="37">
        <v>116084.5</v>
      </c>
      <c r="AJ308" s="37">
        <v>119401.2</v>
      </c>
      <c r="AK308" s="37">
        <v>122717.9</v>
      </c>
      <c r="AL308" s="37">
        <v>126034.6</v>
      </c>
      <c r="AM308" s="37">
        <v>129351.3</v>
      </c>
      <c r="AN308" s="37">
        <v>132668</v>
      </c>
      <c r="AO308" s="37">
        <v>135984.70000000001</v>
      </c>
      <c r="AP308" s="37">
        <v>139301.4</v>
      </c>
      <c r="AQ308" s="37">
        <v>142618.1</v>
      </c>
      <c r="AR308" s="37">
        <v>145934.79999999999</v>
      </c>
      <c r="AS308" s="37">
        <v>149251.5</v>
      </c>
      <c r="AT308" s="37">
        <v>152568.20000000001</v>
      </c>
      <c r="AU308" s="37">
        <v>155884.9</v>
      </c>
      <c r="AV308" s="37">
        <v>159201.60000000001</v>
      </c>
      <c r="AW308" s="37">
        <v>162518.29999999999</v>
      </c>
    </row>
    <row r="309" spans="1:49" ht="13.2">
      <c r="A309" s="158">
        <v>362040</v>
      </c>
      <c r="B309" s="159" t="s">
        <v>994</v>
      </c>
      <c r="C309" s="34">
        <v>69669.600000000006</v>
      </c>
      <c r="D309" s="38">
        <v>5805.8</v>
      </c>
      <c r="E309" s="163">
        <v>12</v>
      </c>
      <c r="F309" s="13">
        <v>10</v>
      </c>
      <c r="G309" s="13">
        <v>15</v>
      </c>
      <c r="H309" s="161">
        <v>2902.9</v>
      </c>
      <c r="I309" s="165">
        <v>3870.5</v>
      </c>
      <c r="J309" s="37">
        <v>5805.8</v>
      </c>
      <c r="K309" s="37">
        <v>11611.6</v>
      </c>
      <c r="L309" s="37">
        <v>17417.400000000001</v>
      </c>
      <c r="M309" s="37">
        <v>23223.200000000001</v>
      </c>
      <c r="N309" s="37">
        <v>29029</v>
      </c>
      <c r="O309" s="37">
        <v>34834.800000000003</v>
      </c>
      <c r="P309" s="37">
        <v>40640.6</v>
      </c>
      <c r="Q309" s="37">
        <v>46446.400000000001</v>
      </c>
      <c r="R309" s="37">
        <v>52252.2</v>
      </c>
      <c r="S309" s="37">
        <v>69669.600000000006</v>
      </c>
      <c r="T309" s="37">
        <v>69669.600000000006</v>
      </c>
      <c r="U309" s="37">
        <v>69669.600000000006</v>
      </c>
      <c r="V309" s="37">
        <v>69669.600000000006</v>
      </c>
      <c r="W309" s="37">
        <v>69669.600000000006</v>
      </c>
      <c r="X309" s="37">
        <v>69669.600000000006</v>
      </c>
      <c r="Y309" s="37">
        <v>72572.5</v>
      </c>
      <c r="Z309" s="37">
        <v>75475.399999999994</v>
      </c>
      <c r="AA309" s="37">
        <v>78378.3</v>
      </c>
      <c r="AB309" s="37">
        <v>81281.2</v>
      </c>
      <c r="AC309" s="37">
        <v>84184.1</v>
      </c>
      <c r="AD309" s="37">
        <v>87087</v>
      </c>
      <c r="AE309" s="37">
        <v>89989.9</v>
      </c>
      <c r="AF309" s="37">
        <v>92892.800000000003</v>
      </c>
      <c r="AG309" s="37">
        <v>95795.7</v>
      </c>
      <c r="AH309" s="37">
        <v>98698.6</v>
      </c>
      <c r="AI309" s="37">
        <v>101601.5</v>
      </c>
      <c r="AJ309" s="37">
        <v>104504.4</v>
      </c>
      <c r="AK309" s="37">
        <v>107407.3</v>
      </c>
      <c r="AL309" s="37">
        <v>110310.2</v>
      </c>
      <c r="AM309" s="37">
        <v>113213.1</v>
      </c>
      <c r="AN309" s="37">
        <v>116116</v>
      </c>
      <c r="AO309" s="37">
        <v>119018.9</v>
      </c>
      <c r="AP309" s="37">
        <v>121921.8</v>
      </c>
      <c r="AQ309" s="37">
        <v>124824.7</v>
      </c>
      <c r="AR309" s="37">
        <v>127727.6</v>
      </c>
      <c r="AS309" s="37">
        <v>130630.5</v>
      </c>
      <c r="AT309" s="37">
        <v>133533.4</v>
      </c>
      <c r="AU309" s="37">
        <v>136436.29999999999</v>
      </c>
      <c r="AV309" s="37">
        <v>139339.20000000001</v>
      </c>
      <c r="AW309" s="37">
        <v>142242.1</v>
      </c>
    </row>
    <row r="310" spans="1:49" ht="13.2">
      <c r="A310" s="158">
        <v>362050</v>
      </c>
      <c r="B310" s="159" t="s">
        <v>995</v>
      </c>
      <c r="C310" s="34">
        <v>116116</v>
      </c>
      <c r="D310" s="38">
        <v>5805.8</v>
      </c>
      <c r="E310" s="163">
        <v>20</v>
      </c>
      <c r="F310" s="13">
        <v>16</v>
      </c>
      <c r="G310" s="13">
        <v>24</v>
      </c>
      <c r="H310" s="161">
        <v>2902.9</v>
      </c>
      <c r="I310" s="165">
        <v>3870.5</v>
      </c>
      <c r="J310" s="37">
        <v>5805.8</v>
      </c>
      <c r="K310" s="37">
        <v>11611.6</v>
      </c>
      <c r="L310" s="37">
        <v>17417.400000000001</v>
      </c>
      <c r="M310" s="37">
        <v>23223.200000000001</v>
      </c>
      <c r="N310" s="37">
        <v>29029</v>
      </c>
      <c r="O310" s="37">
        <v>34834.800000000003</v>
      </c>
      <c r="P310" s="37">
        <v>40640.6</v>
      </c>
      <c r="Q310" s="37">
        <v>46446.400000000001</v>
      </c>
      <c r="R310" s="37">
        <v>52252.2</v>
      </c>
      <c r="S310" s="37">
        <v>58058</v>
      </c>
      <c r="T310" s="37">
        <v>63863.8</v>
      </c>
      <c r="U310" s="37">
        <v>69669.600000000006</v>
      </c>
      <c r="V310" s="37">
        <v>75475.399999999994</v>
      </c>
      <c r="W310" s="37">
        <v>81281.2</v>
      </c>
      <c r="X310" s="37">
        <v>87087</v>
      </c>
      <c r="Y310" s="37">
        <v>116116</v>
      </c>
      <c r="Z310" s="37">
        <v>116116</v>
      </c>
      <c r="AA310" s="37">
        <v>116116</v>
      </c>
      <c r="AB310" s="37">
        <v>116116</v>
      </c>
      <c r="AC310" s="37">
        <v>116116</v>
      </c>
      <c r="AD310" s="37">
        <v>116116</v>
      </c>
      <c r="AE310" s="37">
        <v>116116</v>
      </c>
      <c r="AF310" s="37">
        <v>116116</v>
      </c>
      <c r="AG310" s="37">
        <v>116116</v>
      </c>
      <c r="AH310" s="37">
        <v>119018.9</v>
      </c>
      <c r="AI310" s="37">
        <v>121921.8</v>
      </c>
      <c r="AJ310" s="37">
        <v>124824.7</v>
      </c>
      <c r="AK310" s="37">
        <v>127727.6</v>
      </c>
      <c r="AL310" s="37">
        <v>130630.5</v>
      </c>
      <c r="AM310" s="37">
        <v>133533.4</v>
      </c>
      <c r="AN310" s="37">
        <v>136436.29999999999</v>
      </c>
      <c r="AO310" s="37">
        <v>139339.20000000001</v>
      </c>
      <c r="AP310" s="37">
        <v>142242.1</v>
      </c>
      <c r="AQ310" s="37">
        <v>145145</v>
      </c>
      <c r="AR310" s="37">
        <v>148047.9</v>
      </c>
      <c r="AS310" s="37">
        <v>150950.79999999999</v>
      </c>
      <c r="AT310" s="37">
        <v>153853.70000000001</v>
      </c>
      <c r="AU310" s="37">
        <v>156756.6</v>
      </c>
      <c r="AV310" s="37">
        <v>159659.5</v>
      </c>
      <c r="AW310" s="37">
        <v>162562.4</v>
      </c>
    </row>
    <row r="311" spans="1:49" ht="13.2">
      <c r="A311" s="158">
        <v>362060</v>
      </c>
      <c r="B311" s="159" t="s">
        <v>996</v>
      </c>
      <c r="C311" s="34">
        <v>103108.6</v>
      </c>
      <c r="D311" s="38">
        <v>7364.9</v>
      </c>
      <c r="E311" s="163">
        <v>14</v>
      </c>
      <c r="F311" s="13">
        <v>12</v>
      </c>
      <c r="G311" s="13">
        <v>17</v>
      </c>
      <c r="H311" s="161">
        <v>3682.5</v>
      </c>
      <c r="I311" s="165">
        <v>4909.8999999999996</v>
      </c>
      <c r="J311" s="37">
        <v>7364.9</v>
      </c>
      <c r="K311" s="37">
        <v>14729.8</v>
      </c>
      <c r="L311" s="37">
        <v>22094.7</v>
      </c>
      <c r="M311" s="37">
        <v>29459.599999999999</v>
      </c>
      <c r="N311" s="37">
        <v>36824.5</v>
      </c>
      <c r="O311" s="37">
        <v>44189.4</v>
      </c>
      <c r="P311" s="37">
        <v>51554.3</v>
      </c>
      <c r="Q311" s="37">
        <v>58919.199999999997</v>
      </c>
      <c r="R311" s="37">
        <v>66284.100000000006</v>
      </c>
      <c r="S311" s="37">
        <v>73649</v>
      </c>
      <c r="T311" s="37">
        <v>81013.899999999994</v>
      </c>
      <c r="U311" s="37">
        <v>103108.6</v>
      </c>
      <c r="V311" s="37">
        <v>103108.6</v>
      </c>
      <c r="W311" s="37">
        <v>103108.6</v>
      </c>
      <c r="X311" s="37">
        <v>103108.6</v>
      </c>
      <c r="Y311" s="37">
        <v>103108.6</v>
      </c>
      <c r="Z311" s="37">
        <v>103108.6</v>
      </c>
      <c r="AA311" s="37">
        <v>106791.1</v>
      </c>
      <c r="AB311" s="37">
        <v>110473.60000000001</v>
      </c>
      <c r="AC311" s="37">
        <v>114156.1</v>
      </c>
      <c r="AD311" s="37">
        <v>117838.6</v>
      </c>
      <c r="AE311" s="37">
        <v>121521.1</v>
      </c>
      <c r="AF311" s="37">
        <v>125203.6</v>
      </c>
      <c r="AG311" s="37">
        <v>128886.1</v>
      </c>
      <c r="AH311" s="37">
        <v>132568.6</v>
      </c>
      <c r="AI311" s="37">
        <v>136251.1</v>
      </c>
      <c r="AJ311" s="37">
        <v>139933.6</v>
      </c>
      <c r="AK311" s="37">
        <v>143616.1</v>
      </c>
      <c r="AL311" s="37">
        <v>147298.6</v>
      </c>
      <c r="AM311" s="37">
        <v>150981.1</v>
      </c>
      <c r="AN311" s="37">
        <v>154663.6</v>
      </c>
      <c r="AO311" s="37">
        <v>158346.1</v>
      </c>
      <c r="AP311" s="37">
        <v>162028.6</v>
      </c>
      <c r="AQ311" s="37">
        <v>165711.1</v>
      </c>
      <c r="AR311" s="37">
        <v>169393.6</v>
      </c>
      <c r="AS311" s="37">
        <v>173076.1</v>
      </c>
      <c r="AT311" s="37">
        <v>176758.6</v>
      </c>
      <c r="AU311" s="37">
        <v>180441.1</v>
      </c>
      <c r="AV311" s="37">
        <v>184123.6</v>
      </c>
      <c r="AW311" s="37">
        <v>187806.1</v>
      </c>
    </row>
    <row r="312" spans="1:49" ht="13.95" customHeight="1">
      <c r="A312" s="158">
        <v>362070</v>
      </c>
      <c r="B312" s="159" t="s">
        <v>997</v>
      </c>
      <c r="C312" s="34">
        <v>74455</v>
      </c>
      <c r="D312" s="38">
        <v>7445.5</v>
      </c>
      <c r="E312" s="163">
        <v>10</v>
      </c>
      <c r="F312" s="13">
        <v>8</v>
      </c>
      <c r="G312" s="13">
        <v>12</v>
      </c>
      <c r="H312" s="161">
        <v>3722.8</v>
      </c>
      <c r="I312" s="165">
        <v>4963.7</v>
      </c>
      <c r="J312" s="37">
        <v>7445.5</v>
      </c>
      <c r="K312" s="37">
        <v>14891</v>
      </c>
      <c r="L312" s="37">
        <v>22336.5</v>
      </c>
      <c r="M312" s="37">
        <v>29782</v>
      </c>
      <c r="N312" s="37">
        <v>37227.5</v>
      </c>
      <c r="O312" s="37">
        <v>44673</v>
      </c>
      <c r="P312" s="37">
        <v>52118.5</v>
      </c>
      <c r="Q312" s="37">
        <v>74455</v>
      </c>
      <c r="R312" s="37">
        <v>74455</v>
      </c>
      <c r="S312" s="37">
        <v>74455</v>
      </c>
      <c r="T312" s="37">
        <v>74455</v>
      </c>
      <c r="U312" s="37">
        <v>74455</v>
      </c>
      <c r="V312" s="37">
        <v>78177.8</v>
      </c>
      <c r="W312" s="37">
        <v>81900.600000000006</v>
      </c>
      <c r="X312" s="37">
        <v>85623.4</v>
      </c>
      <c r="Y312" s="37">
        <v>89346.2</v>
      </c>
      <c r="Z312" s="37">
        <v>93069</v>
      </c>
      <c r="AA312" s="37">
        <v>96791.8</v>
      </c>
      <c r="AB312" s="37">
        <v>100514.6</v>
      </c>
      <c r="AC312" s="37">
        <v>104237.4</v>
      </c>
      <c r="AD312" s="37">
        <v>107960.2</v>
      </c>
      <c r="AE312" s="37">
        <v>111683</v>
      </c>
      <c r="AF312" s="37">
        <v>115405.8</v>
      </c>
      <c r="AG312" s="37">
        <v>119128.6</v>
      </c>
      <c r="AH312" s="37">
        <v>122851.4</v>
      </c>
      <c r="AI312" s="37">
        <v>126574.2</v>
      </c>
      <c r="AJ312" s="37">
        <v>130297</v>
      </c>
      <c r="AK312" s="37">
        <v>134019.79999999999</v>
      </c>
      <c r="AL312" s="37">
        <v>137742.6</v>
      </c>
      <c r="AM312" s="37">
        <v>141465.4</v>
      </c>
      <c r="AN312" s="37">
        <v>145188.20000000001</v>
      </c>
      <c r="AO312" s="37">
        <v>148911</v>
      </c>
      <c r="AP312" s="37">
        <v>152633.79999999999</v>
      </c>
      <c r="AQ312" s="37">
        <v>156356.6</v>
      </c>
      <c r="AR312" s="37">
        <v>160079.4</v>
      </c>
      <c r="AS312" s="37">
        <v>163802.20000000001</v>
      </c>
      <c r="AT312" s="37">
        <v>167525</v>
      </c>
      <c r="AU312" s="37">
        <v>171247.8</v>
      </c>
      <c r="AV312" s="37">
        <v>174970.6</v>
      </c>
      <c r="AW312" s="37">
        <v>178693.4</v>
      </c>
    </row>
    <row r="313" spans="1:49" ht="13.2">
      <c r="A313" s="158">
        <v>362080</v>
      </c>
      <c r="B313" s="159" t="s">
        <v>998</v>
      </c>
      <c r="C313" s="34">
        <v>24068.1</v>
      </c>
      <c r="D313" s="38">
        <v>8022.7</v>
      </c>
      <c r="E313" s="163">
        <v>3</v>
      </c>
      <c r="F313" s="13">
        <v>3</v>
      </c>
      <c r="G313" s="13">
        <v>4</v>
      </c>
      <c r="H313" s="161">
        <v>4011.4</v>
      </c>
      <c r="I313" s="165">
        <v>5348.5</v>
      </c>
      <c r="J313" s="37">
        <v>8022.7</v>
      </c>
      <c r="K313" s="37">
        <v>16045.4</v>
      </c>
      <c r="L313" s="37">
        <v>24068.1</v>
      </c>
      <c r="M313" s="37">
        <v>24068.1</v>
      </c>
      <c r="N313" s="37">
        <v>28079.5</v>
      </c>
      <c r="O313" s="37">
        <v>32090.9</v>
      </c>
      <c r="P313" s="37">
        <v>36102.300000000003</v>
      </c>
      <c r="Q313" s="37">
        <v>40113.699999999997</v>
      </c>
      <c r="R313" s="37">
        <v>44125.1</v>
      </c>
      <c r="S313" s="37">
        <v>48136.5</v>
      </c>
      <c r="T313" s="37">
        <v>52147.9</v>
      </c>
      <c r="U313" s="37">
        <v>56159.3</v>
      </c>
      <c r="V313" s="37">
        <v>60170.7</v>
      </c>
      <c r="W313" s="37">
        <v>64182.1</v>
      </c>
      <c r="X313" s="37">
        <v>68193.5</v>
      </c>
      <c r="Y313" s="37">
        <v>72204.899999999994</v>
      </c>
      <c r="Z313" s="37">
        <v>76216.3</v>
      </c>
      <c r="AA313" s="37">
        <v>80227.7</v>
      </c>
      <c r="AB313" s="37">
        <v>84239.1</v>
      </c>
      <c r="AC313" s="37">
        <v>88250.5</v>
      </c>
      <c r="AD313" s="37">
        <v>92261.9</v>
      </c>
      <c r="AE313" s="37">
        <v>96273.3</v>
      </c>
      <c r="AF313" s="37">
        <v>100284.7</v>
      </c>
      <c r="AG313" s="37">
        <v>104296.1</v>
      </c>
      <c r="AH313" s="37">
        <v>108307.5</v>
      </c>
      <c r="AI313" s="37">
        <v>112318.9</v>
      </c>
      <c r="AJ313" s="37">
        <v>116330.3</v>
      </c>
      <c r="AK313" s="37">
        <v>120341.7</v>
      </c>
      <c r="AL313" s="37">
        <v>124353.1</v>
      </c>
      <c r="AM313" s="37">
        <v>128364.5</v>
      </c>
      <c r="AN313" s="37">
        <v>132375.9</v>
      </c>
      <c r="AO313" s="37">
        <v>136387.29999999999</v>
      </c>
      <c r="AP313" s="37">
        <v>140398.70000000001</v>
      </c>
      <c r="AQ313" s="37">
        <v>144410.1</v>
      </c>
      <c r="AR313" s="37">
        <v>148421.5</v>
      </c>
      <c r="AS313" s="37">
        <v>152432.9</v>
      </c>
      <c r="AT313" s="37">
        <v>156444.29999999999</v>
      </c>
      <c r="AU313" s="37">
        <v>160455.70000000001</v>
      </c>
      <c r="AV313" s="37">
        <v>164467.1</v>
      </c>
      <c r="AW313" s="37">
        <v>168478.5</v>
      </c>
    </row>
    <row r="314" spans="1:49" ht="24">
      <c r="A314" s="158">
        <v>362090</v>
      </c>
      <c r="B314" s="159" t="s">
        <v>999</v>
      </c>
      <c r="C314" s="34">
        <v>52072.3</v>
      </c>
      <c r="D314" s="38">
        <v>7438.9</v>
      </c>
      <c r="E314" s="163">
        <v>7</v>
      </c>
      <c r="F314" s="13">
        <v>6</v>
      </c>
      <c r="G314" s="13">
        <v>9</v>
      </c>
      <c r="H314" s="161">
        <v>3719.5</v>
      </c>
      <c r="I314" s="165">
        <v>4959.3</v>
      </c>
      <c r="J314" s="37">
        <v>7438.9</v>
      </c>
      <c r="K314" s="37">
        <v>14877.8</v>
      </c>
      <c r="L314" s="37">
        <v>22316.7</v>
      </c>
      <c r="M314" s="37">
        <v>29755.599999999999</v>
      </c>
      <c r="N314" s="37">
        <v>37194.5</v>
      </c>
      <c r="O314" s="37">
        <v>52072.3</v>
      </c>
      <c r="P314" s="37">
        <v>52072.3</v>
      </c>
      <c r="Q314" s="37">
        <v>52072.3</v>
      </c>
      <c r="R314" s="37">
        <v>52072.3</v>
      </c>
      <c r="S314" s="37">
        <v>55791.8</v>
      </c>
      <c r="T314" s="37">
        <v>59511.3</v>
      </c>
      <c r="U314" s="37">
        <v>63230.8</v>
      </c>
      <c r="V314" s="37">
        <v>66950.3</v>
      </c>
      <c r="W314" s="37">
        <v>70669.8</v>
      </c>
      <c r="X314" s="37">
        <v>74389.3</v>
      </c>
      <c r="Y314" s="37">
        <v>78108.800000000003</v>
      </c>
      <c r="Z314" s="37">
        <v>81828.3</v>
      </c>
      <c r="AA314" s="37">
        <v>85547.8</v>
      </c>
      <c r="AB314" s="37">
        <v>89267.3</v>
      </c>
      <c r="AC314" s="37">
        <v>92986.8</v>
      </c>
      <c r="AD314" s="37">
        <v>96706.3</v>
      </c>
      <c r="AE314" s="37">
        <v>100425.8</v>
      </c>
      <c r="AF314" s="37">
        <v>104145.3</v>
      </c>
      <c r="AG314" s="37">
        <v>107864.8</v>
      </c>
      <c r="AH314" s="37">
        <v>111584.3</v>
      </c>
      <c r="AI314" s="37">
        <v>115303.8</v>
      </c>
      <c r="AJ314" s="37">
        <v>119023.3</v>
      </c>
      <c r="AK314" s="37">
        <v>122742.8</v>
      </c>
      <c r="AL314" s="37">
        <v>126462.3</v>
      </c>
      <c r="AM314" s="37">
        <v>130181.8</v>
      </c>
      <c r="AN314" s="37">
        <v>133901.29999999999</v>
      </c>
      <c r="AO314" s="37">
        <v>137620.79999999999</v>
      </c>
      <c r="AP314" s="37">
        <v>141340.29999999999</v>
      </c>
      <c r="AQ314" s="37">
        <v>145059.79999999999</v>
      </c>
      <c r="AR314" s="37">
        <v>148779.29999999999</v>
      </c>
      <c r="AS314" s="37">
        <v>152498.79999999999</v>
      </c>
      <c r="AT314" s="37">
        <v>156218.29999999999</v>
      </c>
      <c r="AU314" s="37">
        <v>159937.79999999999</v>
      </c>
      <c r="AV314" s="37">
        <v>163657.29999999999</v>
      </c>
      <c r="AW314" s="37">
        <v>167376.79999999999</v>
      </c>
    </row>
    <row r="315" spans="1:49" ht="13.2">
      <c r="A315" s="158">
        <v>362100</v>
      </c>
      <c r="B315" s="159" t="s">
        <v>1000</v>
      </c>
      <c r="C315" s="34">
        <v>83448</v>
      </c>
      <c r="D315" s="38">
        <v>8344.7999999999993</v>
      </c>
      <c r="E315" s="163">
        <v>10</v>
      </c>
      <c r="F315" s="13">
        <v>8</v>
      </c>
      <c r="G315" s="13">
        <v>12</v>
      </c>
      <c r="H315" s="161">
        <v>4172.3999999999996</v>
      </c>
      <c r="I315" s="165">
        <v>5563.2</v>
      </c>
      <c r="J315" s="37">
        <v>8344.7999999999993</v>
      </c>
      <c r="K315" s="37">
        <v>16689.599999999999</v>
      </c>
      <c r="L315" s="37">
        <v>25034.400000000001</v>
      </c>
      <c r="M315" s="37">
        <v>33379.199999999997</v>
      </c>
      <c r="N315" s="37">
        <v>41724</v>
      </c>
      <c r="O315" s="37">
        <v>50068.800000000003</v>
      </c>
      <c r="P315" s="37">
        <v>58413.599999999999</v>
      </c>
      <c r="Q315" s="37">
        <v>83448</v>
      </c>
      <c r="R315" s="37">
        <v>83448</v>
      </c>
      <c r="S315" s="37">
        <v>83448</v>
      </c>
      <c r="T315" s="37">
        <v>83448</v>
      </c>
      <c r="U315" s="37">
        <v>83448</v>
      </c>
      <c r="V315" s="37">
        <v>87620.4</v>
      </c>
      <c r="W315" s="37">
        <v>91792.8</v>
      </c>
      <c r="X315" s="37">
        <v>95965.2</v>
      </c>
      <c r="Y315" s="37">
        <v>100137.60000000001</v>
      </c>
      <c r="Z315" s="37">
        <v>104310</v>
      </c>
      <c r="AA315" s="37">
        <v>108482.4</v>
      </c>
      <c r="AB315" s="37">
        <v>112654.8</v>
      </c>
      <c r="AC315" s="37">
        <v>116827.2</v>
      </c>
      <c r="AD315" s="37">
        <v>120999.6</v>
      </c>
      <c r="AE315" s="37">
        <v>125172</v>
      </c>
      <c r="AF315" s="37">
        <v>129344.4</v>
      </c>
      <c r="AG315" s="37">
        <v>133516.79999999999</v>
      </c>
      <c r="AH315" s="37">
        <v>137689.20000000001</v>
      </c>
      <c r="AI315" s="37">
        <v>141861.6</v>
      </c>
      <c r="AJ315" s="37">
        <v>146034</v>
      </c>
      <c r="AK315" s="37">
        <v>150206.39999999999</v>
      </c>
      <c r="AL315" s="37">
        <v>154378.79999999999</v>
      </c>
      <c r="AM315" s="37">
        <v>158551.20000000001</v>
      </c>
      <c r="AN315" s="37">
        <v>162723.6</v>
      </c>
      <c r="AO315" s="37">
        <v>166896</v>
      </c>
      <c r="AP315" s="37">
        <v>171068.4</v>
      </c>
      <c r="AQ315" s="37">
        <v>175240.8</v>
      </c>
      <c r="AR315" s="37">
        <v>179413.2</v>
      </c>
      <c r="AS315" s="37">
        <v>183585.6</v>
      </c>
      <c r="AT315" s="37">
        <v>187758</v>
      </c>
      <c r="AU315" s="37">
        <v>191930.4</v>
      </c>
      <c r="AV315" s="37">
        <v>196102.8</v>
      </c>
      <c r="AW315" s="37">
        <v>200275.20000000001</v>
      </c>
    </row>
    <row r="316" spans="1:49" ht="13.2">
      <c r="A316" s="158">
        <v>362110</v>
      </c>
      <c r="B316" s="159" t="s">
        <v>1001</v>
      </c>
      <c r="C316" s="34">
        <v>74079</v>
      </c>
      <c r="D316" s="38">
        <v>14815.8</v>
      </c>
      <c r="E316" s="163">
        <v>5</v>
      </c>
      <c r="F316" s="13">
        <v>4</v>
      </c>
      <c r="G316" s="13">
        <v>6</v>
      </c>
      <c r="H316" s="161">
        <v>7407.9</v>
      </c>
      <c r="I316" s="165">
        <v>9877.2000000000007</v>
      </c>
      <c r="J316" s="37">
        <v>14815.8</v>
      </c>
      <c r="K316" s="37">
        <v>29631.599999999999</v>
      </c>
      <c r="L316" s="37">
        <v>44447.4</v>
      </c>
      <c r="M316" s="37">
        <v>74079</v>
      </c>
      <c r="N316" s="37">
        <v>74079</v>
      </c>
      <c r="O316" s="37">
        <v>74079</v>
      </c>
      <c r="P316" s="37">
        <v>81486.899999999994</v>
      </c>
      <c r="Q316" s="37">
        <v>88894.8</v>
      </c>
      <c r="R316" s="37">
        <v>96302.7</v>
      </c>
      <c r="S316" s="37">
        <v>103710.6</v>
      </c>
      <c r="T316" s="37">
        <v>111118.5</v>
      </c>
      <c r="U316" s="37">
        <v>118526.39999999999</v>
      </c>
      <c r="V316" s="37">
        <v>125934.3</v>
      </c>
      <c r="W316" s="37">
        <v>133342.20000000001</v>
      </c>
      <c r="X316" s="37">
        <v>140750.1</v>
      </c>
      <c r="Y316" s="37">
        <v>148158</v>
      </c>
      <c r="Z316" s="37">
        <v>155565.9</v>
      </c>
      <c r="AA316" s="37">
        <v>162973.79999999999</v>
      </c>
      <c r="AB316" s="37">
        <v>170381.7</v>
      </c>
      <c r="AC316" s="37">
        <v>177789.6</v>
      </c>
      <c r="AD316" s="37">
        <v>185197.5</v>
      </c>
      <c r="AE316" s="37">
        <v>192605.4</v>
      </c>
      <c r="AF316" s="37">
        <v>200013.3</v>
      </c>
      <c r="AG316" s="37">
        <v>207421.2</v>
      </c>
      <c r="AH316" s="37">
        <v>214829.1</v>
      </c>
      <c r="AI316" s="37">
        <v>222237</v>
      </c>
      <c r="AJ316" s="37">
        <v>229644.9</v>
      </c>
      <c r="AK316" s="37">
        <v>237052.79999999999</v>
      </c>
      <c r="AL316" s="37">
        <v>244460.7</v>
      </c>
      <c r="AM316" s="37">
        <v>251868.6</v>
      </c>
      <c r="AN316" s="37">
        <v>259276.5</v>
      </c>
      <c r="AO316" s="37">
        <v>266684.40000000002</v>
      </c>
      <c r="AP316" s="37">
        <v>274092.3</v>
      </c>
      <c r="AQ316" s="37">
        <v>281500.2</v>
      </c>
      <c r="AR316" s="37">
        <v>288908.09999999998</v>
      </c>
      <c r="AS316" s="37">
        <v>296316</v>
      </c>
      <c r="AT316" s="37">
        <v>303723.90000000002</v>
      </c>
      <c r="AU316" s="37">
        <v>311131.8</v>
      </c>
      <c r="AV316" s="37">
        <v>318539.7</v>
      </c>
      <c r="AW316" s="37">
        <v>325947.59999999998</v>
      </c>
    </row>
    <row r="317" spans="1:49" ht="13.2">
      <c r="A317" s="158">
        <v>362120</v>
      </c>
      <c r="B317" s="159" t="s">
        <v>1002</v>
      </c>
      <c r="C317" s="34">
        <v>66153</v>
      </c>
      <c r="D317" s="38">
        <v>6615.3</v>
      </c>
      <c r="E317" s="163">
        <v>10</v>
      </c>
      <c r="F317" s="13">
        <v>8</v>
      </c>
      <c r="G317" s="13">
        <v>12</v>
      </c>
      <c r="H317" s="161">
        <v>3307.7</v>
      </c>
      <c r="I317" s="165">
        <v>4410.2</v>
      </c>
      <c r="J317" s="37">
        <v>6615.3</v>
      </c>
      <c r="K317" s="37">
        <v>13230.6</v>
      </c>
      <c r="L317" s="37">
        <v>19845.900000000001</v>
      </c>
      <c r="M317" s="37">
        <v>26461.200000000001</v>
      </c>
      <c r="N317" s="37">
        <v>33076.5</v>
      </c>
      <c r="O317" s="37">
        <v>39691.800000000003</v>
      </c>
      <c r="P317" s="37">
        <v>46307.1</v>
      </c>
      <c r="Q317" s="37">
        <v>66153</v>
      </c>
      <c r="R317" s="37">
        <v>66153</v>
      </c>
      <c r="S317" s="37">
        <v>66153</v>
      </c>
      <c r="T317" s="37">
        <v>66153</v>
      </c>
      <c r="U317" s="37">
        <v>66153</v>
      </c>
      <c r="V317" s="37">
        <v>69460.7</v>
      </c>
      <c r="W317" s="37">
        <v>72768.399999999994</v>
      </c>
      <c r="X317" s="37">
        <v>76076.100000000006</v>
      </c>
      <c r="Y317" s="37">
        <v>79383.8</v>
      </c>
      <c r="Z317" s="37">
        <v>82691.5</v>
      </c>
      <c r="AA317" s="37">
        <v>85999.2</v>
      </c>
      <c r="AB317" s="37">
        <v>89306.9</v>
      </c>
      <c r="AC317" s="37">
        <v>92614.6</v>
      </c>
      <c r="AD317" s="37">
        <v>95922.3</v>
      </c>
      <c r="AE317" s="37">
        <v>99230</v>
      </c>
      <c r="AF317" s="37">
        <v>102537.7</v>
      </c>
      <c r="AG317" s="37">
        <v>105845.4</v>
      </c>
      <c r="AH317" s="37">
        <v>109153.1</v>
      </c>
      <c r="AI317" s="37">
        <v>112460.8</v>
      </c>
      <c r="AJ317" s="37">
        <v>115768.5</v>
      </c>
      <c r="AK317" s="37">
        <v>119076.2</v>
      </c>
      <c r="AL317" s="37">
        <v>122383.9</v>
      </c>
      <c r="AM317" s="37">
        <v>125691.6</v>
      </c>
      <c r="AN317" s="37">
        <v>128999.3</v>
      </c>
      <c r="AO317" s="37">
        <v>132307</v>
      </c>
      <c r="AP317" s="37">
        <v>135614.70000000001</v>
      </c>
      <c r="AQ317" s="37">
        <v>138922.4</v>
      </c>
      <c r="AR317" s="37">
        <v>142230.1</v>
      </c>
      <c r="AS317" s="37">
        <v>145537.79999999999</v>
      </c>
      <c r="AT317" s="37">
        <v>148845.5</v>
      </c>
      <c r="AU317" s="37">
        <v>152153.20000000001</v>
      </c>
      <c r="AV317" s="37">
        <v>155460.9</v>
      </c>
      <c r="AW317" s="37">
        <v>158768.6</v>
      </c>
    </row>
    <row r="318" spans="1:49" ht="13.2">
      <c r="A318" s="158">
        <v>362160</v>
      </c>
      <c r="B318" s="159" t="s">
        <v>1003</v>
      </c>
      <c r="C318" s="34">
        <v>97225.2</v>
      </c>
      <c r="D318" s="38">
        <v>8102.1</v>
      </c>
      <c r="E318" s="163">
        <v>12</v>
      </c>
      <c r="F318" s="13">
        <v>10</v>
      </c>
      <c r="G318" s="13">
        <v>15</v>
      </c>
      <c r="H318" s="161">
        <v>4051.1</v>
      </c>
      <c r="I318" s="165">
        <v>5401.4</v>
      </c>
      <c r="J318" s="37">
        <v>8102.1</v>
      </c>
      <c r="K318" s="37">
        <v>16204.2</v>
      </c>
      <c r="L318" s="37">
        <v>24306.3</v>
      </c>
      <c r="M318" s="37">
        <v>32408.400000000001</v>
      </c>
      <c r="N318" s="37">
        <v>40510.5</v>
      </c>
      <c r="O318" s="37">
        <v>48612.6</v>
      </c>
      <c r="P318" s="37">
        <v>56714.7</v>
      </c>
      <c r="Q318" s="37">
        <v>64816.800000000003</v>
      </c>
      <c r="R318" s="37">
        <v>72918.899999999994</v>
      </c>
      <c r="S318" s="37">
        <v>97225.2</v>
      </c>
      <c r="T318" s="37">
        <v>97225.2</v>
      </c>
      <c r="U318" s="37">
        <v>97225.2</v>
      </c>
      <c r="V318" s="37">
        <v>97225.2</v>
      </c>
      <c r="W318" s="37">
        <v>97225.2</v>
      </c>
      <c r="X318" s="37">
        <v>97225.2</v>
      </c>
      <c r="Y318" s="37">
        <v>101276.3</v>
      </c>
      <c r="Z318" s="37">
        <v>105327.4</v>
      </c>
      <c r="AA318" s="37">
        <v>109378.5</v>
      </c>
      <c r="AB318" s="37">
        <v>113429.6</v>
      </c>
      <c r="AC318" s="37">
        <v>117480.7</v>
      </c>
      <c r="AD318" s="37">
        <v>121531.8</v>
      </c>
      <c r="AE318" s="37">
        <v>125582.9</v>
      </c>
      <c r="AF318" s="37">
        <v>129634</v>
      </c>
      <c r="AG318" s="37">
        <v>133685.1</v>
      </c>
      <c r="AH318" s="37">
        <v>137736.20000000001</v>
      </c>
      <c r="AI318" s="37">
        <v>141787.29999999999</v>
      </c>
      <c r="AJ318" s="37">
        <v>145838.39999999999</v>
      </c>
      <c r="AK318" s="37">
        <v>149889.5</v>
      </c>
      <c r="AL318" s="37">
        <v>153940.6</v>
      </c>
      <c r="AM318" s="37">
        <v>157991.70000000001</v>
      </c>
      <c r="AN318" s="37">
        <v>162042.79999999999</v>
      </c>
      <c r="AO318" s="37">
        <v>166093.9</v>
      </c>
      <c r="AP318" s="37">
        <v>170145</v>
      </c>
      <c r="AQ318" s="37">
        <v>174196.1</v>
      </c>
      <c r="AR318" s="37">
        <v>178247.2</v>
      </c>
      <c r="AS318" s="37">
        <v>182298.3</v>
      </c>
      <c r="AT318" s="37">
        <v>186349.4</v>
      </c>
      <c r="AU318" s="37">
        <v>190400.5</v>
      </c>
      <c r="AV318" s="37">
        <v>194451.6</v>
      </c>
      <c r="AW318" s="37">
        <v>198502.7</v>
      </c>
    </row>
    <row r="319" spans="1:49" ht="13.2">
      <c r="A319" s="158">
        <v>372010</v>
      </c>
      <c r="B319" s="159" t="s">
        <v>175</v>
      </c>
      <c r="C319" s="34">
        <v>17758</v>
      </c>
      <c r="D319" s="38">
        <v>3551.6</v>
      </c>
      <c r="E319" s="163">
        <v>5</v>
      </c>
      <c r="F319" s="13">
        <v>4</v>
      </c>
      <c r="G319" s="13">
        <v>6</v>
      </c>
      <c r="H319" s="161">
        <v>1775.8</v>
      </c>
      <c r="I319" s="165">
        <v>2367.6999999999998</v>
      </c>
      <c r="J319" s="37">
        <v>3551.6</v>
      </c>
      <c r="K319" s="37">
        <v>7103.2</v>
      </c>
      <c r="L319" s="37">
        <v>10654.8</v>
      </c>
      <c r="M319" s="37">
        <v>17758</v>
      </c>
      <c r="N319" s="37">
        <v>17758</v>
      </c>
      <c r="O319" s="37">
        <v>17758</v>
      </c>
      <c r="P319" s="37">
        <v>19533.8</v>
      </c>
      <c r="Q319" s="37">
        <v>21309.599999999999</v>
      </c>
      <c r="R319" s="37">
        <v>23085.4</v>
      </c>
      <c r="S319" s="37">
        <v>24861.200000000001</v>
      </c>
      <c r="T319" s="37">
        <v>26637</v>
      </c>
      <c r="U319" s="37">
        <v>28412.799999999999</v>
      </c>
      <c r="V319" s="37">
        <v>30188.6</v>
      </c>
      <c r="W319" s="37">
        <v>31964.400000000001</v>
      </c>
      <c r="X319" s="37">
        <v>33740.199999999997</v>
      </c>
      <c r="Y319" s="37">
        <v>35516</v>
      </c>
      <c r="Z319" s="37">
        <v>37291.800000000003</v>
      </c>
      <c r="AA319" s="37">
        <v>39067.599999999999</v>
      </c>
      <c r="AB319" s="37">
        <v>40843.4</v>
      </c>
      <c r="AC319" s="37">
        <v>42619.199999999997</v>
      </c>
      <c r="AD319" s="37">
        <v>44395</v>
      </c>
      <c r="AE319" s="37">
        <v>46170.8</v>
      </c>
      <c r="AF319" s="37">
        <v>47946.6</v>
      </c>
      <c r="AG319" s="37">
        <v>49722.400000000001</v>
      </c>
      <c r="AH319" s="37">
        <v>51498.2</v>
      </c>
      <c r="AI319" s="37">
        <v>53274</v>
      </c>
      <c r="AJ319" s="37">
        <v>55049.8</v>
      </c>
      <c r="AK319" s="37">
        <v>56825.599999999999</v>
      </c>
      <c r="AL319" s="37">
        <v>58601.4</v>
      </c>
      <c r="AM319" s="37">
        <v>60377.2</v>
      </c>
      <c r="AN319" s="37">
        <v>62153</v>
      </c>
      <c r="AO319" s="37">
        <v>63928.800000000003</v>
      </c>
      <c r="AP319" s="37">
        <v>65704.600000000006</v>
      </c>
      <c r="AQ319" s="37">
        <v>67480.399999999994</v>
      </c>
      <c r="AR319" s="37">
        <v>69256.2</v>
      </c>
      <c r="AS319" s="37">
        <v>71032</v>
      </c>
      <c r="AT319" s="37">
        <v>72807.8</v>
      </c>
      <c r="AU319" s="37">
        <v>74583.600000000006</v>
      </c>
      <c r="AV319" s="37">
        <v>76359.399999999994</v>
      </c>
      <c r="AW319" s="37">
        <v>78135.199999999997</v>
      </c>
    </row>
    <row r="320" spans="1:49" ht="13.2">
      <c r="A320" s="158">
        <v>372020</v>
      </c>
      <c r="B320" s="159" t="s">
        <v>1004</v>
      </c>
      <c r="C320" s="34">
        <v>52831.199999999997</v>
      </c>
      <c r="D320" s="38">
        <v>4402.6000000000004</v>
      </c>
      <c r="E320" s="163">
        <v>12</v>
      </c>
      <c r="F320" s="13">
        <v>10</v>
      </c>
      <c r="G320" s="13">
        <v>15</v>
      </c>
      <c r="H320" s="161">
        <v>2201.3000000000002</v>
      </c>
      <c r="I320" s="165">
        <v>2935.1</v>
      </c>
      <c r="J320" s="37">
        <v>4402.6000000000004</v>
      </c>
      <c r="K320" s="37">
        <v>8805.2000000000007</v>
      </c>
      <c r="L320" s="37">
        <v>13207.8</v>
      </c>
      <c r="M320" s="37">
        <v>17610.400000000001</v>
      </c>
      <c r="N320" s="37">
        <v>22013</v>
      </c>
      <c r="O320" s="37">
        <v>26415.599999999999</v>
      </c>
      <c r="P320" s="37">
        <v>30818.2</v>
      </c>
      <c r="Q320" s="37">
        <v>35220.800000000003</v>
      </c>
      <c r="R320" s="37">
        <v>39623.4</v>
      </c>
      <c r="S320" s="37">
        <v>52831.199999999997</v>
      </c>
      <c r="T320" s="37">
        <v>52831.199999999997</v>
      </c>
      <c r="U320" s="37">
        <v>52831.199999999997</v>
      </c>
      <c r="V320" s="37">
        <v>52831.199999999997</v>
      </c>
      <c r="W320" s="37">
        <v>52831.199999999997</v>
      </c>
      <c r="X320" s="37">
        <v>52831.199999999997</v>
      </c>
      <c r="Y320" s="37">
        <v>55032.5</v>
      </c>
      <c r="Z320" s="37">
        <v>57233.8</v>
      </c>
      <c r="AA320" s="37">
        <v>59435.1</v>
      </c>
      <c r="AB320" s="37">
        <v>61636.4</v>
      </c>
      <c r="AC320" s="37">
        <v>63837.7</v>
      </c>
      <c r="AD320" s="37">
        <v>66039</v>
      </c>
      <c r="AE320" s="37">
        <v>68240.3</v>
      </c>
      <c r="AF320" s="37">
        <v>70441.600000000006</v>
      </c>
      <c r="AG320" s="37">
        <v>72642.899999999994</v>
      </c>
      <c r="AH320" s="37">
        <v>74844.2</v>
      </c>
      <c r="AI320" s="37">
        <v>77045.5</v>
      </c>
      <c r="AJ320" s="37">
        <v>79246.8</v>
      </c>
      <c r="AK320" s="37">
        <v>81448.100000000006</v>
      </c>
      <c r="AL320" s="37">
        <v>83649.399999999994</v>
      </c>
      <c r="AM320" s="37">
        <v>85850.7</v>
      </c>
      <c r="AN320" s="37">
        <v>88052</v>
      </c>
      <c r="AO320" s="37">
        <v>90253.3</v>
      </c>
      <c r="AP320" s="37">
        <v>92454.6</v>
      </c>
      <c r="AQ320" s="37">
        <v>94655.9</v>
      </c>
      <c r="AR320" s="37">
        <v>96857.2</v>
      </c>
      <c r="AS320" s="37">
        <v>99058.5</v>
      </c>
      <c r="AT320" s="37">
        <v>101259.8</v>
      </c>
      <c r="AU320" s="37">
        <v>103461.1</v>
      </c>
      <c r="AV320" s="37">
        <v>105662.39999999999</v>
      </c>
      <c r="AW320" s="37">
        <v>107863.7</v>
      </c>
    </row>
    <row r="321" spans="1:49" ht="13.2">
      <c r="A321" s="158">
        <v>372030</v>
      </c>
      <c r="B321" s="159" t="s">
        <v>1005</v>
      </c>
      <c r="C321" s="34">
        <v>37633.199999999997</v>
      </c>
      <c r="D321" s="38">
        <v>3136.1</v>
      </c>
      <c r="E321" s="163">
        <v>12</v>
      </c>
      <c r="F321" s="13">
        <v>10</v>
      </c>
      <c r="G321" s="13">
        <v>15</v>
      </c>
      <c r="H321" s="161">
        <v>1568.1</v>
      </c>
      <c r="I321" s="165">
        <v>2090.6999999999998</v>
      </c>
      <c r="J321" s="37">
        <v>3136.1</v>
      </c>
      <c r="K321" s="37">
        <v>6272.2</v>
      </c>
      <c r="L321" s="37">
        <v>9408.2999999999993</v>
      </c>
      <c r="M321" s="37">
        <v>12544.4</v>
      </c>
      <c r="N321" s="37">
        <v>15680.5</v>
      </c>
      <c r="O321" s="37">
        <v>18816.599999999999</v>
      </c>
      <c r="P321" s="37">
        <v>21952.7</v>
      </c>
      <c r="Q321" s="37">
        <v>25088.799999999999</v>
      </c>
      <c r="R321" s="37">
        <v>28224.9</v>
      </c>
      <c r="S321" s="37">
        <v>37633.199999999997</v>
      </c>
      <c r="T321" s="37">
        <v>37633.199999999997</v>
      </c>
      <c r="U321" s="37">
        <v>37633.199999999997</v>
      </c>
      <c r="V321" s="37">
        <v>37633.199999999997</v>
      </c>
      <c r="W321" s="37">
        <v>37633.199999999997</v>
      </c>
      <c r="X321" s="37">
        <v>37633.199999999997</v>
      </c>
      <c r="Y321" s="37">
        <v>39201.300000000003</v>
      </c>
      <c r="Z321" s="37">
        <v>40769.4</v>
      </c>
      <c r="AA321" s="37">
        <v>42337.5</v>
      </c>
      <c r="AB321" s="37">
        <v>43905.599999999999</v>
      </c>
      <c r="AC321" s="37">
        <v>45473.7</v>
      </c>
      <c r="AD321" s="37">
        <v>47041.8</v>
      </c>
      <c r="AE321" s="37">
        <v>48609.9</v>
      </c>
      <c r="AF321" s="37">
        <v>50178</v>
      </c>
      <c r="AG321" s="37">
        <v>51746.1</v>
      </c>
      <c r="AH321" s="37">
        <v>53314.2</v>
      </c>
      <c r="AI321" s="37">
        <v>54882.3</v>
      </c>
      <c r="AJ321" s="37">
        <v>56450.400000000001</v>
      </c>
      <c r="AK321" s="37">
        <v>58018.5</v>
      </c>
      <c r="AL321" s="37">
        <v>59586.6</v>
      </c>
      <c r="AM321" s="37">
        <v>61154.7</v>
      </c>
      <c r="AN321" s="37">
        <v>62722.8</v>
      </c>
      <c r="AO321" s="37">
        <v>64290.9</v>
      </c>
      <c r="AP321" s="37">
        <v>65859</v>
      </c>
      <c r="AQ321" s="37">
        <v>67427.100000000006</v>
      </c>
      <c r="AR321" s="37">
        <v>68995.199999999997</v>
      </c>
      <c r="AS321" s="37">
        <v>70563.3</v>
      </c>
      <c r="AT321" s="37">
        <v>72131.399999999994</v>
      </c>
      <c r="AU321" s="37">
        <v>73699.5</v>
      </c>
      <c r="AV321" s="37">
        <v>75267.600000000006</v>
      </c>
      <c r="AW321" s="37">
        <v>76835.7</v>
      </c>
    </row>
    <row r="322" spans="1:49" ht="13.2">
      <c r="A322" s="158">
        <v>372040</v>
      </c>
      <c r="B322" s="159" t="s">
        <v>172</v>
      </c>
      <c r="C322" s="34">
        <v>38416.800000000003</v>
      </c>
      <c r="D322" s="38">
        <v>3201.4</v>
      </c>
      <c r="E322" s="163">
        <v>12</v>
      </c>
      <c r="F322" s="13">
        <v>10</v>
      </c>
      <c r="G322" s="13">
        <v>15</v>
      </c>
      <c r="H322" s="161">
        <v>1600.7</v>
      </c>
      <c r="I322" s="165">
        <v>2134.3000000000002</v>
      </c>
      <c r="J322" s="37">
        <v>3201.4</v>
      </c>
      <c r="K322" s="37">
        <v>6402.8</v>
      </c>
      <c r="L322" s="37">
        <v>9604.2000000000007</v>
      </c>
      <c r="M322" s="37">
        <v>12805.6</v>
      </c>
      <c r="N322" s="37">
        <v>16007</v>
      </c>
      <c r="O322" s="37">
        <v>19208.400000000001</v>
      </c>
      <c r="P322" s="37">
        <v>22409.8</v>
      </c>
      <c r="Q322" s="37">
        <v>25611.200000000001</v>
      </c>
      <c r="R322" s="37">
        <v>28812.6</v>
      </c>
      <c r="S322" s="37">
        <v>38416.800000000003</v>
      </c>
      <c r="T322" s="37">
        <v>38416.800000000003</v>
      </c>
      <c r="U322" s="37">
        <v>38416.800000000003</v>
      </c>
      <c r="V322" s="37">
        <v>38416.800000000003</v>
      </c>
      <c r="W322" s="37">
        <v>38416.800000000003</v>
      </c>
      <c r="X322" s="37">
        <v>38416.800000000003</v>
      </c>
      <c r="Y322" s="37">
        <v>40017.5</v>
      </c>
      <c r="Z322" s="37">
        <v>41618.199999999997</v>
      </c>
      <c r="AA322" s="37">
        <v>43218.9</v>
      </c>
      <c r="AB322" s="37">
        <v>44819.6</v>
      </c>
      <c r="AC322" s="37">
        <v>46420.3</v>
      </c>
      <c r="AD322" s="37">
        <v>48021</v>
      </c>
      <c r="AE322" s="37">
        <v>49621.7</v>
      </c>
      <c r="AF322" s="37">
        <v>51222.400000000001</v>
      </c>
      <c r="AG322" s="37">
        <v>52823.1</v>
      </c>
      <c r="AH322" s="37">
        <v>54423.8</v>
      </c>
      <c r="AI322" s="37">
        <v>56024.5</v>
      </c>
      <c r="AJ322" s="37">
        <v>57625.2</v>
      </c>
      <c r="AK322" s="37">
        <v>59225.9</v>
      </c>
      <c r="AL322" s="37">
        <v>60826.6</v>
      </c>
      <c r="AM322" s="37">
        <v>62427.3</v>
      </c>
      <c r="AN322" s="37">
        <v>64028</v>
      </c>
      <c r="AO322" s="37">
        <v>65628.7</v>
      </c>
      <c r="AP322" s="37">
        <v>67229.399999999994</v>
      </c>
      <c r="AQ322" s="37">
        <v>68830.100000000006</v>
      </c>
      <c r="AR322" s="37">
        <v>70430.8</v>
      </c>
      <c r="AS322" s="37">
        <v>72031.5</v>
      </c>
      <c r="AT322" s="37">
        <v>73632.2</v>
      </c>
      <c r="AU322" s="37">
        <v>75232.899999999994</v>
      </c>
      <c r="AV322" s="37">
        <v>76833.600000000006</v>
      </c>
      <c r="AW322" s="37">
        <v>78434.3</v>
      </c>
    </row>
    <row r="323" spans="1:49" ht="13.2">
      <c r="A323" s="158">
        <v>372050</v>
      </c>
      <c r="B323" s="159" t="s">
        <v>171</v>
      </c>
      <c r="C323" s="34">
        <v>56860.2</v>
      </c>
      <c r="D323" s="38">
        <v>3158.9</v>
      </c>
      <c r="E323" s="163">
        <v>18</v>
      </c>
      <c r="F323" s="13">
        <v>15</v>
      </c>
      <c r="G323" s="13">
        <v>22</v>
      </c>
      <c r="H323" s="161">
        <v>1579.5</v>
      </c>
      <c r="I323" s="165">
        <v>2105.9</v>
      </c>
      <c r="J323" s="37">
        <v>3158.9</v>
      </c>
      <c r="K323" s="37">
        <v>6317.8</v>
      </c>
      <c r="L323" s="37">
        <v>9476.7000000000007</v>
      </c>
      <c r="M323" s="37">
        <v>12635.6</v>
      </c>
      <c r="N323" s="37">
        <v>15794.5</v>
      </c>
      <c r="O323" s="37">
        <v>18953.400000000001</v>
      </c>
      <c r="P323" s="37">
        <v>22112.3</v>
      </c>
      <c r="Q323" s="37">
        <v>25271.200000000001</v>
      </c>
      <c r="R323" s="37">
        <v>28430.1</v>
      </c>
      <c r="S323" s="37">
        <v>31589</v>
      </c>
      <c r="T323" s="37">
        <v>34747.9</v>
      </c>
      <c r="U323" s="37">
        <v>37906.800000000003</v>
      </c>
      <c r="V323" s="37">
        <v>41065.699999999997</v>
      </c>
      <c r="W323" s="37">
        <v>44224.6</v>
      </c>
      <c r="X323" s="37">
        <v>56860.2</v>
      </c>
      <c r="Y323" s="37">
        <v>56860.2</v>
      </c>
      <c r="Z323" s="37">
        <v>56860.2</v>
      </c>
      <c r="AA323" s="37">
        <v>56860.2</v>
      </c>
      <c r="AB323" s="37">
        <v>56860.2</v>
      </c>
      <c r="AC323" s="37">
        <v>56860.2</v>
      </c>
      <c r="AD323" s="37">
        <v>56860.2</v>
      </c>
      <c r="AE323" s="37">
        <v>56860.2</v>
      </c>
      <c r="AF323" s="37">
        <v>58439.7</v>
      </c>
      <c r="AG323" s="37">
        <v>60019.199999999997</v>
      </c>
      <c r="AH323" s="37">
        <v>61598.7</v>
      </c>
      <c r="AI323" s="37">
        <v>63178.2</v>
      </c>
      <c r="AJ323" s="37">
        <v>64757.7</v>
      </c>
      <c r="AK323" s="37">
        <v>66337.2</v>
      </c>
      <c r="AL323" s="37">
        <v>67916.7</v>
      </c>
      <c r="AM323" s="37">
        <v>69496.2</v>
      </c>
      <c r="AN323" s="37">
        <v>71075.7</v>
      </c>
      <c r="AO323" s="37">
        <v>72655.199999999997</v>
      </c>
      <c r="AP323" s="37">
        <v>74234.7</v>
      </c>
      <c r="AQ323" s="37">
        <v>75814.2</v>
      </c>
      <c r="AR323" s="37">
        <v>77393.7</v>
      </c>
      <c r="AS323" s="37">
        <v>78973.2</v>
      </c>
      <c r="AT323" s="37">
        <v>80552.7</v>
      </c>
      <c r="AU323" s="37">
        <v>82132.2</v>
      </c>
      <c r="AV323" s="37">
        <v>83711.7</v>
      </c>
      <c r="AW323" s="37">
        <v>85291.199999999997</v>
      </c>
    </row>
    <row r="324" spans="1:49" ht="13.2">
      <c r="A324" s="158">
        <v>372060</v>
      </c>
      <c r="B324" s="159" t="s">
        <v>170</v>
      </c>
      <c r="C324" s="34">
        <v>60372</v>
      </c>
      <c r="D324" s="38">
        <v>3018.6</v>
      </c>
      <c r="E324" s="163">
        <v>20</v>
      </c>
      <c r="F324" s="13">
        <v>16</v>
      </c>
      <c r="G324" s="13">
        <v>24</v>
      </c>
      <c r="H324" s="161">
        <v>1509.3</v>
      </c>
      <c r="I324" s="165">
        <v>2012.4</v>
      </c>
      <c r="J324" s="37">
        <v>3018.6</v>
      </c>
      <c r="K324" s="37">
        <v>6037.2</v>
      </c>
      <c r="L324" s="37">
        <v>9055.7999999999993</v>
      </c>
      <c r="M324" s="37">
        <v>12074.4</v>
      </c>
      <c r="N324" s="37">
        <v>15093</v>
      </c>
      <c r="O324" s="37">
        <v>18111.599999999999</v>
      </c>
      <c r="P324" s="37">
        <v>21130.2</v>
      </c>
      <c r="Q324" s="37">
        <v>24148.799999999999</v>
      </c>
      <c r="R324" s="37">
        <v>27167.4</v>
      </c>
      <c r="S324" s="37">
        <v>30186</v>
      </c>
      <c r="T324" s="37">
        <v>33204.6</v>
      </c>
      <c r="U324" s="37">
        <v>36223.199999999997</v>
      </c>
      <c r="V324" s="37">
        <v>39241.800000000003</v>
      </c>
      <c r="W324" s="37">
        <v>42260.4</v>
      </c>
      <c r="X324" s="37">
        <v>45279</v>
      </c>
      <c r="Y324" s="37">
        <v>60372</v>
      </c>
      <c r="Z324" s="37">
        <v>60372</v>
      </c>
      <c r="AA324" s="37">
        <v>60372</v>
      </c>
      <c r="AB324" s="37">
        <v>60372</v>
      </c>
      <c r="AC324" s="37">
        <v>60372</v>
      </c>
      <c r="AD324" s="37">
        <v>60372</v>
      </c>
      <c r="AE324" s="37">
        <v>60372</v>
      </c>
      <c r="AF324" s="37">
        <v>60372</v>
      </c>
      <c r="AG324" s="37">
        <v>60372</v>
      </c>
      <c r="AH324" s="37">
        <v>61881.3</v>
      </c>
      <c r="AI324" s="37">
        <v>63390.6</v>
      </c>
      <c r="AJ324" s="37">
        <v>64899.9</v>
      </c>
      <c r="AK324" s="37">
        <v>66409.2</v>
      </c>
      <c r="AL324" s="37">
        <v>67918.5</v>
      </c>
      <c r="AM324" s="37">
        <v>69427.8</v>
      </c>
      <c r="AN324" s="37">
        <v>70937.100000000006</v>
      </c>
      <c r="AO324" s="37">
        <v>72446.399999999994</v>
      </c>
      <c r="AP324" s="37">
        <v>73955.7</v>
      </c>
      <c r="AQ324" s="37">
        <v>75465</v>
      </c>
      <c r="AR324" s="37">
        <v>76974.3</v>
      </c>
      <c r="AS324" s="37">
        <v>78483.600000000006</v>
      </c>
      <c r="AT324" s="37">
        <v>79992.899999999994</v>
      </c>
      <c r="AU324" s="37">
        <v>81502.2</v>
      </c>
      <c r="AV324" s="37">
        <v>83011.5</v>
      </c>
      <c r="AW324" s="37">
        <v>84520.8</v>
      </c>
    </row>
    <row r="325" spans="1:49" ht="13.2">
      <c r="A325" s="158">
        <v>372070</v>
      </c>
      <c r="B325" s="159" t="s">
        <v>169</v>
      </c>
      <c r="C325" s="34">
        <v>18718</v>
      </c>
      <c r="D325" s="38">
        <v>1337</v>
      </c>
      <c r="E325" s="163">
        <v>14</v>
      </c>
      <c r="F325" s="13">
        <v>12</v>
      </c>
      <c r="G325" s="13">
        <v>17</v>
      </c>
      <c r="H325" s="161">
        <v>668.5</v>
      </c>
      <c r="I325" s="165">
        <v>891.3</v>
      </c>
      <c r="J325" s="37">
        <v>1337</v>
      </c>
      <c r="K325" s="37">
        <v>2674</v>
      </c>
      <c r="L325" s="37">
        <v>4011</v>
      </c>
      <c r="M325" s="37">
        <v>5348</v>
      </c>
      <c r="N325" s="37">
        <v>6685</v>
      </c>
      <c r="O325" s="37">
        <v>8022</v>
      </c>
      <c r="P325" s="37">
        <v>9359</v>
      </c>
      <c r="Q325" s="37">
        <v>10696</v>
      </c>
      <c r="R325" s="37">
        <v>12033</v>
      </c>
      <c r="S325" s="37">
        <v>13370</v>
      </c>
      <c r="T325" s="37">
        <v>14707</v>
      </c>
      <c r="U325" s="37">
        <v>18718</v>
      </c>
      <c r="V325" s="37">
        <v>18718</v>
      </c>
      <c r="W325" s="37">
        <v>18718</v>
      </c>
      <c r="X325" s="37">
        <v>18718</v>
      </c>
      <c r="Y325" s="37">
        <v>18718</v>
      </c>
      <c r="Z325" s="37">
        <v>18718</v>
      </c>
      <c r="AA325" s="37">
        <v>19386.5</v>
      </c>
      <c r="AB325" s="37">
        <v>20055</v>
      </c>
      <c r="AC325" s="37">
        <v>20723.5</v>
      </c>
      <c r="AD325" s="37">
        <v>21392</v>
      </c>
      <c r="AE325" s="37">
        <v>22060.5</v>
      </c>
      <c r="AF325" s="37">
        <v>22729</v>
      </c>
      <c r="AG325" s="37">
        <v>23397.5</v>
      </c>
      <c r="AH325" s="37">
        <v>24066</v>
      </c>
      <c r="AI325" s="37">
        <v>24734.5</v>
      </c>
      <c r="AJ325" s="37">
        <v>25403</v>
      </c>
      <c r="AK325" s="37">
        <v>26071.5</v>
      </c>
      <c r="AL325" s="37">
        <v>26740</v>
      </c>
      <c r="AM325" s="37">
        <v>27408.5</v>
      </c>
      <c r="AN325" s="37">
        <v>28077</v>
      </c>
      <c r="AO325" s="37">
        <v>28745.5</v>
      </c>
      <c r="AP325" s="37">
        <v>29414</v>
      </c>
      <c r="AQ325" s="37">
        <v>30082.5</v>
      </c>
      <c r="AR325" s="37">
        <v>30751</v>
      </c>
      <c r="AS325" s="37">
        <v>31419.5</v>
      </c>
      <c r="AT325" s="37">
        <v>32088</v>
      </c>
      <c r="AU325" s="37">
        <v>32756.5</v>
      </c>
      <c r="AV325" s="37">
        <v>33425</v>
      </c>
      <c r="AW325" s="37">
        <v>34093.5</v>
      </c>
    </row>
    <row r="326" spans="1:49" ht="13.2">
      <c r="A326" s="158">
        <v>372080</v>
      </c>
      <c r="B326" s="159" t="s">
        <v>1006</v>
      </c>
      <c r="C326" s="34">
        <v>66851.399999999994</v>
      </c>
      <c r="D326" s="38">
        <v>3183.4</v>
      </c>
      <c r="E326" s="163">
        <v>21</v>
      </c>
      <c r="F326" s="13">
        <v>17</v>
      </c>
      <c r="G326" s="13">
        <v>26</v>
      </c>
      <c r="H326" s="161">
        <v>1591.7</v>
      </c>
      <c r="I326" s="165">
        <v>2122.3000000000002</v>
      </c>
      <c r="J326" s="37">
        <v>3183.4</v>
      </c>
      <c r="K326" s="37">
        <v>6366.8</v>
      </c>
      <c r="L326" s="37">
        <v>9550.2000000000007</v>
      </c>
      <c r="M326" s="37">
        <v>12733.6</v>
      </c>
      <c r="N326" s="37">
        <v>15917</v>
      </c>
      <c r="O326" s="37">
        <v>19100.400000000001</v>
      </c>
      <c r="P326" s="37">
        <v>22283.8</v>
      </c>
      <c r="Q326" s="37">
        <v>25467.200000000001</v>
      </c>
      <c r="R326" s="37">
        <v>28650.6</v>
      </c>
      <c r="S326" s="37">
        <v>31834</v>
      </c>
      <c r="T326" s="37">
        <v>35017.4</v>
      </c>
      <c r="U326" s="37">
        <v>38200.800000000003</v>
      </c>
      <c r="V326" s="37">
        <v>41384.199999999997</v>
      </c>
      <c r="W326" s="37">
        <v>44567.6</v>
      </c>
      <c r="X326" s="37">
        <v>47751</v>
      </c>
      <c r="Y326" s="37">
        <v>50934.400000000001</v>
      </c>
      <c r="Z326" s="37">
        <v>66851.399999999994</v>
      </c>
      <c r="AA326" s="37">
        <v>66851.399999999994</v>
      </c>
      <c r="AB326" s="37">
        <v>66851.399999999994</v>
      </c>
      <c r="AC326" s="37">
        <v>66851.399999999994</v>
      </c>
      <c r="AD326" s="37">
        <v>66851.399999999994</v>
      </c>
      <c r="AE326" s="37">
        <v>66851.399999999994</v>
      </c>
      <c r="AF326" s="37">
        <v>66851.399999999994</v>
      </c>
      <c r="AG326" s="37">
        <v>66851.399999999994</v>
      </c>
      <c r="AH326" s="37">
        <v>66851.399999999994</v>
      </c>
      <c r="AI326" s="37">
        <v>66851.399999999994</v>
      </c>
      <c r="AJ326" s="37">
        <v>68443.100000000006</v>
      </c>
      <c r="AK326" s="37">
        <v>70034.8</v>
      </c>
      <c r="AL326" s="37">
        <v>71626.5</v>
      </c>
      <c r="AM326" s="37">
        <v>73218.2</v>
      </c>
      <c r="AN326" s="37">
        <v>74809.899999999994</v>
      </c>
      <c r="AO326" s="37">
        <v>76401.600000000006</v>
      </c>
      <c r="AP326" s="37">
        <v>77993.3</v>
      </c>
      <c r="AQ326" s="37">
        <v>79585</v>
      </c>
      <c r="AR326" s="37">
        <v>81176.7</v>
      </c>
      <c r="AS326" s="37">
        <v>82768.399999999994</v>
      </c>
      <c r="AT326" s="37">
        <v>84360.1</v>
      </c>
      <c r="AU326" s="37">
        <v>85951.8</v>
      </c>
      <c r="AV326" s="37">
        <v>87543.5</v>
      </c>
      <c r="AW326" s="37">
        <v>89135.2</v>
      </c>
    </row>
    <row r="327" spans="1:49" ht="13.2">
      <c r="A327" s="158">
        <v>372090</v>
      </c>
      <c r="B327" s="159" t="s">
        <v>167</v>
      </c>
      <c r="C327" s="34">
        <v>28231.200000000001</v>
      </c>
      <c r="D327" s="38">
        <v>1568.4</v>
      </c>
      <c r="E327" s="163">
        <v>18</v>
      </c>
      <c r="F327" s="13">
        <v>15</v>
      </c>
      <c r="G327" s="13">
        <v>22</v>
      </c>
      <c r="H327" s="161">
        <v>784.2</v>
      </c>
      <c r="I327" s="165">
        <v>1045.5999999999999</v>
      </c>
      <c r="J327" s="37">
        <v>1568.4</v>
      </c>
      <c r="K327" s="37">
        <v>3136.8</v>
      </c>
      <c r="L327" s="37">
        <v>4705.2</v>
      </c>
      <c r="M327" s="37">
        <v>6273.6</v>
      </c>
      <c r="N327" s="37">
        <v>7842</v>
      </c>
      <c r="O327" s="37">
        <v>9410.4</v>
      </c>
      <c r="P327" s="37">
        <v>10978.8</v>
      </c>
      <c r="Q327" s="37">
        <v>12547.2</v>
      </c>
      <c r="R327" s="37">
        <v>14115.6</v>
      </c>
      <c r="S327" s="37">
        <v>15684</v>
      </c>
      <c r="T327" s="37">
        <v>17252.400000000001</v>
      </c>
      <c r="U327" s="37">
        <v>18820.8</v>
      </c>
      <c r="V327" s="37">
        <v>20389.2</v>
      </c>
      <c r="W327" s="37">
        <v>21957.599999999999</v>
      </c>
      <c r="X327" s="37">
        <v>28231.200000000001</v>
      </c>
      <c r="Y327" s="37">
        <v>28231.200000000001</v>
      </c>
      <c r="Z327" s="37">
        <v>28231.200000000001</v>
      </c>
      <c r="AA327" s="37">
        <v>28231.200000000001</v>
      </c>
      <c r="AB327" s="37">
        <v>28231.200000000001</v>
      </c>
      <c r="AC327" s="37">
        <v>28231.200000000001</v>
      </c>
      <c r="AD327" s="37">
        <v>28231.200000000001</v>
      </c>
      <c r="AE327" s="37">
        <v>28231.200000000001</v>
      </c>
      <c r="AF327" s="37">
        <v>29015.4</v>
      </c>
      <c r="AG327" s="37">
        <v>29799.599999999999</v>
      </c>
      <c r="AH327" s="37">
        <v>30583.8</v>
      </c>
      <c r="AI327" s="37">
        <v>31368</v>
      </c>
      <c r="AJ327" s="37">
        <v>32152.2</v>
      </c>
      <c r="AK327" s="37">
        <v>32936.400000000001</v>
      </c>
      <c r="AL327" s="37">
        <v>33720.6</v>
      </c>
      <c r="AM327" s="37">
        <v>34504.800000000003</v>
      </c>
      <c r="AN327" s="37">
        <v>35289</v>
      </c>
      <c r="AO327" s="37">
        <v>36073.199999999997</v>
      </c>
      <c r="AP327" s="37">
        <v>36857.4</v>
      </c>
      <c r="AQ327" s="37">
        <v>37641.599999999999</v>
      </c>
      <c r="AR327" s="37">
        <v>38425.800000000003</v>
      </c>
      <c r="AS327" s="37">
        <v>39210</v>
      </c>
      <c r="AT327" s="37">
        <v>39994.199999999997</v>
      </c>
      <c r="AU327" s="37">
        <v>40778.400000000001</v>
      </c>
      <c r="AV327" s="37">
        <v>41562.6</v>
      </c>
      <c r="AW327" s="37">
        <v>42346.8</v>
      </c>
    </row>
    <row r="328" spans="1:49" ht="13.2">
      <c r="A328" s="158">
        <v>372100</v>
      </c>
      <c r="B328" s="159" t="s">
        <v>166</v>
      </c>
      <c r="C328" s="34">
        <v>68877.600000000006</v>
      </c>
      <c r="D328" s="38">
        <v>3130.8</v>
      </c>
      <c r="E328" s="163">
        <v>22</v>
      </c>
      <c r="F328" s="13">
        <v>18</v>
      </c>
      <c r="G328" s="13">
        <v>27</v>
      </c>
      <c r="H328" s="161">
        <v>1565.4</v>
      </c>
      <c r="I328" s="165">
        <v>2087.1999999999998</v>
      </c>
      <c r="J328" s="37">
        <v>3130.8</v>
      </c>
      <c r="K328" s="37">
        <v>6261.6</v>
      </c>
      <c r="L328" s="37">
        <v>9392.4</v>
      </c>
      <c r="M328" s="37">
        <v>12523.2</v>
      </c>
      <c r="N328" s="37">
        <v>15654</v>
      </c>
      <c r="O328" s="37">
        <v>18784.8</v>
      </c>
      <c r="P328" s="37">
        <v>21915.599999999999</v>
      </c>
      <c r="Q328" s="37">
        <v>25046.400000000001</v>
      </c>
      <c r="R328" s="37">
        <v>28177.200000000001</v>
      </c>
      <c r="S328" s="37">
        <v>31308</v>
      </c>
      <c r="T328" s="37">
        <v>34438.800000000003</v>
      </c>
      <c r="U328" s="37">
        <v>37569.599999999999</v>
      </c>
      <c r="V328" s="37">
        <v>40700.400000000001</v>
      </c>
      <c r="W328" s="37">
        <v>43831.199999999997</v>
      </c>
      <c r="X328" s="37">
        <v>46962</v>
      </c>
      <c r="Y328" s="37">
        <v>50092.800000000003</v>
      </c>
      <c r="Z328" s="37">
        <v>53223.6</v>
      </c>
      <c r="AA328" s="37">
        <v>68877.600000000006</v>
      </c>
      <c r="AB328" s="37">
        <v>68877.600000000006</v>
      </c>
      <c r="AC328" s="37">
        <v>68877.600000000006</v>
      </c>
      <c r="AD328" s="37">
        <v>68877.600000000006</v>
      </c>
      <c r="AE328" s="37">
        <v>68877.600000000006</v>
      </c>
      <c r="AF328" s="37">
        <v>68877.600000000006</v>
      </c>
      <c r="AG328" s="37">
        <v>68877.600000000006</v>
      </c>
      <c r="AH328" s="37">
        <v>68877.600000000006</v>
      </c>
      <c r="AI328" s="37">
        <v>68877.600000000006</v>
      </c>
      <c r="AJ328" s="37">
        <v>68877.600000000006</v>
      </c>
      <c r="AK328" s="37">
        <v>70443</v>
      </c>
      <c r="AL328" s="37">
        <v>72008.399999999994</v>
      </c>
      <c r="AM328" s="37">
        <v>73573.8</v>
      </c>
      <c r="AN328" s="37">
        <v>75139.199999999997</v>
      </c>
      <c r="AO328" s="37">
        <v>76704.600000000006</v>
      </c>
      <c r="AP328" s="37">
        <v>78270</v>
      </c>
      <c r="AQ328" s="37">
        <v>79835.399999999994</v>
      </c>
      <c r="AR328" s="37">
        <v>81400.800000000003</v>
      </c>
      <c r="AS328" s="37">
        <v>82966.2</v>
      </c>
      <c r="AT328" s="37">
        <v>84531.6</v>
      </c>
      <c r="AU328" s="37">
        <v>86097</v>
      </c>
      <c r="AV328" s="37">
        <v>87662.399999999994</v>
      </c>
      <c r="AW328" s="37">
        <v>89227.8</v>
      </c>
    </row>
    <row r="329" spans="1:49" ht="13.2">
      <c r="A329" s="158">
        <v>372110</v>
      </c>
      <c r="B329" s="159" t="s">
        <v>165</v>
      </c>
      <c r="C329" s="34">
        <v>39319.199999999997</v>
      </c>
      <c r="D329" s="38">
        <v>3276.6</v>
      </c>
      <c r="E329" s="163">
        <v>12</v>
      </c>
      <c r="F329" s="13">
        <v>10</v>
      </c>
      <c r="G329" s="13">
        <v>15</v>
      </c>
      <c r="H329" s="161">
        <v>1638.3</v>
      </c>
      <c r="I329" s="165">
        <v>2184.4</v>
      </c>
      <c r="J329" s="37">
        <v>3276.6</v>
      </c>
      <c r="K329" s="37">
        <v>6553.2</v>
      </c>
      <c r="L329" s="37">
        <v>9829.7999999999993</v>
      </c>
      <c r="M329" s="37">
        <v>13106.4</v>
      </c>
      <c r="N329" s="37">
        <v>16383</v>
      </c>
      <c r="O329" s="37">
        <v>19659.599999999999</v>
      </c>
      <c r="P329" s="37">
        <v>22936.2</v>
      </c>
      <c r="Q329" s="37">
        <v>26212.799999999999</v>
      </c>
      <c r="R329" s="37">
        <v>29489.4</v>
      </c>
      <c r="S329" s="37">
        <v>39319.199999999997</v>
      </c>
      <c r="T329" s="37">
        <v>39319.199999999997</v>
      </c>
      <c r="U329" s="37">
        <v>39319.199999999997</v>
      </c>
      <c r="V329" s="37">
        <v>39319.199999999997</v>
      </c>
      <c r="W329" s="37">
        <v>39319.199999999997</v>
      </c>
      <c r="X329" s="37">
        <v>39319.199999999997</v>
      </c>
      <c r="Y329" s="37">
        <v>40957.5</v>
      </c>
      <c r="Z329" s="37">
        <v>42595.8</v>
      </c>
      <c r="AA329" s="37">
        <v>44234.1</v>
      </c>
      <c r="AB329" s="37">
        <v>45872.4</v>
      </c>
      <c r="AC329" s="37">
        <v>47510.7</v>
      </c>
      <c r="AD329" s="37">
        <v>49149</v>
      </c>
      <c r="AE329" s="37">
        <v>50787.3</v>
      </c>
      <c r="AF329" s="37">
        <v>52425.599999999999</v>
      </c>
      <c r="AG329" s="37">
        <v>54063.9</v>
      </c>
      <c r="AH329" s="37">
        <v>55702.2</v>
      </c>
      <c r="AI329" s="37">
        <v>57340.5</v>
      </c>
      <c r="AJ329" s="37">
        <v>58978.8</v>
      </c>
      <c r="AK329" s="37">
        <v>60617.1</v>
      </c>
      <c r="AL329" s="37">
        <v>62255.4</v>
      </c>
      <c r="AM329" s="37">
        <v>63893.7</v>
      </c>
      <c r="AN329" s="37">
        <v>65532</v>
      </c>
      <c r="AO329" s="37">
        <v>67170.3</v>
      </c>
      <c r="AP329" s="37">
        <v>68808.600000000006</v>
      </c>
      <c r="AQ329" s="37">
        <v>70446.899999999994</v>
      </c>
      <c r="AR329" s="37">
        <v>72085.2</v>
      </c>
      <c r="AS329" s="37">
        <v>73723.5</v>
      </c>
      <c r="AT329" s="37">
        <v>75361.8</v>
      </c>
      <c r="AU329" s="37">
        <v>77000.100000000006</v>
      </c>
      <c r="AV329" s="37">
        <v>78638.399999999994</v>
      </c>
      <c r="AW329" s="37">
        <v>80276.7</v>
      </c>
    </row>
    <row r="330" spans="1:49" ht="13.2">
      <c r="A330" s="158">
        <v>372120</v>
      </c>
      <c r="B330" s="159" t="s">
        <v>164</v>
      </c>
      <c r="C330" s="34">
        <v>66498.600000000006</v>
      </c>
      <c r="D330" s="38">
        <v>3166.6</v>
      </c>
      <c r="E330" s="163">
        <v>21</v>
      </c>
      <c r="F330" s="13">
        <v>17</v>
      </c>
      <c r="G330" s="13">
        <v>26</v>
      </c>
      <c r="H330" s="161">
        <v>1583.3</v>
      </c>
      <c r="I330" s="165">
        <v>2111.1</v>
      </c>
      <c r="J330" s="37">
        <v>3166.6</v>
      </c>
      <c r="K330" s="37">
        <v>6333.2</v>
      </c>
      <c r="L330" s="37">
        <v>9499.7999999999993</v>
      </c>
      <c r="M330" s="37">
        <v>12666.4</v>
      </c>
      <c r="N330" s="37">
        <v>15833</v>
      </c>
      <c r="O330" s="37">
        <v>18999.599999999999</v>
      </c>
      <c r="P330" s="37">
        <v>22166.2</v>
      </c>
      <c r="Q330" s="37">
        <v>25332.799999999999</v>
      </c>
      <c r="R330" s="37">
        <v>28499.4</v>
      </c>
      <c r="S330" s="37">
        <v>31666</v>
      </c>
      <c r="T330" s="37">
        <v>34832.6</v>
      </c>
      <c r="U330" s="37">
        <v>37999.199999999997</v>
      </c>
      <c r="V330" s="37">
        <v>41165.800000000003</v>
      </c>
      <c r="W330" s="37">
        <v>44332.4</v>
      </c>
      <c r="X330" s="37">
        <v>47499</v>
      </c>
      <c r="Y330" s="37">
        <v>50665.599999999999</v>
      </c>
      <c r="Z330" s="37">
        <v>66498.600000000006</v>
      </c>
      <c r="AA330" s="37">
        <v>66498.600000000006</v>
      </c>
      <c r="AB330" s="37">
        <v>66498.600000000006</v>
      </c>
      <c r="AC330" s="37">
        <v>66498.600000000006</v>
      </c>
      <c r="AD330" s="37">
        <v>66498.600000000006</v>
      </c>
      <c r="AE330" s="37">
        <v>66498.600000000006</v>
      </c>
      <c r="AF330" s="37">
        <v>66498.600000000006</v>
      </c>
      <c r="AG330" s="37">
        <v>66498.600000000006</v>
      </c>
      <c r="AH330" s="37">
        <v>66498.600000000006</v>
      </c>
      <c r="AI330" s="37">
        <v>66498.600000000006</v>
      </c>
      <c r="AJ330" s="37">
        <v>68081.899999999994</v>
      </c>
      <c r="AK330" s="37">
        <v>69665.2</v>
      </c>
      <c r="AL330" s="37">
        <v>71248.5</v>
      </c>
      <c r="AM330" s="37">
        <v>72831.8</v>
      </c>
      <c r="AN330" s="37">
        <v>74415.100000000006</v>
      </c>
      <c r="AO330" s="37">
        <v>75998.399999999994</v>
      </c>
      <c r="AP330" s="37">
        <v>77581.7</v>
      </c>
      <c r="AQ330" s="37">
        <v>79165</v>
      </c>
      <c r="AR330" s="37">
        <v>80748.3</v>
      </c>
      <c r="AS330" s="37">
        <v>82331.600000000006</v>
      </c>
      <c r="AT330" s="37">
        <v>83914.9</v>
      </c>
      <c r="AU330" s="37">
        <v>85498.2</v>
      </c>
      <c r="AV330" s="37">
        <v>87081.5</v>
      </c>
      <c r="AW330" s="37">
        <v>88664.8</v>
      </c>
    </row>
    <row r="331" spans="1:49" ht="13.2">
      <c r="A331" s="158">
        <v>372130</v>
      </c>
      <c r="B331" s="159" t="s">
        <v>1007</v>
      </c>
      <c r="C331" s="34">
        <v>27272</v>
      </c>
      <c r="D331" s="38">
        <v>1363.6</v>
      </c>
      <c r="E331" s="163">
        <v>20</v>
      </c>
      <c r="F331" s="13">
        <v>16</v>
      </c>
      <c r="G331" s="13">
        <v>24</v>
      </c>
      <c r="H331" s="161">
        <v>681.8</v>
      </c>
      <c r="I331" s="165">
        <v>909.1</v>
      </c>
      <c r="J331" s="37">
        <v>1363.6</v>
      </c>
      <c r="K331" s="37">
        <v>2727.2</v>
      </c>
      <c r="L331" s="37">
        <v>4090.8</v>
      </c>
      <c r="M331" s="37">
        <v>5454.4</v>
      </c>
      <c r="N331" s="37">
        <v>6818</v>
      </c>
      <c r="O331" s="37">
        <v>8181.6</v>
      </c>
      <c r="P331" s="37">
        <v>9545.2000000000007</v>
      </c>
      <c r="Q331" s="37">
        <v>10908.8</v>
      </c>
      <c r="R331" s="37">
        <v>12272.4</v>
      </c>
      <c r="S331" s="37">
        <v>13636</v>
      </c>
      <c r="T331" s="37">
        <v>14999.6</v>
      </c>
      <c r="U331" s="37">
        <v>16363.2</v>
      </c>
      <c r="V331" s="37">
        <v>17726.8</v>
      </c>
      <c r="W331" s="37">
        <v>19090.400000000001</v>
      </c>
      <c r="X331" s="37">
        <v>20454</v>
      </c>
      <c r="Y331" s="37">
        <v>27272</v>
      </c>
      <c r="Z331" s="37">
        <v>27272</v>
      </c>
      <c r="AA331" s="37">
        <v>27272</v>
      </c>
      <c r="AB331" s="37">
        <v>27272</v>
      </c>
      <c r="AC331" s="37">
        <v>27272</v>
      </c>
      <c r="AD331" s="37">
        <v>27272</v>
      </c>
      <c r="AE331" s="37">
        <v>27272</v>
      </c>
      <c r="AF331" s="37">
        <v>27272</v>
      </c>
      <c r="AG331" s="37">
        <v>27272</v>
      </c>
      <c r="AH331" s="37">
        <v>27953.8</v>
      </c>
      <c r="AI331" s="37">
        <v>28635.599999999999</v>
      </c>
      <c r="AJ331" s="37">
        <v>29317.4</v>
      </c>
      <c r="AK331" s="37">
        <v>29999.200000000001</v>
      </c>
      <c r="AL331" s="37">
        <v>30681</v>
      </c>
      <c r="AM331" s="37">
        <v>31362.799999999999</v>
      </c>
      <c r="AN331" s="37">
        <v>32044.6</v>
      </c>
      <c r="AO331" s="37">
        <v>32726.400000000001</v>
      </c>
      <c r="AP331" s="37">
        <v>33408.199999999997</v>
      </c>
      <c r="AQ331" s="37">
        <v>34090</v>
      </c>
      <c r="AR331" s="37">
        <v>34771.800000000003</v>
      </c>
      <c r="AS331" s="37">
        <v>35453.599999999999</v>
      </c>
      <c r="AT331" s="37">
        <v>36135.4</v>
      </c>
      <c r="AU331" s="37">
        <v>36817.199999999997</v>
      </c>
      <c r="AV331" s="37">
        <v>37499</v>
      </c>
      <c r="AW331" s="37">
        <v>38180.800000000003</v>
      </c>
    </row>
    <row r="332" spans="1:49" ht="13.2">
      <c r="A332" s="158">
        <v>372140</v>
      </c>
      <c r="B332" s="159" t="s">
        <v>162</v>
      </c>
      <c r="C332" s="34">
        <v>20723.400000000001</v>
      </c>
      <c r="D332" s="38">
        <v>1151.3</v>
      </c>
      <c r="E332" s="163">
        <v>18</v>
      </c>
      <c r="F332" s="13">
        <v>15</v>
      </c>
      <c r="G332" s="13">
        <v>22</v>
      </c>
      <c r="H332" s="161">
        <v>575.70000000000005</v>
      </c>
      <c r="I332" s="165">
        <v>767.5</v>
      </c>
      <c r="J332" s="37">
        <v>1151.3</v>
      </c>
      <c r="K332" s="37">
        <v>2302.6</v>
      </c>
      <c r="L332" s="37">
        <v>3453.9</v>
      </c>
      <c r="M332" s="37">
        <v>4605.2</v>
      </c>
      <c r="N332" s="37">
        <v>5756.5</v>
      </c>
      <c r="O332" s="37">
        <v>6907.8</v>
      </c>
      <c r="P332" s="37">
        <v>8059.1</v>
      </c>
      <c r="Q332" s="37">
        <v>9210.4</v>
      </c>
      <c r="R332" s="37">
        <v>10361.700000000001</v>
      </c>
      <c r="S332" s="37">
        <v>11513</v>
      </c>
      <c r="T332" s="37">
        <v>12664.3</v>
      </c>
      <c r="U332" s="37">
        <v>13815.6</v>
      </c>
      <c r="V332" s="37">
        <v>14966.9</v>
      </c>
      <c r="W332" s="37">
        <v>16118.2</v>
      </c>
      <c r="X332" s="37">
        <v>20723.400000000001</v>
      </c>
      <c r="Y332" s="37">
        <v>20723.400000000001</v>
      </c>
      <c r="Z332" s="37">
        <v>20723.400000000001</v>
      </c>
      <c r="AA332" s="37">
        <v>20723.400000000001</v>
      </c>
      <c r="AB332" s="37">
        <v>20723.400000000001</v>
      </c>
      <c r="AC332" s="37">
        <v>20723.400000000001</v>
      </c>
      <c r="AD332" s="37">
        <v>20723.400000000001</v>
      </c>
      <c r="AE332" s="37">
        <v>20723.400000000001</v>
      </c>
      <c r="AF332" s="37">
        <v>21299.1</v>
      </c>
      <c r="AG332" s="37">
        <v>21874.799999999999</v>
      </c>
      <c r="AH332" s="37">
        <v>22450.5</v>
      </c>
      <c r="AI332" s="37">
        <v>23026.2</v>
      </c>
      <c r="AJ332" s="37">
        <v>23601.9</v>
      </c>
      <c r="AK332" s="37">
        <v>24177.599999999999</v>
      </c>
      <c r="AL332" s="37">
        <v>24753.3</v>
      </c>
      <c r="AM332" s="37">
        <v>25329</v>
      </c>
      <c r="AN332" s="37">
        <v>25904.7</v>
      </c>
      <c r="AO332" s="37">
        <v>26480.400000000001</v>
      </c>
      <c r="AP332" s="37">
        <v>27056.1</v>
      </c>
      <c r="AQ332" s="37">
        <v>27631.8</v>
      </c>
      <c r="AR332" s="37">
        <v>28207.5</v>
      </c>
      <c r="AS332" s="37">
        <v>28783.200000000001</v>
      </c>
      <c r="AT332" s="37">
        <v>29358.9</v>
      </c>
      <c r="AU332" s="37">
        <v>29934.6</v>
      </c>
      <c r="AV332" s="37">
        <v>30510.3</v>
      </c>
      <c r="AW332" s="37">
        <v>31086</v>
      </c>
    </row>
    <row r="333" spans="1:49" ht="13.2">
      <c r="A333" s="158">
        <v>372150</v>
      </c>
      <c r="B333" s="159" t="s">
        <v>161</v>
      </c>
      <c r="C333" s="34">
        <v>20686</v>
      </c>
      <c r="D333" s="38">
        <v>1034.3</v>
      </c>
      <c r="E333" s="163">
        <v>20</v>
      </c>
      <c r="F333" s="13">
        <v>16</v>
      </c>
      <c r="G333" s="13">
        <v>24</v>
      </c>
      <c r="H333" s="161">
        <v>517.20000000000005</v>
      </c>
      <c r="I333" s="165">
        <v>689.5</v>
      </c>
      <c r="J333" s="37">
        <v>1034.3</v>
      </c>
      <c r="K333" s="37">
        <v>2068.6</v>
      </c>
      <c r="L333" s="37">
        <v>3102.9</v>
      </c>
      <c r="M333" s="37">
        <v>4137.2</v>
      </c>
      <c r="N333" s="37">
        <v>5171.5</v>
      </c>
      <c r="O333" s="37">
        <v>6205.8</v>
      </c>
      <c r="P333" s="37">
        <v>7240.1</v>
      </c>
      <c r="Q333" s="37">
        <v>8274.4</v>
      </c>
      <c r="R333" s="37">
        <v>9308.7000000000007</v>
      </c>
      <c r="S333" s="37">
        <v>10343</v>
      </c>
      <c r="T333" s="37">
        <v>11377.3</v>
      </c>
      <c r="U333" s="37">
        <v>12411.6</v>
      </c>
      <c r="V333" s="37">
        <v>13445.9</v>
      </c>
      <c r="W333" s="37">
        <v>14480.2</v>
      </c>
      <c r="X333" s="37">
        <v>15514.5</v>
      </c>
      <c r="Y333" s="37">
        <v>20686</v>
      </c>
      <c r="Z333" s="37">
        <v>20686</v>
      </c>
      <c r="AA333" s="37">
        <v>20686</v>
      </c>
      <c r="AB333" s="37">
        <v>20686</v>
      </c>
      <c r="AC333" s="37">
        <v>20686</v>
      </c>
      <c r="AD333" s="37">
        <v>20686</v>
      </c>
      <c r="AE333" s="37">
        <v>20686</v>
      </c>
      <c r="AF333" s="37">
        <v>20686</v>
      </c>
      <c r="AG333" s="37">
        <v>20686</v>
      </c>
      <c r="AH333" s="37">
        <v>21203.200000000001</v>
      </c>
      <c r="AI333" s="37">
        <v>21720.400000000001</v>
      </c>
      <c r="AJ333" s="37">
        <v>22237.599999999999</v>
      </c>
      <c r="AK333" s="37">
        <v>22754.799999999999</v>
      </c>
      <c r="AL333" s="37">
        <v>23272</v>
      </c>
      <c r="AM333" s="37">
        <v>23789.200000000001</v>
      </c>
      <c r="AN333" s="37">
        <v>24306.400000000001</v>
      </c>
      <c r="AO333" s="37">
        <v>24823.599999999999</v>
      </c>
      <c r="AP333" s="37">
        <v>25340.799999999999</v>
      </c>
      <c r="AQ333" s="37">
        <v>25858</v>
      </c>
      <c r="AR333" s="37">
        <v>26375.200000000001</v>
      </c>
      <c r="AS333" s="37">
        <v>26892.400000000001</v>
      </c>
      <c r="AT333" s="37">
        <v>27409.599999999999</v>
      </c>
      <c r="AU333" s="37">
        <v>27926.799999999999</v>
      </c>
      <c r="AV333" s="37">
        <v>28444</v>
      </c>
      <c r="AW333" s="37">
        <v>28961.200000000001</v>
      </c>
    </row>
    <row r="334" spans="1:49" ht="13.2">
      <c r="A334" s="158">
        <v>372160</v>
      </c>
      <c r="B334" s="159" t="s">
        <v>159</v>
      </c>
      <c r="C334" s="34">
        <v>23754</v>
      </c>
      <c r="D334" s="38">
        <v>791.8</v>
      </c>
      <c r="E334" s="163">
        <v>30</v>
      </c>
      <c r="F334" s="13">
        <v>24</v>
      </c>
      <c r="G334" s="13">
        <v>36</v>
      </c>
      <c r="H334" s="161">
        <v>395.9</v>
      </c>
      <c r="I334" s="165">
        <v>527.9</v>
      </c>
      <c r="J334" s="37">
        <v>791.8</v>
      </c>
      <c r="K334" s="37">
        <v>1583.6</v>
      </c>
      <c r="L334" s="37">
        <v>2375.4</v>
      </c>
      <c r="M334" s="37">
        <v>3167.2</v>
      </c>
      <c r="N334" s="37">
        <v>3959</v>
      </c>
      <c r="O334" s="37">
        <v>4750.8</v>
      </c>
      <c r="P334" s="37">
        <v>5542.6</v>
      </c>
      <c r="Q334" s="37">
        <v>6334.4</v>
      </c>
      <c r="R334" s="37">
        <v>7126.2</v>
      </c>
      <c r="S334" s="37">
        <v>7918</v>
      </c>
      <c r="T334" s="37">
        <v>8709.7999999999993</v>
      </c>
      <c r="U334" s="37">
        <v>9501.6</v>
      </c>
      <c r="V334" s="37">
        <v>10293.4</v>
      </c>
      <c r="W334" s="37">
        <v>11085.2</v>
      </c>
      <c r="X334" s="37">
        <v>11877</v>
      </c>
      <c r="Y334" s="37">
        <v>12668.8</v>
      </c>
      <c r="Z334" s="37">
        <v>13460.6</v>
      </c>
      <c r="AA334" s="37">
        <v>14252.4</v>
      </c>
      <c r="AB334" s="37">
        <v>15044.2</v>
      </c>
      <c r="AC334" s="37">
        <v>15836</v>
      </c>
      <c r="AD334" s="37">
        <v>16627.8</v>
      </c>
      <c r="AE334" s="37">
        <v>17419.599999999999</v>
      </c>
      <c r="AF334" s="37">
        <v>18211.400000000001</v>
      </c>
      <c r="AG334" s="37">
        <v>23754</v>
      </c>
      <c r="AH334" s="37">
        <v>23754</v>
      </c>
      <c r="AI334" s="37">
        <v>23754</v>
      </c>
      <c r="AJ334" s="37">
        <v>23754</v>
      </c>
      <c r="AK334" s="37">
        <v>23754</v>
      </c>
      <c r="AL334" s="37">
        <v>23754</v>
      </c>
      <c r="AM334" s="37">
        <v>23754</v>
      </c>
      <c r="AN334" s="37">
        <v>23754</v>
      </c>
      <c r="AO334" s="37">
        <v>23754</v>
      </c>
      <c r="AP334" s="37">
        <v>23754</v>
      </c>
      <c r="AQ334" s="37">
        <v>23754</v>
      </c>
      <c r="AR334" s="37">
        <v>23754</v>
      </c>
      <c r="AS334" s="37">
        <v>23754</v>
      </c>
      <c r="AT334" s="37">
        <v>24149.9</v>
      </c>
      <c r="AU334" s="37">
        <v>24545.8</v>
      </c>
      <c r="AV334" s="37">
        <v>24941.7</v>
      </c>
      <c r="AW334" s="37">
        <v>25337.599999999999</v>
      </c>
    </row>
    <row r="335" spans="1:49" ht="13.2">
      <c r="A335" s="158">
        <v>372170</v>
      </c>
      <c r="B335" s="159" t="s">
        <v>158</v>
      </c>
      <c r="C335" s="34">
        <v>24100</v>
      </c>
      <c r="D335" s="38">
        <v>1205</v>
      </c>
      <c r="E335" s="163">
        <v>20</v>
      </c>
      <c r="F335" s="13">
        <v>16</v>
      </c>
      <c r="G335" s="13">
        <v>24</v>
      </c>
      <c r="H335" s="161">
        <v>602.5</v>
      </c>
      <c r="I335" s="165">
        <v>803.3</v>
      </c>
      <c r="J335" s="37">
        <v>1205</v>
      </c>
      <c r="K335" s="37">
        <v>2410</v>
      </c>
      <c r="L335" s="37">
        <v>3615</v>
      </c>
      <c r="M335" s="37">
        <v>4820</v>
      </c>
      <c r="N335" s="37">
        <v>6025</v>
      </c>
      <c r="O335" s="37">
        <v>7230</v>
      </c>
      <c r="P335" s="37">
        <v>8435</v>
      </c>
      <c r="Q335" s="37">
        <v>9640</v>
      </c>
      <c r="R335" s="37">
        <v>10845</v>
      </c>
      <c r="S335" s="37">
        <v>12050</v>
      </c>
      <c r="T335" s="37">
        <v>13255</v>
      </c>
      <c r="U335" s="37">
        <v>14460</v>
      </c>
      <c r="V335" s="37">
        <v>15665</v>
      </c>
      <c r="W335" s="37">
        <v>16870</v>
      </c>
      <c r="X335" s="37">
        <v>18075</v>
      </c>
      <c r="Y335" s="37">
        <v>24100</v>
      </c>
      <c r="Z335" s="37">
        <v>24100</v>
      </c>
      <c r="AA335" s="37">
        <v>24100</v>
      </c>
      <c r="AB335" s="37">
        <v>24100</v>
      </c>
      <c r="AC335" s="37">
        <v>24100</v>
      </c>
      <c r="AD335" s="37">
        <v>24100</v>
      </c>
      <c r="AE335" s="37">
        <v>24100</v>
      </c>
      <c r="AF335" s="37">
        <v>24100</v>
      </c>
      <c r="AG335" s="37">
        <v>24100</v>
      </c>
      <c r="AH335" s="37">
        <v>24702.5</v>
      </c>
      <c r="AI335" s="37">
        <v>25305</v>
      </c>
      <c r="AJ335" s="37">
        <v>25907.5</v>
      </c>
      <c r="AK335" s="37">
        <v>26510</v>
      </c>
      <c r="AL335" s="37">
        <v>27112.5</v>
      </c>
      <c r="AM335" s="37">
        <v>27715</v>
      </c>
      <c r="AN335" s="37">
        <v>28317.5</v>
      </c>
      <c r="AO335" s="37">
        <v>28920</v>
      </c>
      <c r="AP335" s="37">
        <v>29522.5</v>
      </c>
      <c r="AQ335" s="37">
        <v>30125</v>
      </c>
      <c r="AR335" s="37">
        <v>30727.5</v>
      </c>
      <c r="AS335" s="37">
        <v>31330</v>
      </c>
      <c r="AT335" s="37">
        <v>31932.5</v>
      </c>
      <c r="AU335" s="37">
        <v>32535</v>
      </c>
      <c r="AV335" s="37">
        <v>33137.5</v>
      </c>
      <c r="AW335" s="37">
        <v>33740</v>
      </c>
    </row>
    <row r="336" spans="1:49" ht="13.2">
      <c r="A336" s="158">
        <v>372180</v>
      </c>
      <c r="B336" s="159" t="s">
        <v>157</v>
      </c>
      <c r="C336" s="34">
        <v>28088</v>
      </c>
      <c r="D336" s="38">
        <v>3511</v>
      </c>
      <c r="E336" s="163">
        <v>8</v>
      </c>
      <c r="F336" s="13">
        <v>7</v>
      </c>
      <c r="G336" s="13">
        <v>10</v>
      </c>
      <c r="H336" s="161">
        <v>1755.5</v>
      </c>
      <c r="I336" s="165">
        <v>2340.6999999999998</v>
      </c>
      <c r="J336" s="37">
        <v>3511</v>
      </c>
      <c r="K336" s="37">
        <v>7022</v>
      </c>
      <c r="L336" s="37">
        <v>10533</v>
      </c>
      <c r="M336" s="37">
        <v>14044</v>
      </c>
      <c r="N336" s="37">
        <v>17555</v>
      </c>
      <c r="O336" s="37">
        <v>21066</v>
      </c>
      <c r="P336" s="37">
        <v>28088</v>
      </c>
      <c r="Q336" s="37">
        <v>28088</v>
      </c>
      <c r="R336" s="37">
        <v>28088</v>
      </c>
      <c r="S336" s="37">
        <v>28088</v>
      </c>
      <c r="T336" s="37">
        <v>29843.5</v>
      </c>
      <c r="U336" s="37">
        <v>31599</v>
      </c>
      <c r="V336" s="37">
        <v>33354.5</v>
      </c>
      <c r="W336" s="37">
        <v>35110</v>
      </c>
      <c r="X336" s="37">
        <v>36865.5</v>
      </c>
      <c r="Y336" s="37">
        <v>38621</v>
      </c>
      <c r="Z336" s="37">
        <v>40376.5</v>
      </c>
      <c r="AA336" s="37">
        <v>42132</v>
      </c>
      <c r="AB336" s="37">
        <v>43887.5</v>
      </c>
      <c r="AC336" s="37">
        <v>45643</v>
      </c>
      <c r="AD336" s="37">
        <v>47398.5</v>
      </c>
      <c r="AE336" s="37">
        <v>49154</v>
      </c>
      <c r="AF336" s="37">
        <v>50909.5</v>
      </c>
      <c r="AG336" s="37">
        <v>52665</v>
      </c>
      <c r="AH336" s="37">
        <v>54420.5</v>
      </c>
      <c r="AI336" s="37">
        <v>56176</v>
      </c>
      <c r="AJ336" s="37">
        <v>57931.5</v>
      </c>
      <c r="AK336" s="37">
        <v>59687</v>
      </c>
      <c r="AL336" s="37">
        <v>61442.5</v>
      </c>
      <c r="AM336" s="37">
        <v>63198</v>
      </c>
      <c r="AN336" s="37">
        <v>64953.5</v>
      </c>
      <c r="AO336" s="37">
        <v>66709</v>
      </c>
      <c r="AP336" s="37">
        <v>68464.5</v>
      </c>
      <c r="AQ336" s="37">
        <v>70220</v>
      </c>
      <c r="AR336" s="37">
        <v>71975.5</v>
      </c>
      <c r="AS336" s="37">
        <v>73731</v>
      </c>
      <c r="AT336" s="37">
        <v>75486.5</v>
      </c>
      <c r="AU336" s="37">
        <v>77242</v>
      </c>
      <c r="AV336" s="37">
        <v>78997.5</v>
      </c>
      <c r="AW336" s="37">
        <v>80753</v>
      </c>
    </row>
    <row r="337" spans="1:49" ht="13.2">
      <c r="A337" s="158">
        <v>372190</v>
      </c>
      <c r="B337" s="159" t="s">
        <v>155</v>
      </c>
      <c r="C337" s="34">
        <v>73137.600000000006</v>
      </c>
      <c r="D337" s="38">
        <v>3047.4</v>
      </c>
      <c r="E337" s="163">
        <v>24</v>
      </c>
      <c r="F337" s="13">
        <v>20</v>
      </c>
      <c r="G337" s="13">
        <v>29</v>
      </c>
      <c r="H337" s="161">
        <v>1523.7</v>
      </c>
      <c r="I337" s="165">
        <v>2031.6</v>
      </c>
      <c r="J337" s="37">
        <v>3047.4</v>
      </c>
      <c r="K337" s="37">
        <v>6094.8</v>
      </c>
      <c r="L337" s="37">
        <v>9142.2000000000007</v>
      </c>
      <c r="M337" s="37">
        <v>12189.6</v>
      </c>
      <c r="N337" s="37">
        <v>15237</v>
      </c>
      <c r="O337" s="37">
        <v>18284.400000000001</v>
      </c>
      <c r="P337" s="37">
        <v>21331.8</v>
      </c>
      <c r="Q337" s="37">
        <v>24379.200000000001</v>
      </c>
      <c r="R337" s="37">
        <v>27426.6</v>
      </c>
      <c r="S337" s="37">
        <v>30474</v>
      </c>
      <c r="T337" s="37">
        <v>33521.4</v>
      </c>
      <c r="U337" s="37">
        <v>36568.800000000003</v>
      </c>
      <c r="V337" s="37">
        <v>39616.199999999997</v>
      </c>
      <c r="W337" s="37">
        <v>42663.6</v>
      </c>
      <c r="X337" s="37">
        <v>45711</v>
      </c>
      <c r="Y337" s="37">
        <v>48758.400000000001</v>
      </c>
      <c r="Z337" s="37">
        <v>51805.8</v>
      </c>
      <c r="AA337" s="37">
        <v>54853.2</v>
      </c>
      <c r="AB337" s="37">
        <v>57900.6</v>
      </c>
      <c r="AC337" s="37">
        <v>73137.600000000006</v>
      </c>
      <c r="AD337" s="37">
        <v>73137.600000000006</v>
      </c>
      <c r="AE337" s="37">
        <v>73137.600000000006</v>
      </c>
      <c r="AF337" s="37">
        <v>73137.600000000006</v>
      </c>
      <c r="AG337" s="37">
        <v>73137.600000000006</v>
      </c>
      <c r="AH337" s="37">
        <v>73137.600000000006</v>
      </c>
      <c r="AI337" s="37">
        <v>73137.600000000006</v>
      </c>
      <c r="AJ337" s="37">
        <v>73137.600000000006</v>
      </c>
      <c r="AK337" s="37">
        <v>73137.600000000006</v>
      </c>
      <c r="AL337" s="37">
        <v>73137.600000000006</v>
      </c>
      <c r="AM337" s="37">
        <v>74661.3</v>
      </c>
      <c r="AN337" s="37">
        <v>76185</v>
      </c>
      <c r="AO337" s="37">
        <v>77708.7</v>
      </c>
      <c r="AP337" s="37">
        <v>79232.399999999994</v>
      </c>
      <c r="AQ337" s="37">
        <v>80756.100000000006</v>
      </c>
      <c r="AR337" s="37">
        <v>82279.8</v>
      </c>
      <c r="AS337" s="37">
        <v>83803.5</v>
      </c>
      <c r="AT337" s="37">
        <v>85327.2</v>
      </c>
      <c r="AU337" s="37">
        <v>86850.9</v>
      </c>
      <c r="AV337" s="37">
        <v>88374.6</v>
      </c>
      <c r="AW337" s="37">
        <v>89898.3</v>
      </c>
    </row>
    <row r="338" spans="1:49" ht="13.2">
      <c r="A338" s="158">
        <v>372200</v>
      </c>
      <c r="B338" s="159" t="s">
        <v>154</v>
      </c>
      <c r="C338" s="34">
        <v>16543.5</v>
      </c>
      <c r="D338" s="38">
        <v>3308.7</v>
      </c>
      <c r="E338" s="163">
        <v>5</v>
      </c>
      <c r="F338" s="13">
        <v>4</v>
      </c>
      <c r="G338" s="13">
        <v>6</v>
      </c>
      <c r="H338" s="161">
        <v>1654.4</v>
      </c>
      <c r="I338" s="165">
        <v>2205.8000000000002</v>
      </c>
      <c r="J338" s="37">
        <v>3308.7</v>
      </c>
      <c r="K338" s="37">
        <v>6617.4</v>
      </c>
      <c r="L338" s="37">
        <v>9926.1</v>
      </c>
      <c r="M338" s="37">
        <v>16543.5</v>
      </c>
      <c r="N338" s="37">
        <v>16543.5</v>
      </c>
      <c r="O338" s="37">
        <v>16543.5</v>
      </c>
      <c r="P338" s="37">
        <v>18197.900000000001</v>
      </c>
      <c r="Q338" s="37">
        <v>19852.3</v>
      </c>
      <c r="R338" s="37">
        <v>21506.7</v>
      </c>
      <c r="S338" s="37">
        <v>23161.1</v>
      </c>
      <c r="T338" s="37">
        <v>24815.5</v>
      </c>
      <c r="U338" s="37">
        <v>26469.9</v>
      </c>
      <c r="V338" s="37">
        <v>28124.3</v>
      </c>
      <c r="W338" s="37">
        <v>29778.7</v>
      </c>
      <c r="X338" s="37">
        <v>31433.1</v>
      </c>
      <c r="Y338" s="37">
        <v>33087.5</v>
      </c>
      <c r="Z338" s="37">
        <v>34741.9</v>
      </c>
      <c r="AA338" s="37">
        <v>36396.300000000003</v>
      </c>
      <c r="AB338" s="37">
        <v>38050.699999999997</v>
      </c>
      <c r="AC338" s="37">
        <v>39705.1</v>
      </c>
      <c r="AD338" s="37">
        <v>41359.5</v>
      </c>
      <c r="AE338" s="37">
        <v>43013.9</v>
      </c>
      <c r="AF338" s="37">
        <v>44668.3</v>
      </c>
      <c r="AG338" s="37">
        <v>46322.7</v>
      </c>
      <c r="AH338" s="37">
        <v>47977.1</v>
      </c>
      <c r="AI338" s="37">
        <v>49631.5</v>
      </c>
      <c r="AJ338" s="37">
        <v>51285.9</v>
      </c>
      <c r="AK338" s="37">
        <v>52940.3</v>
      </c>
      <c r="AL338" s="37">
        <v>54594.7</v>
      </c>
      <c r="AM338" s="37">
        <v>56249.1</v>
      </c>
      <c r="AN338" s="37">
        <v>57903.5</v>
      </c>
      <c r="AO338" s="37">
        <v>59557.9</v>
      </c>
      <c r="AP338" s="37">
        <v>61212.3</v>
      </c>
      <c r="AQ338" s="37">
        <v>62866.7</v>
      </c>
      <c r="AR338" s="37">
        <v>64521.1</v>
      </c>
      <c r="AS338" s="37">
        <v>66175.5</v>
      </c>
      <c r="AT338" s="37">
        <v>67829.899999999994</v>
      </c>
      <c r="AU338" s="37">
        <v>69484.3</v>
      </c>
      <c r="AV338" s="37">
        <v>71138.7</v>
      </c>
      <c r="AW338" s="37">
        <v>72793.100000000006</v>
      </c>
    </row>
    <row r="339" spans="1:49" ht="13.2">
      <c r="A339" s="158">
        <v>372210</v>
      </c>
      <c r="B339" s="159" t="s">
        <v>1008</v>
      </c>
      <c r="C339" s="34">
        <v>40090</v>
      </c>
      <c r="D339" s="38">
        <v>1603.6</v>
      </c>
      <c r="E339" s="163">
        <v>25</v>
      </c>
      <c r="F339" s="13">
        <v>20</v>
      </c>
      <c r="G339" s="13">
        <v>30</v>
      </c>
      <c r="H339" s="161">
        <v>801.8</v>
      </c>
      <c r="I339" s="165">
        <v>1069.0999999999999</v>
      </c>
      <c r="J339" s="37">
        <v>1603.6</v>
      </c>
      <c r="K339" s="37">
        <v>3207.2</v>
      </c>
      <c r="L339" s="37">
        <v>4810.8</v>
      </c>
      <c r="M339" s="37">
        <v>6414.4</v>
      </c>
      <c r="N339" s="37">
        <v>8018</v>
      </c>
      <c r="O339" s="37">
        <v>9621.6</v>
      </c>
      <c r="P339" s="37">
        <v>11225.2</v>
      </c>
      <c r="Q339" s="37">
        <v>12828.8</v>
      </c>
      <c r="R339" s="37">
        <v>14432.4</v>
      </c>
      <c r="S339" s="37">
        <v>16036</v>
      </c>
      <c r="T339" s="37">
        <v>17639.599999999999</v>
      </c>
      <c r="U339" s="37">
        <v>19243.2</v>
      </c>
      <c r="V339" s="37">
        <v>20846.8</v>
      </c>
      <c r="W339" s="37">
        <v>22450.400000000001</v>
      </c>
      <c r="X339" s="37">
        <v>24054</v>
      </c>
      <c r="Y339" s="37">
        <v>25657.599999999999</v>
      </c>
      <c r="Z339" s="37">
        <v>27261.200000000001</v>
      </c>
      <c r="AA339" s="37">
        <v>28864.799999999999</v>
      </c>
      <c r="AB339" s="37">
        <v>30468.400000000001</v>
      </c>
      <c r="AC339" s="37">
        <v>40090</v>
      </c>
      <c r="AD339" s="37">
        <v>40090</v>
      </c>
      <c r="AE339" s="37">
        <v>40090</v>
      </c>
      <c r="AF339" s="37">
        <v>40090</v>
      </c>
      <c r="AG339" s="37">
        <v>40090</v>
      </c>
      <c r="AH339" s="37">
        <v>40090</v>
      </c>
      <c r="AI339" s="37">
        <v>40090</v>
      </c>
      <c r="AJ339" s="37">
        <v>40090</v>
      </c>
      <c r="AK339" s="37">
        <v>40090</v>
      </c>
      <c r="AL339" s="37">
        <v>40090</v>
      </c>
      <c r="AM339" s="37">
        <v>40090</v>
      </c>
      <c r="AN339" s="37">
        <v>40891.800000000003</v>
      </c>
      <c r="AO339" s="37">
        <v>41693.599999999999</v>
      </c>
      <c r="AP339" s="37">
        <v>42495.4</v>
      </c>
      <c r="AQ339" s="37">
        <v>43297.2</v>
      </c>
      <c r="AR339" s="37">
        <v>44099</v>
      </c>
      <c r="AS339" s="37">
        <v>44900.800000000003</v>
      </c>
      <c r="AT339" s="37">
        <v>45702.6</v>
      </c>
      <c r="AU339" s="37">
        <v>46504.4</v>
      </c>
      <c r="AV339" s="37">
        <v>47306.2</v>
      </c>
      <c r="AW339" s="37">
        <v>48108</v>
      </c>
    </row>
    <row r="340" spans="1:49" ht="13.2">
      <c r="A340" s="158">
        <v>372220</v>
      </c>
      <c r="B340" s="159" t="s">
        <v>152</v>
      </c>
      <c r="C340" s="34">
        <v>27377.599999999999</v>
      </c>
      <c r="D340" s="38">
        <v>3422.2</v>
      </c>
      <c r="E340" s="163">
        <v>8</v>
      </c>
      <c r="F340" s="13">
        <v>7</v>
      </c>
      <c r="G340" s="13">
        <v>10</v>
      </c>
      <c r="H340" s="161">
        <v>1711.1</v>
      </c>
      <c r="I340" s="165">
        <v>2281.5</v>
      </c>
      <c r="J340" s="37">
        <v>3422.2</v>
      </c>
      <c r="K340" s="37">
        <v>6844.4</v>
      </c>
      <c r="L340" s="37">
        <v>10266.6</v>
      </c>
      <c r="M340" s="37">
        <v>13688.8</v>
      </c>
      <c r="N340" s="37">
        <v>17111</v>
      </c>
      <c r="O340" s="37">
        <v>20533.2</v>
      </c>
      <c r="P340" s="37">
        <v>27377.599999999999</v>
      </c>
      <c r="Q340" s="37">
        <v>27377.599999999999</v>
      </c>
      <c r="R340" s="37">
        <v>27377.599999999999</v>
      </c>
      <c r="S340" s="37">
        <v>27377.599999999999</v>
      </c>
      <c r="T340" s="37">
        <v>29088.7</v>
      </c>
      <c r="U340" s="37">
        <v>30799.8</v>
      </c>
      <c r="V340" s="37">
        <v>32510.9</v>
      </c>
      <c r="W340" s="37">
        <v>34222</v>
      </c>
      <c r="X340" s="37">
        <v>35933.1</v>
      </c>
      <c r="Y340" s="37">
        <v>37644.199999999997</v>
      </c>
      <c r="Z340" s="37">
        <v>39355.300000000003</v>
      </c>
      <c r="AA340" s="37">
        <v>41066.400000000001</v>
      </c>
      <c r="AB340" s="37">
        <v>42777.5</v>
      </c>
      <c r="AC340" s="37">
        <v>44488.6</v>
      </c>
      <c r="AD340" s="37">
        <v>46199.7</v>
      </c>
      <c r="AE340" s="37">
        <v>47910.8</v>
      </c>
      <c r="AF340" s="37">
        <v>49621.9</v>
      </c>
      <c r="AG340" s="37">
        <v>51333</v>
      </c>
      <c r="AH340" s="37">
        <v>53044.1</v>
      </c>
      <c r="AI340" s="37">
        <v>54755.199999999997</v>
      </c>
      <c r="AJ340" s="37">
        <v>56466.3</v>
      </c>
      <c r="AK340" s="37">
        <v>58177.4</v>
      </c>
      <c r="AL340" s="37">
        <v>59888.5</v>
      </c>
      <c r="AM340" s="37">
        <v>61599.6</v>
      </c>
      <c r="AN340" s="37">
        <v>63310.7</v>
      </c>
      <c r="AO340" s="37">
        <v>65021.8</v>
      </c>
      <c r="AP340" s="37">
        <v>66732.899999999994</v>
      </c>
      <c r="AQ340" s="37">
        <v>68444</v>
      </c>
      <c r="AR340" s="37">
        <v>70155.100000000006</v>
      </c>
      <c r="AS340" s="37">
        <v>71866.2</v>
      </c>
      <c r="AT340" s="37">
        <v>73577.3</v>
      </c>
      <c r="AU340" s="37">
        <v>75288.399999999994</v>
      </c>
      <c r="AV340" s="37">
        <v>76999.5</v>
      </c>
      <c r="AW340" s="37">
        <v>78710.600000000006</v>
      </c>
    </row>
    <row r="341" spans="1:49" ht="13.2">
      <c r="A341" s="158">
        <v>372230</v>
      </c>
      <c r="B341" s="159" t="s">
        <v>1009</v>
      </c>
      <c r="C341" s="34">
        <v>11620.8</v>
      </c>
      <c r="D341" s="38">
        <v>968.4</v>
      </c>
      <c r="E341" s="163">
        <v>12</v>
      </c>
      <c r="F341" s="13">
        <v>10</v>
      </c>
      <c r="G341" s="13">
        <v>15</v>
      </c>
      <c r="H341" s="161">
        <v>484.2</v>
      </c>
      <c r="I341" s="165">
        <v>645.6</v>
      </c>
      <c r="J341" s="37">
        <v>968.4</v>
      </c>
      <c r="K341" s="37">
        <v>1936.8</v>
      </c>
      <c r="L341" s="37">
        <v>2905.2</v>
      </c>
      <c r="M341" s="37">
        <v>3873.6</v>
      </c>
      <c r="N341" s="37">
        <v>4842</v>
      </c>
      <c r="O341" s="37">
        <v>5810.4</v>
      </c>
      <c r="P341" s="37">
        <v>6778.8</v>
      </c>
      <c r="Q341" s="37">
        <v>7747.2</v>
      </c>
      <c r="R341" s="37">
        <v>8715.6</v>
      </c>
      <c r="S341" s="37">
        <v>11620.8</v>
      </c>
      <c r="T341" s="37">
        <v>11620.8</v>
      </c>
      <c r="U341" s="37">
        <v>11620.8</v>
      </c>
      <c r="V341" s="37">
        <v>11620.8</v>
      </c>
      <c r="W341" s="37">
        <v>11620.8</v>
      </c>
      <c r="X341" s="37">
        <v>11620.8</v>
      </c>
      <c r="Y341" s="37">
        <v>12105</v>
      </c>
      <c r="Z341" s="37">
        <v>12589.2</v>
      </c>
      <c r="AA341" s="37">
        <v>13073.4</v>
      </c>
      <c r="AB341" s="37">
        <v>13557.6</v>
      </c>
      <c r="AC341" s="37">
        <v>14041.8</v>
      </c>
      <c r="AD341" s="37">
        <v>14526</v>
      </c>
      <c r="AE341" s="37">
        <v>15010.2</v>
      </c>
      <c r="AF341" s="37">
        <v>15494.4</v>
      </c>
      <c r="AG341" s="37">
        <v>15978.6</v>
      </c>
      <c r="AH341" s="37">
        <v>16462.8</v>
      </c>
      <c r="AI341" s="37">
        <v>16947</v>
      </c>
      <c r="AJ341" s="37">
        <v>17431.2</v>
      </c>
      <c r="AK341" s="37">
        <v>17915.400000000001</v>
      </c>
      <c r="AL341" s="37">
        <v>18399.599999999999</v>
      </c>
      <c r="AM341" s="37">
        <v>18883.8</v>
      </c>
      <c r="AN341" s="37">
        <v>19368</v>
      </c>
      <c r="AO341" s="37">
        <v>19852.2</v>
      </c>
      <c r="AP341" s="37">
        <v>20336.400000000001</v>
      </c>
      <c r="AQ341" s="37">
        <v>20820.599999999999</v>
      </c>
      <c r="AR341" s="37">
        <v>21304.799999999999</v>
      </c>
      <c r="AS341" s="37">
        <v>21789</v>
      </c>
      <c r="AT341" s="37">
        <v>22273.200000000001</v>
      </c>
      <c r="AU341" s="37">
        <v>22757.4</v>
      </c>
      <c r="AV341" s="37">
        <v>23241.599999999999</v>
      </c>
      <c r="AW341" s="37">
        <v>23725.8</v>
      </c>
    </row>
    <row r="342" spans="1:49" ht="13.2">
      <c r="A342" s="158">
        <v>382020</v>
      </c>
      <c r="B342" s="159" t="s">
        <v>1010</v>
      </c>
      <c r="C342" s="34">
        <v>155574</v>
      </c>
      <c r="D342" s="38">
        <v>5185.8</v>
      </c>
      <c r="E342" s="163">
        <v>30</v>
      </c>
      <c r="F342" s="13">
        <v>24</v>
      </c>
      <c r="G342" s="13">
        <v>36</v>
      </c>
      <c r="H342" s="161">
        <v>2592.9</v>
      </c>
      <c r="I342" s="165">
        <v>3457.2</v>
      </c>
      <c r="J342" s="37">
        <v>5185.8</v>
      </c>
      <c r="K342" s="37">
        <v>10371.6</v>
      </c>
      <c r="L342" s="37">
        <v>15557.4</v>
      </c>
      <c r="M342" s="37">
        <v>20743.2</v>
      </c>
      <c r="N342" s="37">
        <v>25929</v>
      </c>
      <c r="O342" s="37">
        <v>31114.799999999999</v>
      </c>
      <c r="P342" s="37">
        <v>36300.6</v>
      </c>
      <c r="Q342" s="37">
        <v>41486.400000000001</v>
      </c>
      <c r="R342" s="37">
        <v>46672.2</v>
      </c>
      <c r="S342" s="37">
        <v>51858</v>
      </c>
      <c r="T342" s="37">
        <v>57043.8</v>
      </c>
      <c r="U342" s="37">
        <v>62229.599999999999</v>
      </c>
      <c r="V342" s="37">
        <v>67415.399999999994</v>
      </c>
      <c r="W342" s="37">
        <v>72601.2</v>
      </c>
      <c r="X342" s="37">
        <v>77787</v>
      </c>
      <c r="Y342" s="37">
        <v>82972.800000000003</v>
      </c>
      <c r="Z342" s="37">
        <v>88158.6</v>
      </c>
      <c r="AA342" s="37">
        <v>93344.4</v>
      </c>
      <c r="AB342" s="37">
        <v>98530.2</v>
      </c>
      <c r="AC342" s="37">
        <v>103716</v>
      </c>
      <c r="AD342" s="37">
        <v>108901.8</v>
      </c>
      <c r="AE342" s="37">
        <v>114087.6</v>
      </c>
      <c r="AF342" s="37">
        <v>119273.4</v>
      </c>
      <c r="AG342" s="37">
        <v>155574</v>
      </c>
      <c r="AH342" s="37">
        <v>155574</v>
      </c>
      <c r="AI342" s="37">
        <v>155574</v>
      </c>
      <c r="AJ342" s="37">
        <v>155574</v>
      </c>
      <c r="AK342" s="37">
        <v>155574</v>
      </c>
      <c r="AL342" s="37">
        <v>155574</v>
      </c>
      <c r="AM342" s="37">
        <v>155574</v>
      </c>
      <c r="AN342" s="37">
        <v>155574</v>
      </c>
      <c r="AO342" s="37">
        <v>155574</v>
      </c>
      <c r="AP342" s="37">
        <v>155574</v>
      </c>
      <c r="AQ342" s="37">
        <v>155574</v>
      </c>
      <c r="AR342" s="37">
        <v>155574</v>
      </c>
      <c r="AS342" s="37">
        <v>155574</v>
      </c>
      <c r="AT342" s="37">
        <v>158166.9</v>
      </c>
      <c r="AU342" s="37">
        <v>160759.79999999999</v>
      </c>
      <c r="AV342" s="37">
        <v>163352.70000000001</v>
      </c>
      <c r="AW342" s="37">
        <v>165945.60000000001</v>
      </c>
    </row>
    <row r="343" spans="1:49" ht="12" customHeight="1">
      <c r="A343" s="158">
        <v>382030</v>
      </c>
      <c r="B343" s="159" t="s">
        <v>165</v>
      </c>
      <c r="C343" s="34">
        <v>148881</v>
      </c>
      <c r="D343" s="38">
        <v>4962.7</v>
      </c>
      <c r="E343" s="163">
        <v>30</v>
      </c>
      <c r="F343" s="13">
        <v>24</v>
      </c>
      <c r="G343" s="13">
        <v>36</v>
      </c>
      <c r="H343" s="161">
        <v>2481.4</v>
      </c>
      <c r="I343" s="165">
        <v>3308.5</v>
      </c>
      <c r="J343" s="37">
        <v>4962.7</v>
      </c>
      <c r="K343" s="37">
        <v>9925.4</v>
      </c>
      <c r="L343" s="37">
        <v>14888.1</v>
      </c>
      <c r="M343" s="37">
        <v>19850.8</v>
      </c>
      <c r="N343" s="37">
        <v>24813.5</v>
      </c>
      <c r="O343" s="37">
        <v>29776.2</v>
      </c>
      <c r="P343" s="37">
        <v>34738.9</v>
      </c>
      <c r="Q343" s="37">
        <v>39701.599999999999</v>
      </c>
      <c r="R343" s="37">
        <v>44664.3</v>
      </c>
      <c r="S343" s="37">
        <v>49627</v>
      </c>
      <c r="T343" s="37">
        <v>54589.7</v>
      </c>
      <c r="U343" s="37">
        <v>59552.4</v>
      </c>
      <c r="V343" s="37">
        <v>64515.1</v>
      </c>
      <c r="W343" s="37">
        <v>69477.8</v>
      </c>
      <c r="X343" s="37">
        <v>74440.5</v>
      </c>
      <c r="Y343" s="37">
        <v>79403.199999999997</v>
      </c>
      <c r="Z343" s="37">
        <v>84365.9</v>
      </c>
      <c r="AA343" s="37">
        <v>89328.6</v>
      </c>
      <c r="AB343" s="37">
        <v>94291.3</v>
      </c>
      <c r="AC343" s="37">
        <v>99254</v>
      </c>
      <c r="AD343" s="37">
        <v>104216.7</v>
      </c>
      <c r="AE343" s="37">
        <v>109179.4</v>
      </c>
      <c r="AF343" s="37">
        <v>114142.1</v>
      </c>
      <c r="AG343" s="37">
        <v>148881</v>
      </c>
      <c r="AH343" s="37">
        <v>148881</v>
      </c>
      <c r="AI343" s="37">
        <v>148881</v>
      </c>
      <c r="AJ343" s="37">
        <v>148881</v>
      </c>
      <c r="AK343" s="37">
        <v>148881</v>
      </c>
      <c r="AL343" s="37">
        <v>148881</v>
      </c>
      <c r="AM343" s="37">
        <v>148881</v>
      </c>
      <c r="AN343" s="37">
        <v>148881</v>
      </c>
      <c r="AO343" s="37">
        <v>148881</v>
      </c>
      <c r="AP343" s="37">
        <v>148881</v>
      </c>
      <c r="AQ343" s="37">
        <v>148881</v>
      </c>
      <c r="AR343" s="37">
        <v>148881</v>
      </c>
      <c r="AS343" s="37">
        <v>148881</v>
      </c>
      <c r="AT343" s="37">
        <v>151362.4</v>
      </c>
      <c r="AU343" s="37">
        <v>153843.79999999999</v>
      </c>
      <c r="AV343" s="37">
        <v>156325.20000000001</v>
      </c>
      <c r="AW343" s="37">
        <v>158806.6</v>
      </c>
    </row>
    <row r="344" spans="1:49" ht="13.2">
      <c r="A344" s="158">
        <v>382040</v>
      </c>
      <c r="B344" s="159" t="s">
        <v>146</v>
      </c>
      <c r="C344" s="34">
        <v>82555.199999999997</v>
      </c>
      <c r="D344" s="38">
        <v>3931.2</v>
      </c>
      <c r="E344" s="163">
        <v>21</v>
      </c>
      <c r="F344" s="13">
        <v>17</v>
      </c>
      <c r="G344" s="13">
        <v>26</v>
      </c>
      <c r="H344" s="161">
        <v>1965.6</v>
      </c>
      <c r="I344" s="165">
        <v>2620.8000000000002</v>
      </c>
      <c r="J344" s="37">
        <v>3931.2</v>
      </c>
      <c r="K344" s="37">
        <v>7862.4</v>
      </c>
      <c r="L344" s="37">
        <v>11793.6</v>
      </c>
      <c r="M344" s="37">
        <v>15724.8</v>
      </c>
      <c r="N344" s="37">
        <v>19656</v>
      </c>
      <c r="O344" s="37">
        <v>23587.200000000001</v>
      </c>
      <c r="P344" s="37">
        <v>27518.400000000001</v>
      </c>
      <c r="Q344" s="37">
        <v>31449.599999999999</v>
      </c>
      <c r="R344" s="37">
        <v>35380.800000000003</v>
      </c>
      <c r="S344" s="37">
        <v>39312</v>
      </c>
      <c r="T344" s="37">
        <v>43243.199999999997</v>
      </c>
      <c r="U344" s="37">
        <v>47174.400000000001</v>
      </c>
      <c r="V344" s="37">
        <v>51105.599999999999</v>
      </c>
      <c r="W344" s="37">
        <v>55036.800000000003</v>
      </c>
      <c r="X344" s="37">
        <v>58968</v>
      </c>
      <c r="Y344" s="37">
        <v>62899.199999999997</v>
      </c>
      <c r="Z344" s="37">
        <v>82555.199999999997</v>
      </c>
      <c r="AA344" s="37">
        <v>82555.199999999997</v>
      </c>
      <c r="AB344" s="37">
        <v>82555.199999999997</v>
      </c>
      <c r="AC344" s="37">
        <v>82555.199999999997</v>
      </c>
      <c r="AD344" s="37">
        <v>82555.199999999997</v>
      </c>
      <c r="AE344" s="37">
        <v>82555.199999999997</v>
      </c>
      <c r="AF344" s="37">
        <v>82555.199999999997</v>
      </c>
      <c r="AG344" s="37">
        <v>82555.199999999997</v>
      </c>
      <c r="AH344" s="37">
        <v>82555.199999999997</v>
      </c>
      <c r="AI344" s="37">
        <v>82555.199999999997</v>
      </c>
      <c r="AJ344" s="37">
        <v>84520.8</v>
      </c>
      <c r="AK344" s="37">
        <v>86486.399999999994</v>
      </c>
      <c r="AL344" s="37">
        <v>88452</v>
      </c>
      <c r="AM344" s="37">
        <v>90417.600000000006</v>
      </c>
      <c r="AN344" s="37">
        <v>92383.2</v>
      </c>
      <c r="AO344" s="37">
        <v>94348.800000000003</v>
      </c>
      <c r="AP344" s="37">
        <v>96314.4</v>
      </c>
      <c r="AQ344" s="37">
        <v>98280</v>
      </c>
      <c r="AR344" s="37">
        <v>100245.6</v>
      </c>
      <c r="AS344" s="37">
        <v>102211.2</v>
      </c>
      <c r="AT344" s="37">
        <v>104176.8</v>
      </c>
      <c r="AU344" s="37">
        <v>106142.39999999999</v>
      </c>
      <c r="AV344" s="37">
        <v>108108</v>
      </c>
      <c r="AW344" s="37">
        <v>110073.60000000001</v>
      </c>
    </row>
    <row r="345" spans="1:49" ht="13.2">
      <c r="A345" s="158">
        <v>382050</v>
      </c>
      <c r="B345" s="159" t="s">
        <v>1011</v>
      </c>
      <c r="C345" s="34">
        <v>114912</v>
      </c>
      <c r="D345" s="38">
        <v>3830.4</v>
      </c>
      <c r="E345" s="163">
        <v>30</v>
      </c>
      <c r="F345" s="13">
        <v>24</v>
      </c>
      <c r="G345" s="13">
        <v>36</v>
      </c>
      <c r="H345" s="161">
        <v>1915.2</v>
      </c>
      <c r="I345" s="165">
        <v>2553.6</v>
      </c>
      <c r="J345" s="37">
        <v>3830.4</v>
      </c>
      <c r="K345" s="37">
        <v>7660.8</v>
      </c>
      <c r="L345" s="37">
        <v>11491.2</v>
      </c>
      <c r="M345" s="37">
        <v>15321.6</v>
      </c>
      <c r="N345" s="37">
        <v>19152</v>
      </c>
      <c r="O345" s="37">
        <v>22982.400000000001</v>
      </c>
      <c r="P345" s="37">
        <v>26812.799999999999</v>
      </c>
      <c r="Q345" s="37">
        <v>30643.200000000001</v>
      </c>
      <c r="R345" s="37">
        <v>34473.599999999999</v>
      </c>
      <c r="S345" s="37">
        <v>38304</v>
      </c>
      <c r="T345" s="37">
        <v>42134.400000000001</v>
      </c>
      <c r="U345" s="37">
        <v>45964.800000000003</v>
      </c>
      <c r="V345" s="37">
        <v>49795.199999999997</v>
      </c>
      <c r="W345" s="37">
        <v>53625.599999999999</v>
      </c>
      <c r="X345" s="37">
        <v>57456</v>
      </c>
      <c r="Y345" s="37">
        <v>61286.400000000001</v>
      </c>
      <c r="Z345" s="37">
        <v>65116.800000000003</v>
      </c>
      <c r="AA345" s="37">
        <v>68947.199999999997</v>
      </c>
      <c r="AB345" s="37">
        <v>72777.600000000006</v>
      </c>
      <c r="AC345" s="37">
        <v>76608</v>
      </c>
      <c r="AD345" s="37">
        <v>80438.399999999994</v>
      </c>
      <c r="AE345" s="37">
        <v>84268.800000000003</v>
      </c>
      <c r="AF345" s="37">
        <v>88099.199999999997</v>
      </c>
      <c r="AG345" s="37">
        <v>114912</v>
      </c>
      <c r="AH345" s="37">
        <v>114912</v>
      </c>
      <c r="AI345" s="37">
        <v>114912</v>
      </c>
      <c r="AJ345" s="37">
        <v>114912</v>
      </c>
      <c r="AK345" s="37">
        <v>114912</v>
      </c>
      <c r="AL345" s="37">
        <v>114912</v>
      </c>
      <c r="AM345" s="37">
        <v>114912</v>
      </c>
      <c r="AN345" s="37">
        <v>114912</v>
      </c>
      <c r="AO345" s="37">
        <v>114912</v>
      </c>
      <c r="AP345" s="37">
        <v>114912</v>
      </c>
      <c r="AQ345" s="37">
        <v>114912</v>
      </c>
      <c r="AR345" s="37">
        <v>114912</v>
      </c>
      <c r="AS345" s="37">
        <v>114912</v>
      </c>
      <c r="AT345" s="37">
        <v>116827.2</v>
      </c>
      <c r="AU345" s="37">
        <v>118742.39999999999</v>
      </c>
      <c r="AV345" s="37">
        <v>120657.60000000001</v>
      </c>
      <c r="AW345" s="37">
        <v>122572.8</v>
      </c>
    </row>
    <row r="346" spans="1:49" ht="13.2">
      <c r="A346" s="158">
        <v>382060</v>
      </c>
      <c r="B346" s="159" t="s">
        <v>1012</v>
      </c>
      <c r="C346" s="34">
        <v>88195.8</v>
      </c>
      <c r="D346" s="38">
        <v>4199.8</v>
      </c>
      <c r="E346" s="163">
        <v>21</v>
      </c>
      <c r="F346" s="13">
        <v>17</v>
      </c>
      <c r="G346" s="13">
        <v>26</v>
      </c>
      <c r="H346" s="161">
        <v>2099.9</v>
      </c>
      <c r="I346" s="165">
        <v>2799.9</v>
      </c>
      <c r="J346" s="37">
        <v>4199.8</v>
      </c>
      <c r="K346" s="37">
        <v>8399.6</v>
      </c>
      <c r="L346" s="37">
        <v>12599.4</v>
      </c>
      <c r="M346" s="37">
        <v>16799.2</v>
      </c>
      <c r="N346" s="37">
        <v>20999</v>
      </c>
      <c r="O346" s="37">
        <v>25198.799999999999</v>
      </c>
      <c r="P346" s="37">
        <v>29398.6</v>
      </c>
      <c r="Q346" s="37">
        <v>33598.400000000001</v>
      </c>
      <c r="R346" s="37">
        <v>37798.199999999997</v>
      </c>
      <c r="S346" s="37">
        <v>41998</v>
      </c>
      <c r="T346" s="37">
        <v>46197.8</v>
      </c>
      <c r="U346" s="37">
        <v>50397.599999999999</v>
      </c>
      <c r="V346" s="37">
        <v>54597.4</v>
      </c>
      <c r="W346" s="37">
        <v>58797.2</v>
      </c>
      <c r="X346" s="37">
        <v>62997</v>
      </c>
      <c r="Y346" s="37">
        <v>67196.800000000003</v>
      </c>
      <c r="Z346" s="37">
        <v>88195.8</v>
      </c>
      <c r="AA346" s="37">
        <v>88195.8</v>
      </c>
      <c r="AB346" s="37">
        <v>88195.8</v>
      </c>
      <c r="AC346" s="37">
        <v>88195.8</v>
      </c>
      <c r="AD346" s="37">
        <v>88195.8</v>
      </c>
      <c r="AE346" s="37">
        <v>88195.8</v>
      </c>
      <c r="AF346" s="37">
        <v>88195.8</v>
      </c>
      <c r="AG346" s="37">
        <v>88195.8</v>
      </c>
      <c r="AH346" s="37">
        <v>88195.8</v>
      </c>
      <c r="AI346" s="37">
        <v>88195.8</v>
      </c>
      <c r="AJ346" s="37">
        <v>90295.7</v>
      </c>
      <c r="AK346" s="37">
        <v>92395.6</v>
      </c>
      <c r="AL346" s="37">
        <v>94495.5</v>
      </c>
      <c r="AM346" s="37">
        <v>96595.4</v>
      </c>
      <c r="AN346" s="37">
        <v>98695.3</v>
      </c>
      <c r="AO346" s="37">
        <v>100795.2</v>
      </c>
      <c r="AP346" s="37">
        <v>102895.1</v>
      </c>
      <c r="AQ346" s="37">
        <v>104995</v>
      </c>
      <c r="AR346" s="37">
        <v>107094.9</v>
      </c>
      <c r="AS346" s="37">
        <v>109194.8</v>
      </c>
      <c r="AT346" s="37">
        <v>111294.7</v>
      </c>
      <c r="AU346" s="37">
        <v>113394.6</v>
      </c>
      <c r="AV346" s="37">
        <v>115494.5</v>
      </c>
      <c r="AW346" s="37">
        <v>117594.4</v>
      </c>
    </row>
    <row r="347" spans="1:49" ht="13.2">
      <c r="A347" s="158">
        <v>382070</v>
      </c>
      <c r="B347" s="159" t="s">
        <v>1013</v>
      </c>
      <c r="C347" s="34">
        <v>66332.7</v>
      </c>
      <c r="D347" s="38">
        <v>3158.7</v>
      </c>
      <c r="E347" s="163">
        <v>21</v>
      </c>
      <c r="F347" s="13">
        <v>17</v>
      </c>
      <c r="G347" s="13">
        <v>26</v>
      </c>
      <c r="H347" s="161">
        <v>1579.4</v>
      </c>
      <c r="I347" s="165">
        <v>2105.8000000000002</v>
      </c>
      <c r="J347" s="37">
        <v>3158.7</v>
      </c>
      <c r="K347" s="37">
        <v>6317.4</v>
      </c>
      <c r="L347" s="37">
        <v>9476.1</v>
      </c>
      <c r="M347" s="37">
        <v>12634.8</v>
      </c>
      <c r="N347" s="37">
        <v>15793.5</v>
      </c>
      <c r="O347" s="37">
        <v>18952.2</v>
      </c>
      <c r="P347" s="37">
        <v>22110.9</v>
      </c>
      <c r="Q347" s="37">
        <v>25269.599999999999</v>
      </c>
      <c r="R347" s="37">
        <v>28428.3</v>
      </c>
      <c r="S347" s="37">
        <v>31587</v>
      </c>
      <c r="T347" s="37">
        <v>34745.699999999997</v>
      </c>
      <c r="U347" s="37">
        <v>37904.400000000001</v>
      </c>
      <c r="V347" s="37">
        <v>41063.1</v>
      </c>
      <c r="W347" s="37">
        <v>44221.8</v>
      </c>
      <c r="X347" s="37">
        <v>47380.5</v>
      </c>
      <c r="Y347" s="37">
        <v>50539.199999999997</v>
      </c>
      <c r="Z347" s="37">
        <v>66332.7</v>
      </c>
      <c r="AA347" s="37">
        <v>66332.7</v>
      </c>
      <c r="AB347" s="37">
        <v>66332.7</v>
      </c>
      <c r="AC347" s="37">
        <v>66332.7</v>
      </c>
      <c r="AD347" s="37">
        <v>66332.7</v>
      </c>
      <c r="AE347" s="37">
        <v>66332.7</v>
      </c>
      <c r="AF347" s="37">
        <v>66332.7</v>
      </c>
      <c r="AG347" s="37">
        <v>66332.7</v>
      </c>
      <c r="AH347" s="37">
        <v>66332.7</v>
      </c>
      <c r="AI347" s="37">
        <v>66332.7</v>
      </c>
      <c r="AJ347" s="37">
        <v>67912.100000000006</v>
      </c>
      <c r="AK347" s="37">
        <v>69491.5</v>
      </c>
      <c r="AL347" s="37">
        <v>71070.899999999994</v>
      </c>
      <c r="AM347" s="37">
        <v>72650.3</v>
      </c>
      <c r="AN347" s="37">
        <v>74229.7</v>
      </c>
      <c r="AO347" s="37">
        <v>75809.100000000006</v>
      </c>
      <c r="AP347" s="37">
        <v>77388.5</v>
      </c>
      <c r="AQ347" s="37">
        <v>78967.899999999994</v>
      </c>
      <c r="AR347" s="37">
        <v>80547.3</v>
      </c>
      <c r="AS347" s="37">
        <v>82126.7</v>
      </c>
      <c r="AT347" s="37">
        <v>83706.100000000006</v>
      </c>
      <c r="AU347" s="37">
        <v>85285.5</v>
      </c>
      <c r="AV347" s="37">
        <v>86864.9</v>
      </c>
      <c r="AW347" s="37">
        <v>88444.3</v>
      </c>
    </row>
    <row r="348" spans="1:49" ht="24">
      <c r="A348" s="158">
        <v>382080</v>
      </c>
      <c r="B348" s="159" t="s">
        <v>1014</v>
      </c>
      <c r="C348" s="34">
        <v>72856.800000000003</v>
      </c>
      <c r="D348" s="38">
        <v>3035.7</v>
      </c>
      <c r="E348" s="163">
        <v>24</v>
      </c>
      <c r="F348" s="13">
        <v>20</v>
      </c>
      <c r="G348" s="13">
        <v>29</v>
      </c>
      <c r="H348" s="161">
        <v>1517.9</v>
      </c>
      <c r="I348" s="165">
        <v>2023.8</v>
      </c>
      <c r="J348" s="37">
        <v>3035.7</v>
      </c>
      <c r="K348" s="37">
        <v>6071.4</v>
      </c>
      <c r="L348" s="37">
        <v>9107.1</v>
      </c>
      <c r="M348" s="37">
        <v>12142.8</v>
      </c>
      <c r="N348" s="37">
        <v>15178.5</v>
      </c>
      <c r="O348" s="37">
        <v>18214.2</v>
      </c>
      <c r="P348" s="37">
        <v>21249.9</v>
      </c>
      <c r="Q348" s="37">
        <v>24285.599999999999</v>
      </c>
      <c r="R348" s="37">
        <v>27321.3</v>
      </c>
      <c r="S348" s="37">
        <v>30357</v>
      </c>
      <c r="T348" s="37">
        <v>33392.699999999997</v>
      </c>
      <c r="U348" s="37">
        <v>36428.400000000001</v>
      </c>
      <c r="V348" s="37">
        <v>39464.1</v>
      </c>
      <c r="W348" s="37">
        <v>42499.8</v>
      </c>
      <c r="X348" s="37">
        <v>45535.5</v>
      </c>
      <c r="Y348" s="37">
        <v>48571.199999999997</v>
      </c>
      <c r="Z348" s="37">
        <v>51606.9</v>
      </c>
      <c r="AA348" s="37">
        <v>54642.6</v>
      </c>
      <c r="AB348" s="37">
        <v>57678.3</v>
      </c>
      <c r="AC348" s="37">
        <v>72856.800000000003</v>
      </c>
      <c r="AD348" s="37">
        <v>72856.800000000003</v>
      </c>
      <c r="AE348" s="37">
        <v>72856.800000000003</v>
      </c>
      <c r="AF348" s="37">
        <v>72856.800000000003</v>
      </c>
      <c r="AG348" s="37">
        <v>72856.800000000003</v>
      </c>
      <c r="AH348" s="37">
        <v>72856.800000000003</v>
      </c>
      <c r="AI348" s="37">
        <v>72856.800000000003</v>
      </c>
      <c r="AJ348" s="37">
        <v>72856.800000000003</v>
      </c>
      <c r="AK348" s="37">
        <v>72856.800000000003</v>
      </c>
      <c r="AL348" s="37">
        <v>72856.800000000003</v>
      </c>
      <c r="AM348" s="37">
        <v>74374.7</v>
      </c>
      <c r="AN348" s="37">
        <v>75892.600000000006</v>
      </c>
      <c r="AO348" s="37">
        <v>77410.5</v>
      </c>
      <c r="AP348" s="37">
        <v>78928.399999999994</v>
      </c>
      <c r="AQ348" s="37">
        <v>80446.3</v>
      </c>
      <c r="AR348" s="37">
        <v>81964.2</v>
      </c>
      <c r="AS348" s="37">
        <v>83482.100000000006</v>
      </c>
      <c r="AT348" s="37">
        <v>85000</v>
      </c>
      <c r="AU348" s="37">
        <v>86517.9</v>
      </c>
      <c r="AV348" s="37">
        <v>88035.8</v>
      </c>
      <c r="AW348" s="37">
        <v>89553.7</v>
      </c>
    </row>
    <row r="349" spans="1:49" ht="13.2">
      <c r="A349" s="158">
        <v>382090</v>
      </c>
      <c r="B349" s="159" t="s">
        <v>1015</v>
      </c>
      <c r="C349" s="34">
        <v>81750</v>
      </c>
      <c r="D349" s="38">
        <v>8175</v>
      </c>
      <c r="E349" s="163">
        <v>10</v>
      </c>
      <c r="F349" s="13">
        <v>8</v>
      </c>
      <c r="G349" s="13">
        <v>12</v>
      </c>
      <c r="H349" s="161">
        <v>4087.5</v>
      </c>
      <c r="I349" s="165">
        <v>5450</v>
      </c>
      <c r="J349" s="37">
        <v>8175</v>
      </c>
      <c r="K349" s="37">
        <v>16350</v>
      </c>
      <c r="L349" s="37">
        <v>24525</v>
      </c>
      <c r="M349" s="37">
        <v>32700</v>
      </c>
      <c r="N349" s="37">
        <v>40875</v>
      </c>
      <c r="O349" s="37">
        <v>49050</v>
      </c>
      <c r="P349" s="37">
        <v>57225</v>
      </c>
      <c r="Q349" s="37">
        <v>81750</v>
      </c>
      <c r="R349" s="37">
        <v>81750</v>
      </c>
      <c r="S349" s="37">
        <v>81750</v>
      </c>
      <c r="T349" s="37">
        <v>81750</v>
      </c>
      <c r="U349" s="37">
        <v>81750</v>
      </c>
      <c r="V349" s="37">
        <v>85837.5</v>
      </c>
      <c r="W349" s="37">
        <v>89925</v>
      </c>
      <c r="X349" s="37">
        <v>94012.5</v>
      </c>
      <c r="Y349" s="37">
        <v>98100</v>
      </c>
      <c r="Z349" s="37">
        <v>102187.5</v>
      </c>
      <c r="AA349" s="37">
        <v>106275</v>
      </c>
      <c r="AB349" s="37">
        <v>110362.5</v>
      </c>
      <c r="AC349" s="37">
        <v>114450</v>
      </c>
      <c r="AD349" s="37">
        <v>118537.5</v>
      </c>
      <c r="AE349" s="37">
        <v>122625</v>
      </c>
      <c r="AF349" s="37">
        <v>126712.5</v>
      </c>
      <c r="AG349" s="37">
        <v>130800</v>
      </c>
      <c r="AH349" s="37">
        <v>134887.5</v>
      </c>
      <c r="AI349" s="37">
        <v>138975</v>
      </c>
      <c r="AJ349" s="37">
        <v>143062.5</v>
      </c>
      <c r="AK349" s="37">
        <v>147150</v>
      </c>
      <c r="AL349" s="37">
        <v>151237.5</v>
      </c>
      <c r="AM349" s="37">
        <v>155325</v>
      </c>
      <c r="AN349" s="37">
        <v>159412.5</v>
      </c>
      <c r="AO349" s="37">
        <v>163500</v>
      </c>
      <c r="AP349" s="37">
        <v>167587.5</v>
      </c>
      <c r="AQ349" s="37">
        <v>171675</v>
      </c>
      <c r="AR349" s="37">
        <v>175762.5</v>
      </c>
      <c r="AS349" s="37">
        <v>179850</v>
      </c>
      <c r="AT349" s="37">
        <v>183937.5</v>
      </c>
      <c r="AU349" s="37">
        <v>188025</v>
      </c>
      <c r="AV349" s="37">
        <v>192112.5</v>
      </c>
      <c r="AW349" s="37">
        <v>196200</v>
      </c>
    </row>
    <row r="350" spans="1:49" ht="24">
      <c r="A350" s="158">
        <v>392010</v>
      </c>
      <c r="B350" s="159" t="s">
        <v>1016</v>
      </c>
      <c r="C350" s="34">
        <v>115702.2</v>
      </c>
      <c r="D350" s="38">
        <v>6427.9</v>
      </c>
      <c r="E350" s="163">
        <v>18</v>
      </c>
      <c r="F350" s="13">
        <v>15</v>
      </c>
      <c r="G350" s="13">
        <v>22</v>
      </c>
      <c r="H350" s="161">
        <v>3214</v>
      </c>
      <c r="I350" s="165">
        <v>4285.3</v>
      </c>
      <c r="J350" s="37">
        <v>6427.9</v>
      </c>
      <c r="K350" s="37">
        <v>12855.8</v>
      </c>
      <c r="L350" s="37">
        <v>19283.7</v>
      </c>
      <c r="M350" s="37">
        <v>25711.599999999999</v>
      </c>
      <c r="N350" s="37">
        <v>32139.5</v>
      </c>
      <c r="O350" s="37">
        <v>38567.4</v>
      </c>
      <c r="P350" s="37">
        <v>44995.3</v>
      </c>
      <c r="Q350" s="37">
        <v>51423.199999999997</v>
      </c>
      <c r="R350" s="37">
        <v>57851.1</v>
      </c>
      <c r="S350" s="37">
        <v>64279</v>
      </c>
      <c r="T350" s="37">
        <v>70706.899999999994</v>
      </c>
      <c r="U350" s="37">
        <v>77134.8</v>
      </c>
      <c r="V350" s="37">
        <v>83562.7</v>
      </c>
      <c r="W350" s="37">
        <v>89990.6</v>
      </c>
      <c r="X350" s="37">
        <v>115702.2</v>
      </c>
      <c r="Y350" s="37">
        <v>115702.2</v>
      </c>
      <c r="Z350" s="37">
        <v>115702.2</v>
      </c>
      <c r="AA350" s="37">
        <v>115702.2</v>
      </c>
      <c r="AB350" s="37">
        <v>115702.2</v>
      </c>
      <c r="AC350" s="37">
        <v>115702.2</v>
      </c>
      <c r="AD350" s="37">
        <v>115702.2</v>
      </c>
      <c r="AE350" s="37">
        <v>115702.2</v>
      </c>
      <c r="AF350" s="37">
        <v>118916.2</v>
      </c>
      <c r="AG350" s="37">
        <v>122130.2</v>
      </c>
      <c r="AH350" s="37">
        <v>125344.2</v>
      </c>
      <c r="AI350" s="37">
        <v>128558.2</v>
      </c>
      <c r="AJ350" s="37">
        <v>131772.20000000001</v>
      </c>
      <c r="AK350" s="37">
        <v>134986.20000000001</v>
      </c>
      <c r="AL350" s="37">
        <v>138200.20000000001</v>
      </c>
      <c r="AM350" s="37">
        <v>141414.20000000001</v>
      </c>
      <c r="AN350" s="37">
        <v>144628.20000000001</v>
      </c>
      <c r="AO350" s="37">
        <v>147842.20000000001</v>
      </c>
      <c r="AP350" s="37">
        <v>151056.20000000001</v>
      </c>
      <c r="AQ350" s="37">
        <v>154270.20000000001</v>
      </c>
      <c r="AR350" s="37">
        <v>157484.20000000001</v>
      </c>
      <c r="AS350" s="37">
        <v>160698.20000000001</v>
      </c>
      <c r="AT350" s="37">
        <v>163912.20000000001</v>
      </c>
      <c r="AU350" s="37">
        <v>167126.20000000001</v>
      </c>
      <c r="AV350" s="37">
        <v>170340.2</v>
      </c>
      <c r="AW350" s="37">
        <v>173554.2</v>
      </c>
    </row>
    <row r="351" spans="1:49" ht="13.2">
      <c r="A351" s="158">
        <v>392020</v>
      </c>
      <c r="B351" s="159" t="s">
        <v>1017</v>
      </c>
      <c r="C351" s="34">
        <v>155884.4</v>
      </c>
      <c r="D351" s="38">
        <v>5567.3</v>
      </c>
      <c r="E351" s="163">
        <v>28</v>
      </c>
      <c r="F351" s="13">
        <v>23</v>
      </c>
      <c r="G351" s="13">
        <v>34</v>
      </c>
      <c r="H351" s="161">
        <v>2783.7</v>
      </c>
      <c r="I351" s="165">
        <v>3711.5</v>
      </c>
      <c r="J351" s="37">
        <v>5567.3</v>
      </c>
      <c r="K351" s="37">
        <v>11134.6</v>
      </c>
      <c r="L351" s="37">
        <v>16701.900000000001</v>
      </c>
      <c r="M351" s="37">
        <v>22269.200000000001</v>
      </c>
      <c r="N351" s="37">
        <v>27836.5</v>
      </c>
      <c r="O351" s="37">
        <v>33403.800000000003</v>
      </c>
      <c r="P351" s="37">
        <v>38971.1</v>
      </c>
      <c r="Q351" s="37">
        <v>44538.400000000001</v>
      </c>
      <c r="R351" s="37">
        <v>50105.7</v>
      </c>
      <c r="S351" s="37">
        <v>55673</v>
      </c>
      <c r="T351" s="37">
        <v>61240.3</v>
      </c>
      <c r="U351" s="37">
        <v>66807.600000000006</v>
      </c>
      <c r="V351" s="37">
        <v>72374.899999999994</v>
      </c>
      <c r="W351" s="37">
        <v>77942.2</v>
      </c>
      <c r="X351" s="37">
        <v>83509.5</v>
      </c>
      <c r="Y351" s="37">
        <v>89076.800000000003</v>
      </c>
      <c r="Z351" s="37">
        <v>94644.1</v>
      </c>
      <c r="AA351" s="37">
        <v>100211.4</v>
      </c>
      <c r="AB351" s="37">
        <v>105778.7</v>
      </c>
      <c r="AC351" s="37">
        <v>111346</v>
      </c>
      <c r="AD351" s="37">
        <v>116913.3</v>
      </c>
      <c r="AE351" s="37">
        <v>122480.6</v>
      </c>
      <c r="AF351" s="37">
        <v>155884.4</v>
      </c>
      <c r="AG351" s="37">
        <v>155884.4</v>
      </c>
      <c r="AH351" s="37">
        <v>155884.4</v>
      </c>
      <c r="AI351" s="37">
        <v>155884.4</v>
      </c>
      <c r="AJ351" s="37">
        <v>155884.4</v>
      </c>
      <c r="AK351" s="37">
        <v>155884.4</v>
      </c>
      <c r="AL351" s="37">
        <v>155884.4</v>
      </c>
      <c r="AM351" s="37">
        <v>155884.4</v>
      </c>
      <c r="AN351" s="37">
        <v>155884.4</v>
      </c>
      <c r="AO351" s="37">
        <v>155884.4</v>
      </c>
      <c r="AP351" s="37">
        <v>155884.4</v>
      </c>
      <c r="AQ351" s="37">
        <v>155884.4</v>
      </c>
      <c r="AR351" s="37">
        <v>158668.1</v>
      </c>
      <c r="AS351" s="37">
        <v>161451.79999999999</v>
      </c>
      <c r="AT351" s="37">
        <v>164235.5</v>
      </c>
      <c r="AU351" s="37">
        <v>167019.20000000001</v>
      </c>
      <c r="AV351" s="37">
        <v>169802.9</v>
      </c>
      <c r="AW351" s="37">
        <v>172586.6</v>
      </c>
    </row>
    <row r="352" spans="1:49" ht="24">
      <c r="A352" s="158">
        <v>392030</v>
      </c>
      <c r="B352" s="159" t="s">
        <v>131</v>
      </c>
      <c r="C352" s="34">
        <v>131427.5</v>
      </c>
      <c r="D352" s="38">
        <v>5257.1</v>
      </c>
      <c r="E352" s="163">
        <v>25</v>
      </c>
      <c r="F352" s="13">
        <v>20</v>
      </c>
      <c r="G352" s="13">
        <v>30</v>
      </c>
      <c r="H352" s="161">
        <v>2628.6</v>
      </c>
      <c r="I352" s="165">
        <v>3504.7</v>
      </c>
      <c r="J352" s="37">
        <v>5257.1</v>
      </c>
      <c r="K352" s="37">
        <v>10514.2</v>
      </c>
      <c r="L352" s="37">
        <v>15771.3</v>
      </c>
      <c r="M352" s="37">
        <v>21028.400000000001</v>
      </c>
      <c r="N352" s="37">
        <v>26285.5</v>
      </c>
      <c r="O352" s="37">
        <v>31542.6</v>
      </c>
      <c r="P352" s="37">
        <v>36799.699999999997</v>
      </c>
      <c r="Q352" s="37">
        <v>42056.800000000003</v>
      </c>
      <c r="R352" s="37">
        <v>47313.9</v>
      </c>
      <c r="S352" s="37">
        <v>52571</v>
      </c>
      <c r="T352" s="37">
        <v>57828.1</v>
      </c>
      <c r="U352" s="37">
        <v>63085.2</v>
      </c>
      <c r="V352" s="37">
        <v>68342.3</v>
      </c>
      <c r="W352" s="37">
        <v>73599.399999999994</v>
      </c>
      <c r="X352" s="37">
        <v>78856.5</v>
      </c>
      <c r="Y352" s="37">
        <v>84113.600000000006</v>
      </c>
      <c r="Z352" s="37">
        <v>89370.7</v>
      </c>
      <c r="AA352" s="37">
        <v>94627.8</v>
      </c>
      <c r="AB352" s="37">
        <v>99884.9</v>
      </c>
      <c r="AC352" s="37">
        <v>131427.5</v>
      </c>
      <c r="AD352" s="37">
        <v>131427.5</v>
      </c>
      <c r="AE352" s="37">
        <v>131427.5</v>
      </c>
      <c r="AF352" s="37">
        <v>131427.5</v>
      </c>
      <c r="AG352" s="37">
        <v>131427.5</v>
      </c>
      <c r="AH352" s="37">
        <v>131427.5</v>
      </c>
      <c r="AI352" s="37">
        <v>131427.5</v>
      </c>
      <c r="AJ352" s="37">
        <v>131427.5</v>
      </c>
      <c r="AK352" s="37">
        <v>131427.5</v>
      </c>
      <c r="AL352" s="37">
        <v>131427.5</v>
      </c>
      <c r="AM352" s="37">
        <v>131427.5</v>
      </c>
      <c r="AN352" s="37">
        <v>134056.1</v>
      </c>
      <c r="AO352" s="37">
        <v>136684.70000000001</v>
      </c>
      <c r="AP352" s="37">
        <v>139313.29999999999</v>
      </c>
      <c r="AQ352" s="37">
        <v>141941.9</v>
      </c>
      <c r="AR352" s="37">
        <v>144570.5</v>
      </c>
      <c r="AS352" s="37">
        <v>147199.1</v>
      </c>
      <c r="AT352" s="37">
        <v>149827.70000000001</v>
      </c>
      <c r="AU352" s="37">
        <v>152456.29999999999</v>
      </c>
      <c r="AV352" s="37">
        <v>155084.9</v>
      </c>
      <c r="AW352" s="37">
        <v>157713.5</v>
      </c>
    </row>
    <row r="353" spans="1:49" ht="13.2">
      <c r="A353" s="158">
        <v>392040</v>
      </c>
      <c r="B353" s="159" t="s">
        <v>65</v>
      </c>
      <c r="C353" s="34">
        <v>186656</v>
      </c>
      <c r="D353" s="38">
        <v>4666.3999999999996</v>
      </c>
      <c r="E353" s="163">
        <v>40</v>
      </c>
      <c r="F353" s="13">
        <v>32</v>
      </c>
      <c r="G353" s="13">
        <v>48</v>
      </c>
      <c r="H353" s="161">
        <v>2333.1999999999998</v>
      </c>
      <c r="I353" s="165">
        <v>3110.9</v>
      </c>
      <c r="J353" s="37">
        <v>4666.3999999999996</v>
      </c>
      <c r="K353" s="37">
        <v>9332.7999999999993</v>
      </c>
      <c r="L353" s="37">
        <v>13999.2</v>
      </c>
      <c r="M353" s="37">
        <v>18665.599999999999</v>
      </c>
      <c r="N353" s="37">
        <v>23332</v>
      </c>
      <c r="O353" s="37">
        <v>27998.400000000001</v>
      </c>
      <c r="P353" s="37">
        <v>32664.799999999999</v>
      </c>
      <c r="Q353" s="37">
        <v>37331.199999999997</v>
      </c>
      <c r="R353" s="37">
        <v>41997.599999999999</v>
      </c>
      <c r="S353" s="37">
        <v>46664</v>
      </c>
      <c r="T353" s="37">
        <v>51330.400000000001</v>
      </c>
      <c r="U353" s="37">
        <v>55996.800000000003</v>
      </c>
      <c r="V353" s="37">
        <v>60663.199999999997</v>
      </c>
      <c r="W353" s="37">
        <v>65329.599999999999</v>
      </c>
      <c r="X353" s="37">
        <v>69996</v>
      </c>
      <c r="Y353" s="37">
        <v>74662.399999999994</v>
      </c>
      <c r="Z353" s="37">
        <v>79328.800000000003</v>
      </c>
      <c r="AA353" s="37">
        <v>83995.199999999997</v>
      </c>
      <c r="AB353" s="37">
        <v>88661.6</v>
      </c>
      <c r="AC353" s="37">
        <v>93328</v>
      </c>
      <c r="AD353" s="37">
        <v>97994.4</v>
      </c>
      <c r="AE353" s="37">
        <v>102660.8</v>
      </c>
      <c r="AF353" s="37">
        <v>107327.2</v>
      </c>
      <c r="AG353" s="37">
        <v>111993.60000000001</v>
      </c>
      <c r="AH353" s="37">
        <v>116660</v>
      </c>
      <c r="AI353" s="37">
        <v>121326.39999999999</v>
      </c>
      <c r="AJ353" s="37">
        <v>125992.8</v>
      </c>
      <c r="AK353" s="37">
        <v>130659.2</v>
      </c>
      <c r="AL353" s="37">
        <v>135325.6</v>
      </c>
      <c r="AM353" s="37">
        <v>139992</v>
      </c>
      <c r="AN353" s="37">
        <v>144658.4</v>
      </c>
      <c r="AO353" s="37">
        <v>186656</v>
      </c>
      <c r="AP353" s="37">
        <v>186656</v>
      </c>
      <c r="AQ353" s="37">
        <v>186656</v>
      </c>
      <c r="AR353" s="37">
        <v>186656</v>
      </c>
      <c r="AS353" s="37">
        <v>186656</v>
      </c>
      <c r="AT353" s="37">
        <v>186656</v>
      </c>
      <c r="AU353" s="37">
        <v>186656</v>
      </c>
      <c r="AV353" s="37">
        <v>186656</v>
      </c>
      <c r="AW353" s="37">
        <v>186656</v>
      </c>
    </row>
    <row r="354" spans="1:49" ht="13.2">
      <c r="A354" s="158">
        <v>392050</v>
      </c>
      <c r="B354" s="159" t="s">
        <v>1018</v>
      </c>
      <c r="C354" s="34">
        <v>59533.5</v>
      </c>
      <c r="D354" s="38">
        <v>4579.5</v>
      </c>
      <c r="E354" s="163">
        <v>13</v>
      </c>
      <c r="F354" s="13">
        <v>11</v>
      </c>
      <c r="G354" s="13">
        <v>16</v>
      </c>
      <c r="H354" s="161">
        <v>2289.8000000000002</v>
      </c>
      <c r="I354" s="165">
        <v>3053</v>
      </c>
      <c r="J354" s="37">
        <v>4579.5</v>
      </c>
      <c r="K354" s="37">
        <v>9159</v>
      </c>
      <c r="L354" s="37">
        <v>13738.5</v>
      </c>
      <c r="M354" s="37">
        <v>18318</v>
      </c>
      <c r="N354" s="37">
        <v>22897.5</v>
      </c>
      <c r="O354" s="37">
        <v>27477</v>
      </c>
      <c r="P354" s="37">
        <v>32056.5</v>
      </c>
      <c r="Q354" s="37">
        <v>36636</v>
      </c>
      <c r="R354" s="37">
        <v>41215.5</v>
      </c>
      <c r="S354" s="37">
        <v>45795</v>
      </c>
      <c r="T354" s="37">
        <v>59533.5</v>
      </c>
      <c r="U354" s="37">
        <v>59533.5</v>
      </c>
      <c r="V354" s="37">
        <v>59533.5</v>
      </c>
      <c r="W354" s="37">
        <v>59533.5</v>
      </c>
      <c r="X354" s="37">
        <v>59533.5</v>
      </c>
      <c r="Y354" s="37">
        <v>59533.5</v>
      </c>
      <c r="Z354" s="37">
        <v>61823.3</v>
      </c>
      <c r="AA354" s="37">
        <v>64113.1</v>
      </c>
      <c r="AB354" s="37">
        <v>66402.899999999994</v>
      </c>
      <c r="AC354" s="37">
        <v>68692.7</v>
      </c>
      <c r="AD354" s="37">
        <v>70982.5</v>
      </c>
      <c r="AE354" s="37">
        <v>73272.3</v>
      </c>
      <c r="AF354" s="37">
        <v>75562.100000000006</v>
      </c>
      <c r="AG354" s="37">
        <v>77851.899999999994</v>
      </c>
      <c r="AH354" s="37">
        <v>80141.7</v>
      </c>
      <c r="AI354" s="37">
        <v>82431.5</v>
      </c>
      <c r="AJ354" s="37">
        <v>84721.3</v>
      </c>
      <c r="AK354" s="37">
        <v>87011.1</v>
      </c>
      <c r="AL354" s="37">
        <v>89300.9</v>
      </c>
      <c r="AM354" s="37">
        <v>91590.7</v>
      </c>
      <c r="AN354" s="37">
        <v>93880.5</v>
      </c>
      <c r="AO354" s="37">
        <v>96170.3</v>
      </c>
      <c r="AP354" s="37">
        <v>98460.1</v>
      </c>
      <c r="AQ354" s="37">
        <v>100749.9</v>
      </c>
      <c r="AR354" s="37">
        <v>103039.7</v>
      </c>
      <c r="AS354" s="37">
        <v>105329.5</v>
      </c>
      <c r="AT354" s="37">
        <v>107619.3</v>
      </c>
      <c r="AU354" s="37">
        <v>109909.1</v>
      </c>
      <c r="AV354" s="37">
        <v>112198.9</v>
      </c>
      <c r="AW354" s="37">
        <v>114488.7</v>
      </c>
    </row>
    <row r="355" spans="1:49" ht="13.2">
      <c r="A355" s="158">
        <v>392060</v>
      </c>
      <c r="B355" s="159" t="s">
        <v>1019</v>
      </c>
      <c r="C355" s="34">
        <v>74916</v>
      </c>
      <c r="D355" s="38">
        <v>4162</v>
      </c>
      <c r="E355" s="163">
        <v>18</v>
      </c>
      <c r="F355" s="13">
        <v>15</v>
      </c>
      <c r="G355" s="13">
        <v>22</v>
      </c>
      <c r="H355" s="161">
        <v>2081</v>
      </c>
      <c r="I355" s="165">
        <v>2774.7</v>
      </c>
      <c r="J355" s="37">
        <v>4162</v>
      </c>
      <c r="K355" s="37">
        <v>8324</v>
      </c>
      <c r="L355" s="37">
        <v>12486</v>
      </c>
      <c r="M355" s="37">
        <v>16648</v>
      </c>
      <c r="N355" s="37">
        <v>20810</v>
      </c>
      <c r="O355" s="37">
        <v>24972</v>
      </c>
      <c r="P355" s="37">
        <v>29134</v>
      </c>
      <c r="Q355" s="37">
        <v>33296</v>
      </c>
      <c r="R355" s="37">
        <v>37458</v>
      </c>
      <c r="S355" s="37">
        <v>41620</v>
      </c>
      <c r="T355" s="37">
        <v>45782</v>
      </c>
      <c r="U355" s="37">
        <v>49944</v>
      </c>
      <c r="V355" s="37">
        <v>54106</v>
      </c>
      <c r="W355" s="37">
        <v>58268</v>
      </c>
      <c r="X355" s="37">
        <v>74916</v>
      </c>
      <c r="Y355" s="37">
        <v>74916</v>
      </c>
      <c r="Z355" s="37">
        <v>74916</v>
      </c>
      <c r="AA355" s="37">
        <v>74916</v>
      </c>
      <c r="AB355" s="37">
        <v>74916</v>
      </c>
      <c r="AC355" s="37">
        <v>74916</v>
      </c>
      <c r="AD355" s="37">
        <v>74916</v>
      </c>
      <c r="AE355" s="37">
        <v>74916</v>
      </c>
      <c r="AF355" s="37">
        <v>76997</v>
      </c>
      <c r="AG355" s="37">
        <v>79078</v>
      </c>
      <c r="AH355" s="37">
        <v>81159</v>
      </c>
      <c r="AI355" s="37">
        <v>83240</v>
      </c>
      <c r="AJ355" s="37">
        <v>85321</v>
      </c>
      <c r="AK355" s="37">
        <v>87402</v>
      </c>
      <c r="AL355" s="37">
        <v>89483</v>
      </c>
      <c r="AM355" s="37">
        <v>91564</v>
      </c>
      <c r="AN355" s="37">
        <v>93645</v>
      </c>
      <c r="AO355" s="37">
        <v>95726</v>
      </c>
      <c r="AP355" s="37">
        <v>97807</v>
      </c>
      <c r="AQ355" s="37">
        <v>99888</v>
      </c>
      <c r="AR355" s="37">
        <v>101969</v>
      </c>
      <c r="AS355" s="37">
        <v>104050</v>
      </c>
      <c r="AT355" s="37">
        <v>106131</v>
      </c>
      <c r="AU355" s="37">
        <v>108212</v>
      </c>
      <c r="AV355" s="37">
        <v>110293</v>
      </c>
      <c r="AW355" s="37">
        <v>112374</v>
      </c>
    </row>
    <row r="356" spans="1:49" ht="13.2">
      <c r="A356" s="158">
        <v>392070</v>
      </c>
      <c r="B356" s="159" t="s">
        <v>1020</v>
      </c>
      <c r="C356" s="34">
        <v>61103</v>
      </c>
      <c r="D356" s="38">
        <v>4364.5</v>
      </c>
      <c r="E356" s="163">
        <v>14</v>
      </c>
      <c r="F356" s="13">
        <v>12</v>
      </c>
      <c r="G356" s="13">
        <v>17</v>
      </c>
      <c r="H356" s="161">
        <v>2182.3000000000002</v>
      </c>
      <c r="I356" s="165">
        <v>2909.7</v>
      </c>
      <c r="J356" s="37">
        <v>4364.5</v>
      </c>
      <c r="K356" s="37">
        <v>8729</v>
      </c>
      <c r="L356" s="37">
        <v>13093.5</v>
      </c>
      <c r="M356" s="37">
        <v>17458</v>
      </c>
      <c r="N356" s="37">
        <v>21822.5</v>
      </c>
      <c r="O356" s="37">
        <v>26187</v>
      </c>
      <c r="P356" s="37">
        <v>30551.5</v>
      </c>
      <c r="Q356" s="37">
        <v>34916</v>
      </c>
      <c r="R356" s="37">
        <v>39280.5</v>
      </c>
      <c r="S356" s="37">
        <v>43645</v>
      </c>
      <c r="T356" s="37">
        <v>48009.5</v>
      </c>
      <c r="U356" s="37">
        <v>61103</v>
      </c>
      <c r="V356" s="37">
        <v>61103</v>
      </c>
      <c r="W356" s="37">
        <v>61103</v>
      </c>
      <c r="X356" s="37">
        <v>61103</v>
      </c>
      <c r="Y356" s="37">
        <v>61103</v>
      </c>
      <c r="Z356" s="37">
        <v>61103</v>
      </c>
      <c r="AA356" s="37">
        <v>63285.3</v>
      </c>
      <c r="AB356" s="37">
        <v>65467.6</v>
      </c>
      <c r="AC356" s="37">
        <v>67649.899999999994</v>
      </c>
      <c r="AD356" s="37">
        <v>69832.2</v>
      </c>
      <c r="AE356" s="37">
        <v>72014.5</v>
      </c>
      <c r="AF356" s="37">
        <v>74196.800000000003</v>
      </c>
      <c r="AG356" s="37">
        <v>76379.100000000006</v>
      </c>
      <c r="AH356" s="37">
        <v>78561.399999999994</v>
      </c>
      <c r="AI356" s="37">
        <v>80743.7</v>
      </c>
      <c r="AJ356" s="37">
        <v>82926</v>
      </c>
      <c r="AK356" s="37">
        <v>85108.3</v>
      </c>
      <c r="AL356" s="37">
        <v>87290.6</v>
      </c>
      <c r="AM356" s="37">
        <v>89472.9</v>
      </c>
      <c r="AN356" s="37">
        <v>91655.2</v>
      </c>
      <c r="AO356" s="37">
        <v>93837.5</v>
      </c>
      <c r="AP356" s="37">
        <v>96019.8</v>
      </c>
      <c r="AQ356" s="37">
        <v>98202.1</v>
      </c>
      <c r="AR356" s="37">
        <v>100384.4</v>
      </c>
      <c r="AS356" s="37">
        <v>102566.7</v>
      </c>
      <c r="AT356" s="37">
        <v>104749</v>
      </c>
      <c r="AU356" s="37">
        <v>106931.3</v>
      </c>
      <c r="AV356" s="37">
        <v>109113.60000000001</v>
      </c>
      <c r="AW356" s="37">
        <v>111295.9</v>
      </c>
    </row>
    <row r="357" spans="1:49" ht="24">
      <c r="A357" s="158">
        <v>392080</v>
      </c>
      <c r="B357" s="159" t="s">
        <v>1021</v>
      </c>
      <c r="C357" s="34">
        <v>60927.6</v>
      </c>
      <c r="D357" s="38">
        <v>5077.3</v>
      </c>
      <c r="E357" s="163">
        <v>12</v>
      </c>
      <c r="F357" s="13">
        <v>10</v>
      </c>
      <c r="G357" s="13">
        <v>15</v>
      </c>
      <c r="H357" s="161">
        <v>2538.6999999999998</v>
      </c>
      <c r="I357" s="165">
        <v>3384.9</v>
      </c>
      <c r="J357" s="37">
        <v>5077.3</v>
      </c>
      <c r="K357" s="37">
        <v>10154.6</v>
      </c>
      <c r="L357" s="37">
        <v>15231.9</v>
      </c>
      <c r="M357" s="37">
        <v>20309.2</v>
      </c>
      <c r="N357" s="37">
        <v>25386.5</v>
      </c>
      <c r="O357" s="37">
        <v>30463.8</v>
      </c>
      <c r="P357" s="37">
        <v>35541.1</v>
      </c>
      <c r="Q357" s="37">
        <v>40618.400000000001</v>
      </c>
      <c r="R357" s="37">
        <v>45695.7</v>
      </c>
      <c r="S357" s="37">
        <v>60927.6</v>
      </c>
      <c r="T357" s="37">
        <v>60927.6</v>
      </c>
      <c r="U357" s="37">
        <v>60927.6</v>
      </c>
      <c r="V357" s="37">
        <v>60927.6</v>
      </c>
      <c r="W357" s="37">
        <v>60927.6</v>
      </c>
      <c r="X357" s="37">
        <v>60927.6</v>
      </c>
      <c r="Y357" s="37">
        <v>63466.3</v>
      </c>
      <c r="Z357" s="37">
        <v>66005</v>
      </c>
      <c r="AA357" s="37">
        <v>68543.7</v>
      </c>
      <c r="AB357" s="37">
        <v>71082.399999999994</v>
      </c>
      <c r="AC357" s="37">
        <v>73621.100000000006</v>
      </c>
      <c r="AD357" s="37">
        <v>76159.8</v>
      </c>
      <c r="AE357" s="37">
        <v>78698.5</v>
      </c>
      <c r="AF357" s="37">
        <v>81237.2</v>
      </c>
      <c r="AG357" s="37">
        <v>83775.899999999994</v>
      </c>
      <c r="AH357" s="37">
        <v>86314.6</v>
      </c>
      <c r="AI357" s="37">
        <v>88853.3</v>
      </c>
      <c r="AJ357" s="37">
        <v>91392</v>
      </c>
      <c r="AK357" s="37">
        <v>93930.7</v>
      </c>
      <c r="AL357" s="37">
        <v>96469.4</v>
      </c>
      <c r="AM357" s="37">
        <v>99008.1</v>
      </c>
      <c r="AN357" s="37">
        <v>101546.8</v>
      </c>
      <c r="AO357" s="37">
        <v>104085.5</v>
      </c>
      <c r="AP357" s="37">
        <v>106624.2</v>
      </c>
      <c r="AQ357" s="37">
        <v>109162.9</v>
      </c>
      <c r="AR357" s="37">
        <v>111701.6</v>
      </c>
      <c r="AS357" s="37">
        <v>114240.3</v>
      </c>
      <c r="AT357" s="37">
        <v>116779</v>
      </c>
      <c r="AU357" s="37">
        <v>119317.7</v>
      </c>
      <c r="AV357" s="37">
        <v>121856.4</v>
      </c>
      <c r="AW357" s="37">
        <v>124395.1</v>
      </c>
    </row>
    <row r="358" spans="1:49" ht="24">
      <c r="A358" s="158">
        <v>392090</v>
      </c>
      <c r="B358" s="159" t="s">
        <v>1022</v>
      </c>
      <c r="C358" s="34">
        <v>69798.399999999994</v>
      </c>
      <c r="D358" s="38">
        <v>4985.6000000000004</v>
      </c>
      <c r="E358" s="163">
        <v>14</v>
      </c>
      <c r="F358" s="13">
        <v>12</v>
      </c>
      <c r="G358" s="13">
        <v>17</v>
      </c>
      <c r="H358" s="161">
        <v>2492.8000000000002</v>
      </c>
      <c r="I358" s="165">
        <v>3323.7</v>
      </c>
      <c r="J358" s="37">
        <v>4985.6000000000004</v>
      </c>
      <c r="K358" s="37">
        <v>9971.2000000000007</v>
      </c>
      <c r="L358" s="37">
        <v>14956.8</v>
      </c>
      <c r="M358" s="37">
        <v>19942.400000000001</v>
      </c>
      <c r="N358" s="37">
        <v>24928</v>
      </c>
      <c r="O358" s="37">
        <v>29913.599999999999</v>
      </c>
      <c r="P358" s="37">
        <v>34899.199999999997</v>
      </c>
      <c r="Q358" s="37">
        <v>39884.800000000003</v>
      </c>
      <c r="R358" s="37">
        <v>44870.400000000001</v>
      </c>
      <c r="S358" s="37">
        <v>49856</v>
      </c>
      <c r="T358" s="37">
        <v>54841.599999999999</v>
      </c>
      <c r="U358" s="37">
        <v>69798.399999999994</v>
      </c>
      <c r="V358" s="37">
        <v>69798.399999999994</v>
      </c>
      <c r="W358" s="37">
        <v>69798.399999999994</v>
      </c>
      <c r="X358" s="37">
        <v>69798.399999999994</v>
      </c>
      <c r="Y358" s="37">
        <v>69798.399999999994</v>
      </c>
      <c r="Z358" s="37">
        <v>69798.399999999994</v>
      </c>
      <c r="AA358" s="37">
        <v>72291.199999999997</v>
      </c>
      <c r="AB358" s="37">
        <v>74784</v>
      </c>
      <c r="AC358" s="37">
        <v>77276.800000000003</v>
      </c>
      <c r="AD358" s="37">
        <v>79769.600000000006</v>
      </c>
      <c r="AE358" s="37">
        <v>82262.399999999994</v>
      </c>
      <c r="AF358" s="37">
        <v>84755.199999999997</v>
      </c>
      <c r="AG358" s="37">
        <v>87248</v>
      </c>
      <c r="AH358" s="37">
        <v>89740.800000000003</v>
      </c>
      <c r="AI358" s="37">
        <v>92233.600000000006</v>
      </c>
      <c r="AJ358" s="37">
        <v>94726.399999999994</v>
      </c>
      <c r="AK358" s="37">
        <v>97219.199999999997</v>
      </c>
      <c r="AL358" s="37">
        <v>99712</v>
      </c>
      <c r="AM358" s="37">
        <v>102204.8</v>
      </c>
      <c r="AN358" s="37">
        <v>104697.60000000001</v>
      </c>
      <c r="AO358" s="37">
        <v>107190.39999999999</v>
      </c>
      <c r="AP358" s="37">
        <v>109683.2</v>
      </c>
      <c r="AQ358" s="37">
        <v>112176</v>
      </c>
      <c r="AR358" s="37">
        <v>114668.8</v>
      </c>
      <c r="AS358" s="37">
        <v>117161.60000000001</v>
      </c>
      <c r="AT358" s="37">
        <v>119654.39999999999</v>
      </c>
      <c r="AU358" s="37">
        <v>122147.2</v>
      </c>
      <c r="AV358" s="37">
        <v>124640</v>
      </c>
      <c r="AW358" s="37">
        <v>127132.8</v>
      </c>
    </row>
    <row r="359" spans="1:49" ht="24">
      <c r="A359" s="158">
        <v>392100</v>
      </c>
      <c r="B359" s="159" t="s">
        <v>1023</v>
      </c>
      <c r="C359" s="34">
        <v>96628.4</v>
      </c>
      <c r="D359" s="38">
        <v>4392.2</v>
      </c>
      <c r="E359" s="163">
        <v>22</v>
      </c>
      <c r="F359" s="13">
        <v>18</v>
      </c>
      <c r="G359" s="13">
        <v>27</v>
      </c>
      <c r="H359" s="161">
        <v>2196.1</v>
      </c>
      <c r="I359" s="165">
        <v>2928.1</v>
      </c>
      <c r="J359" s="37">
        <v>4392.2</v>
      </c>
      <c r="K359" s="37">
        <v>8784.4</v>
      </c>
      <c r="L359" s="37">
        <v>13176.6</v>
      </c>
      <c r="M359" s="37">
        <v>17568.8</v>
      </c>
      <c r="N359" s="37">
        <v>21961</v>
      </c>
      <c r="O359" s="37">
        <v>26353.200000000001</v>
      </c>
      <c r="P359" s="37">
        <v>30745.4</v>
      </c>
      <c r="Q359" s="37">
        <v>35137.599999999999</v>
      </c>
      <c r="R359" s="37">
        <v>39529.800000000003</v>
      </c>
      <c r="S359" s="37">
        <v>43922</v>
      </c>
      <c r="T359" s="37">
        <v>48314.2</v>
      </c>
      <c r="U359" s="37">
        <v>52706.400000000001</v>
      </c>
      <c r="V359" s="37">
        <v>57098.6</v>
      </c>
      <c r="W359" s="37">
        <v>61490.8</v>
      </c>
      <c r="X359" s="37">
        <v>65883</v>
      </c>
      <c r="Y359" s="37">
        <v>70275.199999999997</v>
      </c>
      <c r="Z359" s="37">
        <v>74667.399999999994</v>
      </c>
      <c r="AA359" s="37">
        <v>96628.4</v>
      </c>
      <c r="AB359" s="37">
        <v>96628.4</v>
      </c>
      <c r="AC359" s="37">
        <v>96628.4</v>
      </c>
      <c r="AD359" s="37">
        <v>96628.4</v>
      </c>
      <c r="AE359" s="37">
        <v>96628.4</v>
      </c>
      <c r="AF359" s="37">
        <v>96628.4</v>
      </c>
      <c r="AG359" s="37">
        <v>96628.4</v>
      </c>
      <c r="AH359" s="37">
        <v>96628.4</v>
      </c>
      <c r="AI359" s="37">
        <v>96628.4</v>
      </c>
      <c r="AJ359" s="37">
        <v>96628.4</v>
      </c>
      <c r="AK359" s="37">
        <v>98824.5</v>
      </c>
      <c r="AL359" s="37">
        <v>101020.6</v>
      </c>
      <c r="AM359" s="37">
        <v>103216.7</v>
      </c>
      <c r="AN359" s="37">
        <v>105412.8</v>
      </c>
      <c r="AO359" s="37">
        <v>107608.9</v>
      </c>
      <c r="AP359" s="37">
        <v>109805</v>
      </c>
      <c r="AQ359" s="37">
        <v>112001.1</v>
      </c>
      <c r="AR359" s="37">
        <v>114197.2</v>
      </c>
      <c r="AS359" s="37">
        <v>116393.3</v>
      </c>
      <c r="AT359" s="37">
        <v>118589.4</v>
      </c>
      <c r="AU359" s="37">
        <v>120785.5</v>
      </c>
      <c r="AV359" s="37">
        <v>122981.6</v>
      </c>
      <c r="AW359" s="37">
        <v>125177.7</v>
      </c>
    </row>
    <row r="360" spans="1:49" ht="13.2">
      <c r="A360" s="158">
        <v>392110</v>
      </c>
      <c r="B360" s="159" t="s">
        <v>126</v>
      </c>
      <c r="C360" s="34">
        <v>165566</v>
      </c>
      <c r="D360" s="38">
        <v>8278.2999999999993</v>
      </c>
      <c r="E360" s="163">
        <v>20</v>
      </c>
      <c r="F360" s="13">
        <v>16</v>
      </c>
      <c r="G360" s="13">
        <v>24</v>
      </c>
      <c r="H360" s="161">
        <v>4139.2</v>
      </c>
      <c r="I360" s="165">
        <v>5518.9</v>
      </c>
      <c r="J360" s="37">
        <v>8278.2999999999993</v>
      </c>
      <c r="K360" s="37">
        <v>16556.599999999999</v>
      </c>
      <c r="L360" s="37">
        <v>24834.9</v>
      </c>
      <c r="M360" s="37">
        <v>33113.199999999997</v>
      </c>
      <c r="N360" s="37">
        <v>41391.5</v>
      </c>
      <c r="O360" s="37">
        <v>49669.8</v>
      </c>
      <c r="P360" s="37">
        <v>57948.1</v>
      </c>
      <c r="Q360" s="37">
        <v>66226.399999999994</v>
      </c>
      <c r="R360" s="37">
        <v>74504.7</v>
      </c>
      <c r="S360" s="37">
        <v>82783</v>
      </c>
      <c r="T360" s="37">
        <v>91061.3</v>
      </c>
      <c r="U360" s="37">
        <v>99339.6</v>
      </c>
      <c r="V360" s="37">
        <v>107617.9</v>
      </c>
      <c r="W360" s="37">
        <v>115896.2</v>
      </c>
      <c r="X360" s="37">
        <v>124174.5</v>
      </c>
      <c r="Y360" s="37">
        <v>165566</v>
      </c>
      <c r="Z360" s="37">
        <v>165566</v>
      </c>
      <c r="AA360" s="37">
        <v>165566</v>
      </c>
      <c r="AB360" s="37">
        <v>165566</v>
      </c>
      <c r="AC360" s="37">
        <v>165566</v>
      </c>
      <c r="AD360" s="37">
        <v>165566</v>
      </c>
      <c r="AE360" s="37">
        <v>165566</v>
      </c>
      <c r="AF360" s="37">
        <v>165566</v>
      </c>
      <c r="AG360" s="37">
        <v>165566</v>
      </c>
      <c r="AH360" s="37">
        <v>169705.2</v>
      </c>
      <c r="AI360" s="37">
        <v>173844.4</v>
      </c>
      <c r="AJ360" s="37">
        <v>177983.6</v>
      </c>
      <c r="AK360" s="37">
        <v>182122.8</v>
      </c>
      <c r="AL360" s="37">
        <v>186262</v>
      </c>
      <c r="AM360" s="37">
        <v>190401.2</v>
      </c>
      <c r="AN360" s="37">
        <v>194540.4</v>
      </c>
      <c r="AO360" s="37">
        <v>198679.6</v>
      </c>
      <c r="AP360" s="37">
        <v>202818.8</v>
      </c>
      <c r="AQ360" s="37">
        <v>206958</v>
      </c>
      <c r="AR360" s="37">
        <v>211097.2</v>
      </c>
      <c r="AS360" s="37">
        <v>215236.4</v>
      </c>
      <c r="AT360" s="37">
        <v>219375.6</v>
      </c>
      <c r="AU360" s="37">
        <v>223514.8</v>
      </c>
      <c r="AV360" s="37">
        <v>227654</v>
      </c>
      <c r="AW360" s="37">
        <v>231793.2</v>
      </c>
    </row>
    <row r="361" spans="1:49" ht="13.2">
      <c r="A361" s="158">
        <v>392120</v>
      </c>
      <c r="B361" s="159" t="s">
        <v>125</v>
      </c>
      <c r="C361" s="34">
        <v>154384</v>
      </c>
      <c r="D361" s="38">
        <v>9649</v>
      </c>
      <c r="E361" s="163">
        <v>16</v>
      </c>
      <c r="F361" s="13">
        <v>13</v>
      </c>
      <c r="G361" s="13">
        <v>20</v>
      </c>
      <c r="H361" s="161">
        <v>4824.5</v>
      </c>
      <c r="I361" s="165">
        <v>6432.7</v>
      </c>
      <c r="J361" s="37">
        <v>9649</v>
      </c>
      <c r="K361" s="37">
        <v>19298</v>
      </c>
      <c r="L361" s="37">
        <v>28947</v>
      </c>
      <c r="M361" s="37">
        <v>38596</v>
      </c>
      <c r="N361" s="37">
        <v>48245</v>
      </c>
      <c r="O361" s="37">
        <v>57894</v>
      </c>
      <c r="P361" s="37">
        <v>67543</v>
      </c>
      <c r="Q361" s="37">
        <v>77192</v>
      </c>
      <c r="R361" s="37">
        <v>86841</v>
      </c>
      <c r="S361" s="37">
        <v>96490</v>
      </c>
      <c r="T361" s="37">
        <v>106139</v>
      </c>
      <c r="U361" s="37">
        <v>115788</v>
      </c>
      <c r="V361" s="37">
        <v>154384</v>
      </c>
      <c r="W361" s="37">
        <v>154384</v>
      </c>
      <c r="X361" s="37">
        <v>154384</v>
      </c>
      <c r="Y361" s="37">
        <v>154384</v>
      </c>
      <c r="Z361" s="37">
        <v>154384</v>
      </c>
      <c r="AA361" s="37">
        <v>154384</v>
      </c>
      <c r="AB361" s="37">
        <v>154384</v>
      </c>
      <c r="AC361" s="37">
        <v>154384</v>
      </c>
      <c r="AD361" s="37">
        <v>159208.5</v>
      </c>
      <c r="AE361" s="37">
        <v>164033</v>
      </c>
      <c r="AF361" s="37">
        <v>168857.5</v>
      </c>
      <c r="AG361" s="37">
        <v>173682</v>
      </c>
      <c r="AH361" s="37">
        <v>178506.5</v>
      </c>
      <c r="AI361" s="37">
        <v>183331</v>
      </c>
      <c r="AJ361" s="37">
        <v>188155.5</v>
      </c>
      <c r="AK361" s="37">
        <v>192980</v>
      </c>
      <c r="AL361" s="37">
        <v>197804.5</v>
      </c>
      <c r="AM361" s="37">
        <v>202629</v>
      </c>
      <c r="AN361" s="37">
        <v>207453.5</v>
      </c>
      <c r="AO361" s="37">
        <v>212278</v>
      </c>
      <c r="AP361" s="37">
        <v>217102.5</v>
      </c>
      <c r="AQ361" s="37">
        <v>221927</v>
      </c>
      <c r="AR361" s="37">
        <v>226751.5</v>
      </c>
      <c r="AS361" s="37">
        <v>231576</v>
      </c>
      <c r="AT361" s="37">
        <v>236400.5</v>
      </c>
      <c r="AU361" s="37">
        <v>241225</v>
      </c>
      <c r="AV361" s="37">
        <v>246049.5</v>
      </c>
      <c r="AW361" s="37">
        <v>250874</v>
      </c>
    </row>
    <row r="362" spans="1:49" ht="13.2">
      <c r="A362" s="158">
        <v>392130</v>
      </c>
      <c r="B362" s="159" t="s">
        <v>1024</v>
      </c>
      <c r="C362" s="34">
        <v>118695</v>
      </c>
      <c r="D362" s="38">
        <v>3956.5</v>
      </c>
      <c r="E362" s="163">
        <v>30</v>
      </c>
      <c r="F362" s="13">
        <v>24</v>
      </c>
      <c r="G362" s="13">
        <v>36</v>
      </c>
      <c r="H362" s="161">
        <v>1978.3</v>
      </c>
      <c r="I362" s="165">
        <v>2637.7</v>
      </c>
      <c r="J362" s="37">
        <v>3956.5</v>
      </c>
      <c r="K362" s="37">
        <v>7913</v>
      </c>
      <c r="L362" s="37">
        <v>11869.5</v>
      </c>
      <c r="M362" s="37">
        <v>15826</v>
      </c>
      <c r="N362" s="37">
        <v>19782.5</v>
      </c>
      <c r="O362" s="37">
        <v>23739</v>
      </c>
      <c r="P362" s="37">
        <v>27695.5</v>
      </c>
      <c r="Q362" s="37">
        <v>31652</v>
      </c>
      <c r="R362" s="37">
        <v>35608.5</v>
      </c>
      <c r="S362" s="37">
        <v>39565</v>
      </c>
      <c r="T362" s="37">
        <v>43521.5</v>
      </c>
      <c r="U362" s="37">
        <v>47478</v>
      </c>
      <c r="V362" s="37">
        <v>51434.5</v>
      </c>
      <c r="W362" s="37">
        <v>55391</v>
      </c>
      <c r="X362" s="37">
        <v>59347.5</v>
      </c>
      <c r="Y362" s="37">
        <v>63304</v>
      </c>
      <c r="Z362" s="37">
        <v>67260.5</v>
      </c>
      <c r="AA362" s="37">
        <v>71217</v>
      </c>
      <c r="AB362" s="37">
        <v>75173.5</v>
      </c>
      <c r="AC362" s="37">
        <v>79130</v>
      </c>
      <c r="AD362" s="37">
        <v>83086.5</v>
      </c>
      <c r="AE362" s="37">
        <v>87043</v>
      </c>
      <c r="AF362" s="37">
        <v>90999.5</v>
      </c>
      <c r="AG362" s="37">
        <v>118695</v>
      </c>
      <c r="AH362" s="37">
        <v>118695</v>
      </c>
      <c r="AI362" s="37">
        <v>118695</v>
      </c>
      <c r="AJ362" s="37">
        <v>118695</v>
      </c>
      <c r="AK362" s="37">
        <v>118695</v>
      </c>
      <c r="AL362" s="37">
        <v>118695</v>
      </c>
      <c r="AM362" s="37">
        <v>118695</v>
      </c>
      <c r="AN362" s="37">
        <v>118695</v>
      </c>
      <c r="AO362" s="37">
        <v>118695</v>
      </c>
      <c r="AP362" s="37">
        <v>118695</v>
      </c>
      <c r="AQ362" s="37">
        <v>118695</v>
      </c>
      <c r="AR362" s="37">
        <v>118695</v>
      </c>
      <c r="AS362" s="37">
        <v>118695</v>
      </c>
      <c r="AT362" s="37">
        <v>120673.3</v>
      </c>
      <c r="AU362" s="37">
        <v>122651.6</v>
      </c>
      <c r="AV362" s="37">
        <v>124629.9</v>
      </c>
      <c r="AW362" s="37">
        <v>126608.2</v>
      </c>
    </row>
    <row r="363" spans="1:49" ht="13.2">
      <c r="A363" s="158">
        <v>392140</v>
      </c>
      <c r="B363" s="159" t="s">
        <v>1025</v>
      </c>
      <c r="C363" s="34">
        <v>33690.300000000003</v>
      </c>
      <c r="D363" s="38">
        <v>4812.8999999999996</v>
      </c>
      <c r="E363" s="163">
        <v>7</v>
      </c>
      <c r="F363" s="13">
        <v>6</v>
      </c>
      <c r="G363" s="13">
        <v>9</v>
      </c>
      <c r="H363" s="161">
        <v>2406.5</v>
      </c>
      <c r="I363" s="165">
        <v>3208.6</v>
      </c>
      <c r="J363" s="37">
        <v>4812.8999999999996</v>
      </c>
      <c r="K363" s="37">
        <v>9625.7999999999993</v>
      </c>
      <c r="L363" s="37">
        <v>14438.7</v>
      </c>
      <c r="M363" s="37">
        <v>19251.599999999999</v>
      </c>
      <c r="N363" s="37">
        <v>24064.5</v>
      </c>
      <c r="O363" s="37">
        <v>33690.300000000003</v>
      </c>
      <c r="P363" s="37">
        <v>33690.300000000003</v>
      </c>
      <c r="Q363" s="37">
        <v>33690.300000000003</v>
      </c>
      <c r="R363" s="37">
        <v>33690.300000000003</v>
      </c>
      <c r="S363" s="37">
        <v>36096.800000000003</v>
      </c>
      <c r="T363" s="37">
        <v>38503.300000000003</v>
      </c>
      <c r="U363" s="37">
        <v>40909.800000000003</v>
      </c>
      <c r="V363" s="37">
        <v>43316.3</v>
      </c>
      <c r="W363" s="37">
        <v>45722.8</v>
      </c>
      <c r="X363" s="37">
        <v>48129.3</v>
      </c>
      <c r="Y363" s="37">
        <v>50535.8</v>
      </c>
      <c r="Z363" s="37">
        <v>52942.3</v>
      </c>
      <c r="AA363" s="37">
        <v>55348.800000000003</v>
      </c>
      <c r="AB363" s="37">
        <v>57755.3</v>
      </c>
      <c r="AC363" s="37">
        <v>60161.8</v>
      </c>
      <c r="AD363" s="37">
        <v>62568.3</v>
      </c>
      <c r="AE363" s="37">
        <v>64974.8</v>
      </c>
      <c r="AF363" s="37">
        <v>67381.3</v>
      </c>
      <c r="AG363" s="37">
        <v>69787.8</v>
      </c>
      <c r="AH363" s="37">
        <v>72194.3</v>
      </c>
      <c r="AI363" s="37">
        <v>74600.800000000003</v>
      </c>
      <c r="AJ363" s="37">
        <v>77007.3</v>
      </c>
      <c r="AK363" s="37">
        <v>79413.8</v>
      </c>
      <c r="AL363" s="37">
        <v>81820.3</v>
      </c>
      <c r="AM363" s="37">
        <v>84226.8</v>
      </c>
      <c r="AN363" s="37">
        <v>86633.3</v>
      </c>
      <c r="AO363" s="37">
        <v>89039.8</v>
      </c>
      <c r="AP363" s="37">
        <v>91446.3</v>
      </c>
      <c r="AQ363" s="37">
        <v>93852.800000000003</v>
      </c>
      <c r="AR363" s="37">
        <v>96259.3</v>
      </c>
      <c r="AS363" s="37">
        <v>98665.8</v>
      </c>
      <c r="AT363" s="37">
        <v>101072.3</v>
      </c>
      <c r="AU363" s="37">
        <v>103478.8</v>
      </c>
      <c r="AV363" s="37">
        <v>105885.3</v>
      </c>
      <c r="AW363" s="37">
        <v>108291.8</v>
      </c>
    </row>
    <row r="364" spans="1:49" ht="24">
      <c r="A364" s="158">
        <v>392150</v>
      </c>
      <c r="B364" s="159" t="s">
        <v>1026</v>
      </c>
      <c r="C364" s="34">
        <v>81856.5</v>
      </c>
      <c r="D364" s="38">
        <v>5457.1</v>
      </c>
      <c r="E364" s="163">
        <v>15</v>
      </c>
      <c r="F364" s="13">
        <v>12</v>
      </c>
      <c r="G364" s="13">
        <v>18</v>
      </c>
      <c r="H364" s="161">
        <v>2728.6</v>
      </c>
      <c r="I364" s="165">
        <v>3638.1</v>
      </c>
      <c r="J364" s="37">
        <v>5457.1</v>
      </c>
      <c r="K364" s="37">
        <v>10914.2</v>
      </c>
      <c r="L364" s="37">
        <v>16371.3</v>
      </c>
      <c r="M364" s="37">
        <v>21828.400000000001</v>
      </c>
      <c r="N364" s="37">
        <v>27285.5</v>
      </c>
      <c r="O364" s="37">
        <v>32742.6</v>
      </c>
      <c r="P364" s="37">
        <v>38199.699999999997</v>
      </c>
      <c r="Q364" s="37">
        <v>43656.800000000003</v>
      </c>
      <c r="R364" s="37">
        <v>49113.9</v>
      </c>
      <c r="S364" s="37">
        <v>54571</v>
      </c>
      <c r="T364" s="37">
        <v>60028.1</v>
      </c>
      <c r="U364" s="37">
        <v>81856.5</v>
      </c>
      <c r="V364" s="37">
        <v>81856.5</v>
      </c>
      <c r="W364" s="37">
        <v>81856.5</v>
      </c>
      <c r="X364" s="37">
        <v>81856.5</v>
      </c>
      <c r="Y364" s="37">
        <v>81856.5</v>
      </c>
      <c r="Z364" s="37">
        <v>81856.5</v>
      </c>
      <c r="AA364" s="37">
        <v>81856.5</v>
      </c>
      <c r="AB364" s="37">
        <v>84585.1</v>
      </c>
      <c r="AC364" s="37">
        <v>87313.7</v>
      </c>
      <c r="AD364" s="37">
        <v>90042.3</v>
      </c>
      <c r="AE364" s="37">
        <v>92770.9</v>
      </c>
      <c r="AF364" s="37">
        <v>95499.5</v>
      </c>
      <c r="AG364" s="37">
        <v>98228.1</v>
      </c>
      <c r="AH364" s="37">
        <v>100956.7</v>
      </c>
      <c r="AI364" s="37">
        <v>103685.3</v>
      </c>
      <c r="AJ364" s="37">
        <v>106413.9</v>
      </c>
      <c r="AK364" s="37">
        <v>109142.5</v>
      </c>
      <c r="AL364" s="37">
        <v>111871.1</v>
      </c>
      <c r="AM364" s="37">
        <v>114599.7</v>
      </c>
      <c r="AN364" s="37">
        <v>117328.3</v>
      </c>
      <c r="AO364" s="37">
        <v>120056.9</v>
      </c>
      <c r="AP364" s="37">
        <v>122785.5</v>
      </c>
      <c r="AQ364" s="37">
        <v>125514.1</v>
      </c>
      <c r="AR364" s="37">
        <v>128242.7</v>
      </c>
      <c r="AS364" s="37">
        <v>130971.3</v>
      </c>
      <c r="AT364" s="37">
        <v>133699.9</v>
      </c>
      <c r="AU364" s="37">
        <v>136428.5</v>
      </c>
      <c r="AV364" s="37">
        <v>139157.1</v>
      </c>
      <c r="AW364" s="37">
        <v>141885.70000000001</v>
      </c>
    </row>
    <row r="365" spans="1:49" ht="13.2">
      <c r="A365" s="158">
        <v>392160</v>
      </c>
      <c r="B365" s="159" t="s">
        <v>1027</v>
      </c>
      <c r="C365" s="34">
        <v>104928</v>
      </c>
      <c r="D365" s="38">
        <v>10492.8</v>
      </c>
      <c r="E365" s="163">
        <v>10</v>
      </c>
      <c r="F365" s="13">
        <v>8</v>
      </c>
      <c r="G365" s="13">
        <v>12</v>
      </c>
      <c r="H365" s="161">
        <v>5246.4</v>
      </c>
      <c r="I365" s="165">
        <v>6995.2</v>
      </c>
      <c r="J365" s="37">
        <v>10492.8</v>
      </c>
      <c r="K365" s="37">
        <v>20985.599999999999</v>
      </c>
      <c r="L365" s="37">
        <v>31478.400000000001</v>
      </c>
      <c r="M365" s="37">
        <v>41971.199999999997</v>
      </c>
      <c r="N365" s="37">
        <v>52464</v>
      </c>
      <c r="O365" s="37">
        <v>62956.800000000003</v>
      </c>
      <c r="P365" s="37">
        <v>73449.600000000006</v>
      </c>
      <c r="Q365" s="37">
        <v>104928</v>
      </c>
      <c r="R365" s="37">
        <v>104928</v>
      </c>
      <c r="S365" s="37">
        <v>104928</v>
      </c>
      <c r="T365" s="37">
        <v>104928</v>
      </c>
      <c r="U365" s="37">
        <v>104928</v>
      </c>
      <c r="V365" s="37">
        <v>110174.39999999999</v>
      </c>
      <c r="W365" s="37">
        <v>115420.8</v>
      </c>
      <c r="X365" s="37">
        <v>120667.2</v>
      </c>
      <c r="Y365" s="37">
        <v>125913.60000000001</v>
      </c>
      <c r="Z365" s="37">
        <v>131160</v>
      </c>
      <c r="AA365" s="37">
        <v>136406.39999999999</v>
      </c>
      <c r="AB365" s="37">
        <v>141652.79999999999</v>
      </c>
      <c r="AC365" s="37">
        <v>146899.20000000001</v>
      </c>
      <c r="AD365" s="37">
        <v>152145.60000000001</v>
      </c>
      <c r="AE365" s="37">
        <v>157392</v>
      </c>
      <c r="AF365" s="37">
        <v>162638.39999999999</v>
      </c>
      <c r="AG365" s="37">
        <v>167884.79999999999</v>
      </c>
      <c r="AH365" s="37">
        <v>173131.2</v>
      </c>
      <c r="AI365" s="37">
        <v>178377.60000000001</v>
      </c>
      <c r="AJ365" s="37">
        <v>183624</v>
      </c>
      <c r="AK365" s="37">
        <v>188870.39999999999</v>
      </c>
      <c r="AL365" s="37">
        <v>194116.8</v>
      </c>
      <c r="AM365" s="37">
        <v>199363.20000000001</v>
      </c>
      <c r="AN365" s="37">
        <v>204609.6</v>
      </c>
      <c r="AO365" s="37">
        <v>209856</v>
      </c>
      <c r="AP365" s="37">
        <v>215102.4</v>
      </c>
      <c r="AQ365" s="37">
        <v>220348.79999999999</v>
      </c>
      <c r="AR365" s="37">
        <v>225595.2</v>
      </c>
      <c r="AS365" s="37">
        <v>230841.60000000001</v>
      </c>
      <c r="AT365" s="37">
        <v>236088</v>
      </c>
      <c r="AU365" s="37">
        <v>241334.39999999999</v>
      </c>
      <c r="AV365" s="37">
        <v>246580.8</v>
      </c>
      <c r="AW365" s="37">
        <v>251827.20000000001</v>
      </c>
    </row>
    <row r="366" spans="1:49" ht="24">
      <c r="A366" s="158">
        <v>392170</v>
      </c>
      <c r="B366" s="159" t="s">
        <v>121</v>
      </c>
      <c r="C366" s="34">
        <v>54558</v>
      </c>
      <c r="D366" s="38">
        <v>4546.5</v>
      </c>
      <c r="E366" s="163">
        <v>12</v>
      </c>
      <c r="F366" s="13">
        <v>10</v>
      </c>
      <c r="G366" s="13">
        <v>15</v>
      </c>
      <c r="H366" s="161">
        <v>2273.3000000000002</v>
      </c>
      <c r="I366" s="165">
        <v>3031</v>
      </c>
      <c r="J366" s="37">
        <v>4546.5</v>
      </c>
      <c r="K366" s="37">
        <v>9093</v>
      </c>
      <c r="L366" s="37">
        <v>13639.5</v>
      </c>
      <c r="M366" s="37">
        <v>18186</v>
      </c>
      <c r="N366" s="37">
        <v>22732.5</v>
      </c>
      <c r="O366" s="37">
        <v>27279</v>
      </c>
      <c r="P366" s="37">
        <v>31825.5</v>
      </c>
      <c r="Q366" s="37">
        <v>36372</v>
      </c>
      <c r="R366" s="37">
        <v>40918.5</v>
      </c>
      <c r="S366" s="37">
        <v>54558</v>
      </c>
      <c r="T366" s="37">
        <v>54558</v>
      </c>
      <c r="U366" s="37">
        <v>54558</v>
      </c>
      <c r="V366" s="37">
        <v>54558</v>
      </c>
      <c r="W366" s="37">
        <v>54558</v>
      </c>
      <c r="X366" s="37">
        <v>54558</v>
      </c>
      <c r="Y366" s="37">
        <v>56831.3</v>
      </c>
      <c r="Z366" s="37">
        <v>59104.6</v>
      </c>
      <c r="AA366" s="37">
        <v>61377.9</v>
      </c>
      <c r="AB366" s="37">
        <v>63651.199999999997</v>
      </c>
      <c r="AC366" s="37">
        <v>65924.5</v>
      </c>
      <c r="AD366" s="37">
        <v>68197.8</v>
      </c>
      <c r="AE366" s="37">
        <v>70471.100000000006</v>
      </c>
      <c r="AF366" s="37">
        <v>72744.399999999994</v>
      </c>
      <c r="AG366" s="37">
        <v>75017.7</v>
      </c>
      <c r="AH366" s="37">
        <v>77291</v>
      </c>
      <c r="AI366" s="37">
        <v>79564.3</v>
      </c>
      <c r="AJ366" s="37">
        <v>81837.600000000006</v>
      </c>
      <c r="AK366" s="37">
        <v>84110.9</v>
      </c>
      <c r="AL366" s="37">
        <v>86384.2</v>
      </c>
      <c r="AM366" s="37">
        <v>88657.5</v>
      </c>
      <c r="AN366" s="37">
        <v>90930.8</v>
      </c>
      <c r="AO366" s="37">
        <v>93204.1</v>
      </c>
      <c r="AP366" s="37">
        <v>95477.4</v>
      </c>
      <c r="AQ366" s="37">
        <v>97750.7</v>
      </c>
      <c r="AR366" s="37">
        <v>100024</v>
      </c>
      <c r="AS366" s="37">
        <v>102297.3</v>
      </c>
      <c r="AT366" s="37">
        <v>104570.6</v>
      </c>
      <c r="AU366" s="37">
        <v>106843.9</v>
      </c>
      <c r="AV366" s="37">
        <v>109117.2</v>
      </c>
      <c r="AW366" s="37">
        <v>111390.5</v>
      </c>
    </row>
    <row r="367" spans="1:49" ht="24">
      <c r="A367" s="158">
        <v>392180</v>
      </c>
      <c r="B367" s="159" t="s">
        <v>1028</v>
      </c>
      <c r="C367" s="34">
        <v>243134.5</v>
      </c>
      <c r="D367" s="38">
        <v>6946.7</v>
      </c>
      <c r="E367" s="163">
        <v>35</v>
      </c>
      <c r="F367" s="13">
        <v>28</v>
      </c>
      <c r="G367" s="13">
        <v>42</v>
      </c>
      <c r="H367" s="161">
        <v>3473.4</v>
      </c>
      <c r="I367" s="165">
        <v>4631.1000000000004</v>
      </c>
      <c r="J367" s="37">
        <v>6946.7</v>
      </c>
      <c r="K367" s="37">
        <v>13893.4</v>
      </c>
      <c r="L367" s="37">
        <v>20840.099999999999</v>
      </c>
      <c r="M367" s="37">
        <v>27786.799999999999</v>
      </c>
      <c r="N367" s="37">
        <v>34733.5</v>
      </c>
      <c r="O367" s="37">
        <v>41680.199999999997</v>
      </c>
      <c r="P367" s="37">
        <v>48626.9</v>
      </c>
      <c r="Q367" s="37">
        <v>55573.599999999999</v>
      </c>
      <c r="R367" s="37">
        <v>62520.3</v>
      </c>
      <c r="S367" s="37">
        <v>69467</v>
      </c>
      <c r="T367" s="37">
        <v>76413.7</v>
      </c>
      <c r="U367" s="37">
        <v>83360.399999999994</v>
      </c>
      <c r="V367" s="37">
        <v>90307.1</v>
      </c>
      <c r="W367" s="37">
        <v>97253.8</v>
      </c>
      <c r="X367" s="37">
        <v>104200.5</v>
      </c>
      <c r="Y367" s="37">
        <v>111147.2</v>
      </c>
      <c r="Z367" s="37">
        <v>118093.9</v>
      </c>
      <c r="AA367" s="37">
        <v>125040.6</v>
      </c>
      <c r="AB367" s="37">
        <v>131987.29999999999</v>
      </c>
      <c r="AC367" s="37">
        <v>138934</v>
      </c>
      <c r="AD367" s="37">
        <v>145880.70000000001</v>
      </c>
      <c r="AE367" s="37">
        <v>152827.4</v>
      </c>
      <c r="AF367" s="37">
        <v>159774.1</v>
      </c>
      <c r="AG367" s="37">
        <v>166720.79999999999</v>
      </c>
      <c r="AH367" s="37">
        <v>173667.5</v>
      </c>
      <c r="AI367" s="37">
        <v>180614.2</v>
      </c>
      <c r="AJ367" s="37">
        <v>187560.9</v>
      </c>
      <c r="AK367" s="37">
        <v>243134.5</v>
      </c>
      <c r="AL367" s="37">
        <v>243134.5</v>
      </c>
      <c r="AM367" s="37">
        <v>243134.5</v>
      </c>
      <c r="AN367" s="37">
        <v>243134.5</v>
      </c>
      <c r="AO367" s="37">
        <v>243134.5</v>
      </c>
      <c r="AP367" s="37">
        <v>243134.5</v>
      </c>
      <c r="AQ367" s="37">
        <v>243134.5</v>
      </c>
      <c r="AR367" s="37">
        <v>243134.5</v>
      </c>
      <c r="AS367" s="37">
        <v>243134.5</v>
      </c>
      <c r="AT367" s="37">
        <v>243134.5</v>
      </c>
      <c r="AU367" s="37">
        <v>243134.5</v>
      </c>
      <c r="AV367" s="37">
        <v>243134.5</v>
      </c>
      <c r="AW367" s="37">
        <v>243134.5</v>
      </c>
    </row>
    <row r="368" spans="1:49" ht="24">
      <c r="A368" s="158">
        <v>392190</v>
      </c>
      <c r="B368" s="159" t="s">
        <v>119</v>
      </c>
      <c r="C368" s="34">
        <v>179250</v>
      </c>
      <c r="D368" s="38">
        <v>8962.5</v>
      </c>
      <c r="E368" s="163">
        <v>20</v>
      </c>
      <c r="F368" s="13">
        <v>16</v>
      </c>
      <c r="G368" s="13">
        <v>24</v>
      </c>
      <c r="H368" s="161">
        <v>4481.3</v>
      </c>
      <c r="I368" s="165">
        <v>5975</v>
      </c>
      <c r="J368" s="37">
        <v>8962.5</v>
      </c>
      <c r="K368" s="37">
        <v>17925</v>
      </c>
      <c r="L368" s="37">
        <v>26887.5</v>
      </c>
      <c r="M368" s="37">
        <v>35850</v>
      </c>
      <c r="N368" s="37">
        <v>44812.5</v>
      </c>
      <c r="O368" s="37">
        <v>53775</v>
      </c>
      <c r="P368" s="37">
        <v>62737.5</v>
      </c>
      <c r="Q368" s="37">
        <v>71700</v>
      </c>
      <c r="R368" s="37">
        <v>80662.5</v>
      </c>
      <c r="S368" s="37">
        <v>89625</v>
      </c>
      <c r="T368" s="37">
        <v>98587.5</v>
      </c>
      <c r="U368" s="37">
        <v>107550</v>
      </c>
      <c r="V368" s="37">
        <v>116512.5</v>
      </c>
      <c r="W368" s="37">
        <v>125475</v>
      </c>
      <c r="X368" s="37">
        <v>134437.5</v>
      </c>
      <c r="Y368" s="37">
        <v>179250</v>
      </c>
      <c r="Z368" s="37">
        <v>179250</v>
      </c>
      <c r="AA368" s="37">
        <v>179250</v>
      </c>
      <c r="AB368" s="37">
        <v>179250</v>
      </c>
      <c r="AC368" s="37">
        <v>179250</v>
      </c>
      <c r="AD368" s="37">
        <v>179250</v>
      </c>
      <c r="AE368" s="37">
        <v>179250</v>
      </c>
      <c r="AF368" s="37">
        <v>179250</v>
      </c>
      <c r="AG368" s="37">
        <v>179250</v>
      </c>
      <c r="AH368" s="37">
        <v>183731.3</v>
      </c>
      <c r="AI368" s="37">
        <v>188212.6</v>
      </c>
      <c r="AJ368" s="37">
        <v>192693.9</v>
      </c>
      <c r="AK368" s="37">
        <v>197175.2</v>
      </c>
      <c r="AL368" s="37">
        <v>201656.5</v>
      </c>
      <c r="AM368" s="37">
        <v>206137.8</v>
      </c>
      <c r="AN368" s="37">
        <v>210619.1</v>
      </c>
      <c r="AO368" s="37">
        <v>215100.4</v>
      </c>
      <c r="AP368" s="37">
        <v>219581.7</v>
      </c>
      <c r="AQ368" s="37">
        <v>224063</v>
      </c>
      <c r="AR368" s="37">
        <v>228544.3</v>
      </c>
      <c r="AS368" s="37">
        <v>233025.6</v>
      </c>
      <c r="AT368" s="37">
        <v>237506.9</v>
      </c>
      <c r="AU368" s="37">
        <v>241988.2</v>
      </c>
      <c r="AV368" s="37">
        <v>246469.5</v>
      </c>
      <c r="AW368" s="37">
        <v>250950.8</v>
      </c>
    </row>
    <row r="369" spans="1:49" ht="24">
      <c r="A369" s="158">
        <v>392200</v>
      </c>
      <c r="B369" s="159" t="s">
        <v>837</v>
      </c>
      <c r="C369" s="34">
        <v>174078</v>
      </c>
      <c r="D369" s="38">
        <v>4835.5</v>
      </c>
      <c r="E369" s="163">
        <v>36</v>
      </c>
      <c r="F369" s="13">
        <v>29</v>
      </c>
      <c r="G369" s="13">
        <v>44</v>
      </c>
      <c r="H369" s="161">
        <v>2417.8000000000002</v>
      </c>
      <c r="I369" s="165">
        <v>3223.7</v>
      </c>
      <c r="J369" s="37">
        <v>4835.5</v>
      </c>
      <c r="K369" s="37">
        <v>9671</v>
      </c>
      <c r="L369" s="37">
        <v>14506.5</v>
      </c>
      <c r="M369" s="37">
        <v>19342</v>
      </c>
      <c r="N369" s="37">
        <v>24177.5</v>
      </c>
      <c r="O369" s="37">
        <v>29013</v>
      </c>
      <c r="P369" s="37">
        <v>33848.5</v>
      </c>
      <c r="Q369" s="37">
        <v>38684</v>
      </c>
      <c r="R369" s="37">
        <v>43519.5</v>
      </c>
      <c r="S369" s="37">
        <v>48355</v>
      </c>
      <c r="T369" s="37">
        <v>53190.5</v>
      </c>
      <c r="U369" s="37">
        <v>58026</v>
      </c>
      <c r="V369" s="37">
        <v>62861.5</v>
      </c>
      <c r="W369" s="37">
        <v>67697</v>
      </c>
      <c r="X369" s="37">
        <v>72532.5</v>
      </c>
      <c r="Y369" s="37">
        <v>77368</v>
      </c>
      <c r="Z369" s="37">
        <v>82203.5</v>
      </c>
      <c r="AA369" s="37">
        <v>87039</v>
      </c>
      <c r="AB369" s="37">
        <v>91874.5</v>
      </c>
      <c r="AC369" s="37">
        <v>96710</v>
      </c>
      <c r="AD369" s="37">
        <v>101545.5</v>
      </c>
      <c r="AE369" s="37">
        <v>106381</v>
      </c>
      <c r="AF369" s="37">
        <v>111216.5</v>
      </c>
      <c r="AG369" s="37">
        <v>116052</v>
      </c>
      <c r="AH369" s="37">
        <v>120887.5</v>
      </c>
      <c r="AI369" s="37">
        <v>125723</v>
      </c>
      <c r="AJ369" s="37">
        <v>130558.5</v>
      </c>
      <c r="AK369" s="37">
        <v>135394</v>
      </c>
      <c r="AL369" s="37">
        <v>174078</v>
      </c>
      <c r="AM369" s="37">
        <v>174078</v>
      </c>
      <c r="AN369" s="37">
        <v>174078</v>
      </c>
      <c r="AO369" s="37">
        <v>174078</v>
      </c>
      <c r="AP369" s="37">
        <v>174078</v>
      </c>
      <c r="AQ369" s="37">
        <v>174078</v>
      </c>
      <c r="AR369" s="37">
        <v>174078</v>
      </c>
      <c r="AS369" s="37">
        <v>174078</v>
      </c>
      <c r="AT369" s="37">
        <v>174078</v>
      </c>
      <c r="AU369" s="37">
        <v>174078</v>
      </c>
      <c r="AV369" s="37">
        <v>174078</v>
      </c>
      <c r="AW369" s="37">
        <v>174078</v>
      </c>
    </row>
    <row r="370" spans="1:49" ht="13.2">
      <c r="A370" s="158">
        <v>392210</v>
      </c>
      <c r="B370" s="159" t="s">
        <v>1029</v>
      </c>
      <c r="C370" s="34">
        <v>181500</v>
      </c>
      <c r="D370" s="38">
        <v>7562.5</v>
      </c>
      <c r="E370" s="163">
        <v>24</v>
      </c>
      <c r="F370" s="13">
        <v>20</v>
      </c>
      <c r="G370" s="13">
        <v>29</v>
      </c>
      <c r="H370" s="161">
        <v>3781.3</v>
      </c>
      <c r="I370" s="165">
        <v>5041.7</v>
      </c>
      <c r="J370" s="37">
        <v>7562.5</v>
      </c>
      <c r="K370" s="37">
        <v>15125</v>
      </c>
      <c r="L370" s="37">
        <v>22687.5</v>
      </c>
      <c r="M370" s="37">
        <v>30250</v>
      </c>
      <c r="N370" s="37">
        <v>37812.5</v>
      </c>
      <c r="O370" s="37">
        <v>45375</v>
      </c>
      <c r="P370" s="37">
        <v>52937.5</v>
      </c>
      <c r="Q370" s="37">
        <v>60500</v>
      </c>
      <c r="R370" s="37">
        <v>68062.5</v>
      </c>
      <c r="S370" s="37">
        <v>75625</v>
      </c>
      <c r="T370" s="37">
        <v>83187.5</v>
      </c>
      <c r="U370" s="37">
        <v>90750</v>
      </c>
      <c r="V370" s="37">
        <v>98312.5</v>
      </c>
      <c r="W370" s="37">
        <v>105875</v>
      </c>
      <c r="X370" s="37">
        <v>113437.5</v>
      </c>
      <c r="Y370" s="37">
        <v>121000</v>
      </c>
      <c r="Z370" s="37">
        <v>128562.5</v>
      </c>
      <c r="AA370" s="37">
        <v>136125</v>
      </c>
      <c r="AB370" s="37">
        <v>143687.5</v>
      </c>
      <c r="AC370" s="37">
        <v>181500</v>
      </c>
      <c r="AD370" s="37">
        <v>181500</v>
      </c>
      <c r="AE370" s="37">
        <v>181500</v>
      </c>
      <c r="AF370" s="37">
        <v>181500</v>
      </c>
      <c r="AG370" s="37">
        <v>181500</v>
      </c>
      <c r="AH370" s="37">
        <v>181500</v>
      </c>
      <c r="AI370" s="37">
        <v>181500</v>
      </c>
      <c r="AJ370" s="37">
        <v>181500</v>
      </c>
      <c r="AK370" s="37">
        <v>181500</v>
      </c>
      <c r="AL370" s="37">
        <v>181500</v>
      </c>
      <c r="AM370" s="37">
        <v>185281.3</v>
      </c>
      <c r="AN370" s="37">
        <v>189062.6</v>
      </c>
      <c r="AO370" s="37">
        <v>192843.9</v>
      </c>
      <c r="AP370" s="37">
        <v>196625.2</v>
      </c>
      <c r="AQ370" s="37">
        <v>200406.5</v>
      </c>
      <c r="AR370" s="37">
        <v>204187.8</v>
      </c>
      <c r="AS370" s="37">
        <v>207969.1</v>
      </c>
      <c r="AT370" s="37">
        <v>211750.39999999999</v>
      </c>
      <c r="AU370" s="37">
        <v>215531.7</v>
      </c>
      <c r="AV370" s="37">
        <v>219313</v>
      </c>
      <c r="AW370" s="37">
        <v>223094.3</v>
      </c>
    </row>
    <row r="371" spans="1:49" ht="13.2">
      <c r="A371" s="158">
        <v>392220</v>
      </c>
      <c r="B371" s="159" t="s">
        <v>1030</v>
      </c>
      <c r="C371" s="34">
        <v>146510</v>
      </c>
      <c r="D371" s="38">
        <v>5635</v>
      </c>
      <c r="E371" s="163">
        <v>26</v>
      </c>
      <c r="F371" s="13">
        <v>21</v>
      </c>
      <c r="G371" s="13">
        <v>32</v>
      </c>
      <c r="H371" s="161">
        <v>2817.5</v>
      </c>
      <c r="I371" s="165">
        <v>3756.7</v>
      </c>
      <c r="J371" s="37">
        <v>5635</v>
      </c>
      <c r="K371" s="37">
        <v>11270</v>
      </c>
      <c r="L371" s="37">
        <v>16905</v>
      </c>
      <c r="M371" s="37">
        <v>22540</v>
      </c>
      <c r="N371" s="37">
        <v>28175</v>
      </c>
      <c r="O371" s="37">
        <v>33810</v>
      </c>
      <c r="P371" s="37">
        <v>39445</v>
      </c>
      <c r="Q371" s="37">
        <v>45080</v>
      </c>
      <c r="R371" s="37">
        <v>50715</v>
      </c>
      <c r="S371" s="37">
        <v>56350</v>
      </c>
      <c r="T371" s="37">
        <v>61985</v>
      </c>
      <c r="U371" s="37">
        <v>67620</v>
      </c>
      <c r="V371" s="37">
        <v>73255</v>
      </c>
      <c r="W371" s="37">
        <v>78890</v>
      </c>
      <c r="X371" s="37">
        <v>84525</v>
      </c>
      <c r="Y371" s="37">
        <v>90160</v>
      </c>
      <c r="Z371" s="37">
        <v>95795</v>
      </c>
      <c r="AA371" s="37">
        <v>101430</v>
      </c>
      <c r="AB371" s="37">
        <v>107065</v>
      </c>
      <c r="AC371" s="37">
        <v>112700</v>
      </c>
      <c r="AD371" s="37">
        <v>146510</v>
      </c>
      <c r="AE371" s="37">
        <v>146510</v>
      </c>
      <c r="AF371" s="37">
        <v>146510</v>
      </c>
      <c r="AG371" s="37">
        <v>146510</v>
      </c>
      <c r="AH371" s="37">
        <v>146510</v>
      </c>
      <c r="AI371" s="37">
        <v>146510</v>
      </c>
      <c r="AJ371" s="37">
        <v>146510</v>
      </c>
      <c r="AK371" s="37">
        <v>146510</v>
      </c>
      <c r="AL371" s="37">
        <v>146510</v>
      </c>
      <c r="AM371" s="37">
        <v>146510</v>
      </c>
      <c r="AN371" s="37">
        <v>146510</v>
      </c>
      <c r="AO371" s="37">
        <v>146510</v>
      </c>
      <c r="AP371" s="37">
        <v>149327.5</v>
      </c>
      <c r="AQ371" s="37">
        <v>152145</v>
      </c>
      <c r="AR371" s="37">
        <v>154962.5</v>
      </c>
      <c r="AS371" s="37">
        <v>157780</v>
      </c>
      <c r="AT371" s="37">
        <v>160597.5</v>
      </c>
      <c r="AU371" s="37">
        <v>163415</v>
      </c>
      <c r="AV371" s="37">
        <v>166232.5</v>
      </c>
      <c r="AW371" s="37">
        <v>169050</v>
      </c>
    </row>
    <row r="372" spans="1:49" ht="13.2">
      <c r="A372" s="158">
        <v>392230</v>
      </c>
      <c r="B372" s="159" t="s">
        <v>1031</v>
      </c>
      <c r="C372" s="34">
        <v>59572.800000000003</v>
      </c>
      <c r="D372" s="38">
        <v>4964.3999999999996</v>
      </c>
      <c r="E372" s="163">
        <v>12</v>
      </c>
      <c r="F372" s="13">
        <v>10</v>
      </c>
      <c r="G372" s="13">
        <v>15</v>
      </c>
      <c r="H372" s="161">
        <v>2482.1999999999998</v>
      </c>
      <c r="I372" s="165">
        <v>3309.6</v>
      </c>
      <c r="J372" s="37">
        <v>4964.3999999999996</v>
      </c>
      <c r="K372" s="37">
        <v>9928.7999999999993</v>
      </c>
      <c r="L372" s="37">
        <v>14893.2</v>
      </c>
      <c r="M372" s="37">
        <v>19857.599999999999</v>
      </c>
      <c r="N372" s="37">
        <v>24822</v>
      </c>
      <c r="O372" s="37">
        <v>29786.400000000001</v>
      </c>
      <c r="P372" s="37">
        <v>34750.800000000003</v>
      </c>
      <c r="Q372" s="37">
        <v>39715.199999999997</v>
      </c>
      <c r="R372" s="37">
        <v>44679.6</v>
      </c>
      <c r="S372" s="37">
        <v>59572.800000000003</v>
      </c>
      <c r="T372" s="37">
        <v>59572.800000000003</v>
      </c>
      <c r="U372" s="37">
        <v>59572.800000000003</v>
      </c>
      <c r="V372" s="37">
        <v>59572.800000000003</v>
      </c>
      <c r="W372" s="37">
        <v>59572.800000000003</v>
      </c>
      <c r="X372" s="37">
        <v>59572.800000000003</v>
      </c>
      <c r="Y372" s="37">
        <v>62055</v>
      </c>
      <c r="Z372" s="37">
        <v>64537.2</v>
      </c>
      <c r="AA372" s="37">
        <v>67019.399999999994</v>
      </c>
      <c r="AB372" s="37">
        <v>69501.600000000006</v>
      </c>
      <c r="AC372" s="37">
        <v>71983.8</v>
      </c>
      <c r="AD372" s="37">
        <v>74466</v>
      </c>
      <c r="AE372" s="37">
        <v>76948.2</v>
      </c>
      <c r="AF372" s="37">
        <v>79430.399999999994</v>
      </c>
      <c r="AG372" s="37">
        <v>81912.600000000006</v>
      </c>
      <c r="AH372" s="37">
        <v>84394.8</v>
      </c>
      <c r="AI372" s="37">
        <v>86877</v>
      </c>
      <c r="AJ372" s="37">
        <v>89359.2</v>
      </c>
      <c r="AK372" s="37">
        <v>91841.4</v>
      </c>
      <c r="AL372" s="37">
        <v>94323.6</v>
      </c>
      <c r="AM372" s="37">
        <v>96805.8</v>
      </c>
      <c r="AN372" s="37">
        <v>99288</v>
      </c>
      <c r="AO372" s="37">
        <v>101770.2</v>
      </c>
      <c r="AP372" s="37">
        <v>104252.4</v>
      </c>
      <c r="AQ372" s="37">
        <v>106734.6</v>
      </c>
      <c r="AR372" s="37">
        <v>109216.8</v>
      </c>
      <c r="AS372" s="37">
        <v>111699</v>
      </c>
      <c r="AT372" s="37">
        <v>114181.2</v>
      </c>
      <c r="AU372" s="37">
        <v>116663.4</v>
      </c>
      <c r="AV372" s="37">
        <v>119145.60000000001</v>
      </c>
      <c r="AW372" s="37">
        <v>121627.8</v>
      </c>
    </row>
    <row r="373" spans="1:49" ht="13.2">
      <c r="A373" s="158">
        <v>392240</v>
      </c>
      <c r="B373" s="159" t="s">
        <v>1032</v>
      </c>
      <c r="C373" s="34">
        <v>85926.6</v>
      </c>
      <c r="D373" s="38">
        <v>4773.7</v>
      </c>
      <c r="E373" s="163">
        <v>18</v>
      </c>
      <c r="F373" s="13">
        <v>15</v>
      </c>
      <c r="G373" s="13">
        <v>22</v>
      </c>
      <c r="H373" s="161">
        <v>2386.9</v>
      </c>
      <c r="I373" s="165">
        <v>3182.5</v>
      </c>
      <c r="J373" s="37">
        <v>4773.7</v>
      </c>
      <c r="K373" s="37">
        <v>9547.4</v>
      </c>
      <c r="L373" s="37">
        <v>14321.1</v>
      </c>
      <c r="M373" s="37">
        <v>19094.8</v>
      </c>
      <c r="N373" s="37">
        <v>23868.5</v>
      </c>
      <c r="O373" s="37">
        <v>28642.2</v>
      </c>
      <c r="P373" s="37">
        <v>33415.9</v>
      </c>
      <c r="Q373" s="37">
        <v>38189.599999999999</v>
      </c>
      <c r="R373" s="37">
        <v>42963.3</v>
      </c>
      <c r="S373" s="37">
        <v>47737</v>
      </c>
      <c r="T373" s="37">
        <v>52510.7</v>
      </c>
      <c r="U373" s="37">
        <v>57284.4</v>
      </c>
      <c r="V373" s="37">
        <v>62058.1</v>
      </c>
      <c r="W373" s="37">
        <v>66831.8</v>
      </c>
      <c r="X373" s="37">
        <v>85926.6</v>
      </c>
      <c r="Y373" s="37">
        <v>85926.6</v>
      </c>
      <c r="Z373" s="37">
        <v>85926.6</v>
      </c>
      <c r="AA373" s="37">
        <v>85926.6</v>
      </c>
      <c r="AB373" s="37">
        <v>85926.6</v>
      </c>
      <c r="AC373" s="37">
        <v>85926.6</v>
      </c>
      <c r="AD373" s="37">
        <v>85926.6</v>
      </c>
      <c r="AE373" s="37">
        <v>85926.6</v>
      </c>
      <c r="AF373" s="37">
        <v>88313.5</v>
      </c>
      <c r="AG373" s="37">
        <v>90700.4</v>
      </c>
      <c r="AH373" s="37">
        <v>93087.3</v>
      </c>
      <c r="AI373" s="37">
        <v>95474.2</v>
      </c>
      <c r="AJ373" s="37">
        <v>97861.1</v>
      </c>
      <c r="AK373" s="37">
        <v>100248</v>
      </c>
      <c r="AL373" s="37">
        <v>102634.9</v>
      </c>
      <c r="AM373" s="37">
        <v>105021.8</v>
      </c>
      <c r="AN373" s="37">
        <v>107408.7</v>
      </c>
      <c r="AO373" s="37">
        <v>109795.6</v>
      </c>
      <c r="AP373" s="37">
        <v>112182.5</v>
      </c>
      <c r="AQ373" s="37">
        <v>114569.4</v>
      </c>
      <c r="AR373" s="37">
        <v>116956.3</v>
      </c>
      <c r="AS373" s="37">
        <v>119343.2</v>
      </c>
      <c r="AT373" s="37">
        <v>121730.1</v>
      </c>
      <c r="AU373" s="37">
        <v>124117</v>
      </c>
      <c r="AV373" s="37">
        <v>126503.9</v>
      </c>
      <c r="AW373" s="37">
        <v>128890.8</v>
      </c>
    </row>
    <row r="374" spans="1:49" ht="24">
      <c r="A374" s="158">
        <v>392250</v>
      </c>
      <c r="B374" s="159" t="s">
        <v>1033</v>
      </c>
      <c r="C374" s="34">
        <v>125714.6</v>
      </c>
      <c r="D374" s="38">
        <v>5714.3</v>
      </c>
      <c r="E374" s="163">
        <v>22</v>
      </c>
      <c r="F374" s="13">
        <v>18</v>
      </c>
      <c r="G374" s="13">
        <v>27</v>
      </c>
      <c r="H374" s="161">
        <v>2857.2</v>
      </c>
      <c r="I374" s="165">
        <v>3809.5</v>
      </c>
      <c r="J374" s="37">
        <v>5714.3</v>
      </c>
      <c r="K374" s="37">
        <v>11428.6</v>
      </c>
      <c r="L374" s="37">
        <v>17142.900000000001</v>
      </c>
      <c r="M374" s="37">
        <v>22857.200000000001</v>
      </c>
      <c r="N374" s="37">
        <v>28571.5</v>
      </c>
      <c r="O374" s="37">
        <v>34285.800000000003</v>
      </c>
      <c r="P374" s="37">
        <v>40000.1</v>
      </c>
      <c r="Q374" s="37">
        <v>45714.400000000001</v>
      </c>
      <c r="R374" s="37">
        <v>51428.7</v>
      </c>
      <c r="S374" s="37">
        <v>57143</v>
      </c>
      <c r="T374" s="37">
        <v>62857.3</v>
      </c>
      <c r="U374" s="37">
        <v>68571.600000000006</v>
      </c>
      <c r="V374" s="37">
        <v>74285.899999999994</v>
      </c>
      <c r="W374" s="37">
        <v>80000.2</v>
      </c>
      <c r="X374" s="37">
        <v>85714.5</v>
      </c>
      <c r="Y374" s="37">
        <v>91428.800000000003</v>
      </c>
      <c r="Z374" s="37">
        <v>97143.1</v>
      </c>
      <c r="AA374" s="37">
        <v>125714.6</v>
      </c>
      <c r="AB374" s="37">
        <v>125714.6</v>
      </c>
      <c r="AC374" s="37">
        <v>125714.6</v>
      </c>
      <c r="AD374" s="37">
        <v>125714.6</v>
      </c>
      <c r="AE374" s="37">
        <v>125714.6</v>
      </c>
      <c r="AF374" s="37">
        <v>125714.6</v>
      </c>
      <c r="AG374" s="37">
        <v>125714.6</v>
      </c>
      <c r="AH374" s="37">
        <v>125714.6</v>
      </c>
      <c r="AI374" s="37">
        <v>125714.6</v>
      </c>
      <c r="AJ374" s="37">
        <v>125714.6</v>
      </c>
      <c r="AK374" s="37">
        <v>128571.8</v>
      </c>
      <c r="AL374" s="37">
        <v>131429</v>
      </c>
      <c r="AM374" s="37">
        <v>134286.20000000001</v>
      </c>
      <c r="AN374" s="37">
        <v>137143.4</v>
      </c>
      <c r="AO374" s="37">
        <v>140000.6</v>
      </c>
      <c r="AP374" s="37">
        <v>142857.79999999999</v>
      </c>
      <c r="AQ374" s="37">
        <v>145715</v>
      </c>
      <c r="AR374" s="37">
        <v>148572.20000000001</v>
      </c>
      <c r="AS374" s="37">
        <v>151429.4</v>
      </c>
      <c r="AT374" s="37">
        <v>154286.6</v>
      </c>
      <c r="AU374" s="37">
        <v>157143.79999999999</v>
      </c>
      <c r="AV374" s="37">
        <v>160001</v>
      </c>
      <c r="AW374" s="37">
        <v>162858.20000000001</v>
      </c>
    </row>
    <row r="375" spans="1:49" ht="13.2">
      <c r="A375" s="158">
        <v>392260</v>
      </c>
      <c r="B375" s="159" t="s">
        <v>113</v>
      </c>
      <c r="C375" s="34">
        <v>196921.4</v>
      </c>
      <c r="D375" s="38">
        <v>7573.9</v>
      </c>
      <c r="E375" s="163">
        <v>26</v>
      </c>
      <c r="F375" s="13">
        <v>21</v>
      </c>
      <c r="G375" s="13">
        <v>32</v>
      </c>
      <c r="H375" s="161">
        <v>3787</v>
      </c>
      <c r="I375" s="165">
        <v>5049.3</v>
      </c>
      <c r="J375" s="37">
        <v>7573.9</v>
      </c>
      <c r="K375" s="37">
        <v>15147.8</v>
      </c>
      <c r="L375" s="37">
        <v>22721.7</v>
      </c>
      <c r="M375" s="37">
        <v>30295.599999999999</v>
      </c>
      <c r="N375" s="37">
        <v>37869.5</v>
      </c>
      <c r="O375" s="37">
        <v>45443.4</v>
      </c>
      <c r="P375" s="37">
        <v>53017.3</v>
      </c>
      <c r="Q375" s="37">
        <v>60591.199999999997</v>
      </c>
      <c r="R375" s="37">
        <v>68165.100000000006</v>
      </c>
      <c r="S375" s="37">
        <v>75739</v>
      </c>
      <c r="T375" s="37">
        <v>83312.899999999994</v>
      </c>
      <c r="U375" s="37">
        <v>90886.8</v>
      </c>
      <c r="V375" s="37">
        <v>98460.7</v>
      </c>
      <c r="W375" s="37">
        <v>106034.6</v>
      </c>
      <c r="X375" s="37">
        <v>113608.5</v>
      </c>
      <c r="Y375" s="37">
        <v>121182.39999999999</v>
      </c>
      <c r="Z375" s="37">
        <v>128756.3</v>
      </c>
      <c r="AA375" s="37">
        <v>136330.20000000001</v>
      </c>
      <c r="AB375" s="37">
        <v>143904.1</v>
      </c>
      <c r="AC375" s="37">
        <v>151478</v>
      </c>
      <c r="AD375" s="37">
        <v>196921.4</v>
      </c>
      <c r="AE375" s="37">
        <v>196921.4</v>
      </c>
      <c r="AF375" s="37">
        <v>196921.4</v>
      </c>
      <c r="AG375" s="37">
        <v>196921.4</v>
      </c>
      <c r="AH375" s="37">
        <v>196921.4</v>
      </c>
      <c r="AI375" s="37">
        <v>196921.4</v>
      </c>
      <c r="AJ375" s="37">
        <v>196921.4</v>
      </c>
      <c r="AK375" s="37">
        <v>196921.4</v>
      </c>
      <c r="AL375" s="37">
        <v>196921.4</v>
      </c>
      <c r="AM375" s="37">
        <v>196921.4</v>
      </c>
      <c r="AN375" s="37">
        <v>196921.4</v>
      </c>
      <c r="AO375" s="37">
        <v>196921.4</v>
      </c>
      <c r="AP375" s="37">
        <v>200708.4</v>
      </c>
      <c r="AQ375" s="37">
        <v>204495.4</v>
      </c>
      <c r="AR375" s="37">
        <v>208282.4</v>
      </c>
      <c r="AS375" s="37">
        <v>212069.4</v>
      </c>
      <c r="AT375" s="37">
        <v>215856.4</v>
      </c>
      <c r="AU375" s="37">
        <v>219643.4</v>
      </c>
      <c r="AV375" s="37">
        <v>223430.39999999999</v>
      </c>
      <c r="AW375" s="37">
        <v>227217.4</v>
      </c>
    </row>
    <row r="376" spans="1:49" ht="24.6" customHeight="1">
      <c r="A376" s="158">
        <v>392270</v>
      </c>
      <c r="B376" s="159" t="s">
        <v>1034</v>
      </c>
      <c r="C376" s="34">
        <v>95851</v>
      </c>
      <c r="D376" s="38">
        <v>6846.5</v>
      </c>
      <c r="E376" s="163">
        <v>14</v>
      </c>
      <c r="F376" s="13">
        <v>12</v>
      </c>
      <c r="G376" s="13">
        <v>17</v>
      </c>
      <c r="H376" s="161">
        <v>3423.3</v>
      </c>
      <c r="I376" s="165">
        <v>4564.3</v>
      </c>
      <c r="J376" s="37">
        <v>6846.5</v>
      </c>
      <c r="K376" s="37">
        <v>13693</v>
      </c>
      <c r="L376" s="37">
        <v>20539.5</v>
      </c>
      <c r="M376" s="37">
        <v>27386</v>
      </c>
      <c r="N376" s="37">
        <v>34232.5</v>
      </c>
      <c r="O376" s="37">
        <v>41079</v>
      </c>
      <c r="P376" s="37">
        <v>47925.5</v>
      </c>
      <c r="Q376" s="37">
        <v>54772</v>
      </c>
      <c r="R376" s="37">
        <v>61618.5</v>
      </c>
      <c r="S376" s="37">
        <v>68465</v>
      </c>
      <c r="T376" s="37">
        <v>75311.5</v>
      </c>
      <c r="U376" s="37">
        <v>95851</v>
      </c>
      <c r="V376" s="37">
        <v>95851</v>
      </c>
      <c r="W376" s="37">
        <v>95851</v>
      </c>
      <c r="X376" s="37">
        <v>95851</v>
      </c>
      <c r="Y376" s="37">
        <v>95851</v>
      </c>
      <c r="Z376" s="37">
        <v>95851</v>
      </c>
      <c r="AA376" s="37">
        <v>99274.3</v>
      </c>
      <c r="AB376" s="37">
        <v>102697.60000000001</v>
      </c>
      <c r="AC376" s="37">
        <v>106120.9</v>
      </c>
      <c r="AD376" s="37">
        <v>109544.2</v>
      </c>
      <c r="AE376" s="37">
        <v>112967.5</v>
      </c>
      <c r="AF376" s="37">
        <v>116390.8</v>
      </c>
      <c r="AG376" s="37">
        <v>119814.1</v>
      </c>
      <c r="AH376" s="37">
        <v>123237.4</v>
      </c>
      <c r="AI376" s="37">
        <v>126660.7</v>
      </c>
      <c r="AJ376" s="37">
        <v>130084</v>
      </c>
      <c r="AK376" s="37">
        <v>133507.29999999999</v>
      </c>
      <c r="AL376" s="37">
        <v>136930.6</v>
      </c>
      <c r="AM376" s="37">
        <v>140353.9</v>
      </c>
      <c r="AN376" s="37">
        <v>143777.20000000001</v>
      </c>
      <c r="AO376" s="37">
        <v>147200.5</v>
      </c>
      <c r="AP376" s="37">
        <v>150623.79999999999</v>
      </c>
      <c r="AQ376" s="37">
        <v>154047.1</v>
      </c>
      <c r="AR376" s="37">
        <v>157470.39999999999</v>
      </c>
      <c r="AS376" s="37">
        <v>160893.70000000001</v>
      </c>
      <c r="AT376" s="37">
        <v>164317</v>
      </c>
      <c r="AU376" s="37">
        <v>167740.29999999999</v>
      </c>
      <c r="AV376" s="37">
        <v>171163.6</v>
      </c>
      <c r="AW376" s="37">
        <v>174586.9</v>
      </c>
    </row>
    <row r="377" spans="1:49" ht="13.2">
      <c r="A377" s="158">
        <v>392280</v>
      </c>
      <c r="B377" s="159" t="s">
        <v>111</v>
      </c>
      <c r="C377" s="34">
        <v>96969.600000000006</v>
      </c>
      <c r="D377" s="38">
        <v>6926.4</v>
      </c>
      <c r="E377" s="163">
        <v>14</v>
      </c>
      <c r="F377" s="13">
        <v>12</v>
      </c>
      <c r="G377" s="13">
        <v>17</v>
      </c>
      <c r="H377" s="161">
        <v>3463.2</v>
      </c>
      <c r="I377" s="165">
        <v>4617.6000000000004</v>
      </c>
      <c r="J377" s="37">
        <v>6926.4</v>
      </c>
      <c r="K377" s="37">
        <v>13852.8</v>
      </c>
      <c r="L377" s="37">
        <v>20779.2</v>
      </c>
      <c r="M377" s="37">
        <v>27705.599999999999</v>
      </c>
      <c r="N377" s="37">
        <v>34632</v>
      </c>
      <c r="O377" s="37">
        <v>41558.400000000001</v>
      </c>
      <c r="P377" s="37">
        <v>48484.800000000003</v>
      </c>
      <c r="Q377" s="37">
        <v>55411.199999999997</v>
      </c>
      <c r="R377" s="37">
        <v>62337.599999999999</v>
      </c>
      <c r="S377" s="37">
        <v>69264</v>
      </c>
      <c r="T377" s="37">
        <v>76190.399999999994</v>
      </c>
      <c r="U377" s="37">
        <v>96969.600000000006</v>
      </c>
      <c r="V377" s="37">
        <v>96969.600000000006</v>
      </c>
      <c r="W377" s="37">
        <v>96969.600000000006</v>
      </c>
      <c r="X377" s="37">
        <v>96969.600000000006</v>
      </c>
      <c r="Y377" s="37">
        <v>96969.600000000006</v>
      </c>
      <c r="Z377" s="37">
        <v>96969.600000000006</v>
      </c>
      <c r="AA377" s="37">
        <v>100432.8</v>
      </c>
      <c r="AB377" s="37">
        <v>103896</v>
      </c>
      <c r="AC377" s="37">
        <v>107359.2</v>
      </c>
      <c r="AD377" s="37">
        <v>110822.39999999999</v>
      </c>
      <c r="AE377" s="37">
        <v>114285.6</v>
      </c>
      <c r="AF377" s="37">
        <v>117748.8</v>
      </c>
      <c r="AG377" s="37">
        <v>121212</v>
      </c>
      <c r="AH377" s="37">
        <v>124675.2</v>
      </c>
      <c r="AI377" s="37">
        <v>128138.4</v>
      </c>
      <c r="AJ377" s="37">
        <v>131601.60000000001</v>
      </c>
      <c r="AK377" s="37">
        <v>135064.79999999999</v>
      </c>
      <c r="AL377" s="37">
        <v>138528</v>
      </c>
      <c r="AM377" s="37">
        <v>141991.20000000001</v>
      </c>
      <c r="AN377" s="37">
        <v>145454.39999999999</v>
      </c>
      <c r="AO377" s="37">
        <v>148917.6</v>
      </c>
      <c r="AP377" s="37">
        <v>152380.79999999999</v>
      </c>
      <c r="AQ377" s="37">
        <v>155844</v>
      </c>
      <c r="AR377" s="37">
        <v>159307.20000000001</v>
      </c>
      <c r="AS377" s="37">
        <v>162770.4</v>
      </c>
      <c r="AT377" s="37">
        <v>166233.60000000001</v>
      </c>
      <c r="AU377" s="37">
        <v>169696.8</v>
      </c>
      <c r="AV377" s="37">
        <v>173160</v>
      </c>
      <c r="AW377" s="37">
        <v>176623.2</v>
      </c>
    </row>
    <row r="378" spans="1:49" ht="13.2">
      <c r="A378" s="158">
        <v>392290</v>
      </c>
      <c r="B378" s="159" t="s">
        <v>1035</v>
      </c>
      <c r="C378" s="34">
        <v>28992.799999999999</v>
      </c>
      <c r="D378" s="38">
        <v>3624.1</v>
      </c>
      <c r="E378" s="163">
        <v>8</v>
      </c>
      <c r="F378" s="13">
        <v>7</v>
      </c>
      <c r="G378" s="13">
        <v>10</v>
      </c>
      <c r="H378" s="161">
        <v>1812.1</v>
      </c>
      <c r="I378" s="165">
        <v>2416.1</v>
      </c>
      <c r="J378" s="37">
        <v>3624.1</v>
      </c>
      <c r="K378" s="37">
        <v>7248.2</v>
      </c>
      <c r="L378" s="37">
        <v>10872.3</v>
      </c>
      <c r="M378" s="37">
        <v>14496.4</v>
      </c>
      <c r="N378" s="37">
        <v>18120.5</v>
      </c>
      <c r="O378" s="37">
        <v>21744.6</v>
      </c>
      <c r="P378" s="37">
        <v>28992.799999999999</v>
      </c>
      <c r="Q378" s="37">
        <v>28992.799999999999</v>
      </c>
      <c r="R378" s="37">
        <v>28992.799999999999</v>
      </c>
      <c r="S378" s="37">
        <v>28992.799999999999</v>
      </c>
      <c r="T378" s="37">
        <v>30804.9</v>
      </c>
      <c r="U378" s="37">
        <v>32617</v>
      </c>
      <c r="V378" s="37">
        <v>34429.1</v>
      </c>
      <c r="W378" s="37">
        <v>36241.199999999997</v>
      </c>
      <c r="X378" s="37">
        <v>38053.300000000003</v>
      </c>
      <c r="Y378" s="37">
        <v>39865.4</v>
      </c>
      <c r="Z378" s="37">
        <v>41677.5</v>
      </c>
      <c r="AA378" s="37">
        <v>43489.599999999999</v>
      </c>
      <c r="AB378" s="37">
        <v>45301.7</v>
      </c>
      <c r="AC378" s="37">
        <v>47113.8</v>
      </c>
      <c r="AD378" s="37">
        <v>48925.9</v>
      </c>
      <c r="AE378" s="37">
        <v>50738</v>
      </c>
      <c r="AF378" s="37">
        <v>52550.1</v>
      </c>
      <c r="AG378" s="37">
        <v>54362.2</v>
      </c>
      <c r="AH378" s="37">
        <v>56174.3</v>
      </c>
      <c r="AI378" s="37">
        <v>57986.400000000001</v>
      </c>
      <c r="AJ378" s="37">
        <v>59798.5</v>
      </c>
      <c r="AK378" s="37">
        <v>61610.6</v>
      </c>
      <c r="AL378" s="37">
        <v>63422.7</v>
      </c>
      <c r="AM378" s="37">
        <v>65234.8</v>
      </c>
      <c r="AN378" s="37">
        <v>67046.899999999994</v>
      </c>
      <c r="AO378" s="37">
        <v>68859</v>
      </c>
      <c r="AP378" s="37">
        <v>70671.100000000006</v>
      </c>
      <c r="AQ378" s="37">
        <v>72483.199999999997</v>
      </c>
      <c r="AR378" s="37">
        <v>74295.3</v>
      </c>
      <c r="AS378" s="37">
        <v>76107.399999999994</v>
      </c>
      <c r="AT378" s="37">
        <v>77919.5</v>
      </c>
      <c r="AU378" s="37">
        <v>79731.600000000006</v>
      </c>
      <c r="AV378" s="37">
        <v>81543.7</v>
      </c>
      <c r="AW378" s="37">
        <v>83355.8</v>
      </c>
    </row>
    <row r="379" spans="1:49" ht="24">
      <c r="A379" s="158">
        <v>392300</v>
      </c>
      <c r="B379" s="159" t="s">
        <v>1036</v>
      </c>
      <c r="C379" s="34">
        <v>53601.8</v>
      </c>
      <c r="D379" s="38">
        <v>3828.7</v>
      </c>
      <c r="E379" s="163">
        <v>14</v>
      </c>
      <c r="F379" s="13">
        <v>12</v>
      </c>
      <c r="G379" s="13">
        <v>17</v>
      </c>
      <c r="H379" s="161">
        <v>1914.4</v>
      </c>
      <c r="I379" s="165">
        <v>2552.5</v>
      </c>
      <c r="J379" s="37">
        <v>3828.7</v>
      </c>
      <c r="K379" s="37">
        <v>7657.4</v>
      </c>
      <c r="L379" s="37">
        <v>11486.1</v>
      </c>
      <c r="M379" s="37">
        <v>15314.8</v>
      </c>
      <c r="N379" s="37">
        <v>19143.5</v>
      </c>
      <c r="O379" s="37">
        <v>22972.2</v>
      </c>
      <c r="P379" s="37">
        <v>26800.9</v>
      </c>
      <c r="Q379" s="37">
        <v>30629.599999999999</v>
      </c>
      <c r="R379" s="37">
        <v>34458.300000000003</v>
      </c>
      <c r="S379" s="37">
        <v>38287</v>
      </c>
      <c r="T379" s="37">
        <v>42115.7</v>
      </c>
      <c r="U379" s="37">
        <v>53601.8</v>
      </c>
      <c r="V379" s="37">
        <v>53601.8</v>
      </c>
      <c r="W379" s="37">
        <v>53601.8</v>
      </c>
      <c r="X379" s="37">
        <v>53601.8</v>
      </c>
      <c r="Y379" s="37">
        <v>53601.8</v>
      </c>
      <c r="Z379" s="37">
        <v>53601.8</v>
      </c>
      <c r="AA379" s="37">
        <v>55516.2</v>
      </c>
      <c r="AB379" s="37">
        <v>57430.6</v>
      </c>
      <c r="AC379" s="37">
        <v>59345</v>
      </c>
      <c r="AD379" s="37">
        <v>61259.4</v>
      </c>
      <c r="AE379" s="37">
        <v>63173.8</v>
      </c>
      <c r="AF379" s="37">
        <v>65088.2</v>
      </c>
      <c r="AG379" s="37">
        <v>67002.600000000006</v>
      </c>
      <c r="AH379" s="37">
        <v>68917</v>
      </c>
      <c r="AI379" s="37">
        <v>70831.399999999994</v>
      </c>
      <c r="AJ379" s="37">
        <v>72745.8</v>
      </c>
      <c r="AK379" s="37">
        <v>74660.2</v>
      </c>
      <c r="AL379" s="37">
        <v>76574.600000000006</v>
      </c>
      <c r="AM379" s="37">
        <v>78489</v>
      </c>
      <c r="AN379" s="37">
        <v>80403.399999999994</v>
      </c>
      <c r="AO379" s="37">
        <v>82317.8</v>
      </c>
      <c r="AP379" s="37">
        <v>84232.2</v>
      </c>
      <c r="AQ379" s="37">
        <v>86146.6</v>
      </c>
      <c r="AR379" s="37">
        <v>88061</v>
      </c>
      <c r="AS379" s="37">
        <v>89975.4</v>
      </c>
      <c r="AT379" s="37">
        <v>91889.8</v>
      </c>
      <c r="AU379" s="37">
        <v>93804.2</v>
      </c>
      <c r="AV379" s="37">
        <v>95718.6</v>
      </c>
      <c r="AW379" s="37">
        <v>97633</v>
      </c>
    </row>
    <row r="380" spans="1:49" ht="13.2">
      <c r="A380" s="158">
        <v>392310</v>
      </c>
      <c r="B380" s="159" t="s">
        <v>1037</v>
      </c>
      <c r="C380" s="34">
        <v>80499.199999999997</v>
      </c>
      <c r="D380" s="38">
        <v>5031.2</v>
      </c>
      <c r="E380" s="163">
        <v>16</v>
      </c>
      <c r="F380" s="13">
        <v>13</v>
      </c>
      <c r="G380" s="13">
        <v>20</v>
      </c>
      <c r="H380" s="161">
        <v>2515.6</v>
      </c>
      <c r="I380" s="165">
        <v>3354.1</v>
      </c>
      <c r="J380" s="37">
        <v>5031.2</v>
      </c>
      <c r="K380" s="37">
        <v>10062.4</v>
      </c>
      <c r="L380" s="37">
        <v>15093.6</v>
      </c>
      <c r="M380" s="37">
        <v>20124.8</v>
      </c>
      <c r="N380" s="37">
        <v>25156</v>
      </c>
      <c r="O380" s="37">
        <v>30187.200000000001</v>
      </c>
      <c r="P380" s="37">
        <v>35218.400000000001</v>
      </c>
      <c r="Q380" s="37">
        <v>40249.599999999999</v>
      </c>
      <c r="R380" s="37">
        <v>45280.800000000003</v>
      </c>
      <c r="S380" s="37">
        <v>50312</v>
      </c>
      <c r="T380" s="37">
        <v>55343.199999999997</v>
      </c>
      <c r="U380" s="37">
        <v>60374.400000000001</v>
      </c>
      <c r="V380" s="37">
        <v>80499.199999999997</v>
      </c>
      <c r="W380" s="37">
        <v>80499.199999999997</v>
      </c>
      <c r="X380" s="37">
        <v>80499.199999999997</v>
      </c>
      <c r="Y380" s="37">
        <v>80499.199999999997</v>
      </c>
      <c r="Z380" s="37">
        <v>80499.199999999997</v>
      </c>
      <c r="AA380" s="37">
        <v>80499.199999999997</v>
      </c>
      <c r="AB380" s="37">
        <v>80499.199999999997</v>
      </c>
      <c r="AC380" s="37">
        <v>80499.199999999997</v>
      </c>
      <c r="AD380" s="37">
        <v>83014.8</v>
      </c>
      <c r="AE380" s="37">
        <v>85530.4</v>
      </c>
      <c r="AF380" s="37">
        <v>88046</v>
      </c>
      <c r="AG380" s="37">
        <v>90561.600000000006</v>
      </c>
      <c r="AH380" s="37">
        <v>93077.2</v>
      </c>
      <c r="AI380" s="37">
        <v>95592.8</v>
      </c>
      <c r="AJ380" s="37">
        <v>98108.4</v>
      </c>
      <c r="AK380" s="37">
        <v>100624</v>
      </c>
      <c r="AL380" s="37">
        <v>103139.6</v>
      </c>
      <c r="AM380" s="37">
        <v>105655.2</v>
      </c>
      <c r="AN380" s="37">
        <v>108170.8</v>
      </c>
      <c r="AO380" s="37">
        <v>110686.39999999999</v>
      </c>
      <c r="AP380" s="37">
        <v>113202</v>
      </c>
      <c r="AQ380" s="37">
        <v>115717.6</v>
      </c>
      <c r="AR380" s="37">
        <v>118233.2</v>
      </c>
      <c r="AS380" s="37">
        <v>120748.8</v>
      </c>
      <c r="AT380" s="37">
        <v>123264.4</v>
      </c>
      <c r="AU380" s="37">
        <v>125780</v>
      </c>
      <c r="AV380" s="37">
        <v>128295.6</v>
      </c>
      <c r="AW380" s="37">
        <v>130811.2</v>
      </c>
    </row>
    <row r="381" spans="1:49" ht="13.2">
      <c r="A381" s="158">
        <v>392320</v>
      </c>
      <c r="B381" s="159" t="s">
        <v>1038</v>
      </c>
      <c r="C381" s="34">
        <v>80681.600000000006</v>
      </c>
      <c r="D381" s="38">
        <v>5042.6000000000004</v>
      </c>
      <c r="E381" s="163">
        <v>16</v>
      </c>
      <c r="F381" s="13">
        <v>13</v>
      </c>
      <c r="G381" s="13">
        <v>20</v>
      </c>
      <c r="H381" s="161">
        <v>2521.3000000000002</v>
      </c>
      <c r="I381" s="165">
        <v>3361.7</v>
      </c>
      <c r="J381" s="37">
        <v>5042.6000000000004</v>
      </c>
      <c r="K381" s="37">
        <v>10085.200000000001</v>
      </c>
      <c r="L381" s="37">
        <v>15127.8</v>
      </c>
      <c r="M381" s="37">
        <v>20170.400000000001</v>
      </c>
      <c r="N381" s="37">
        <v>25213</v>
      </c>
      <c r="O381" s="37">
        <v>30255.599999999999</v>
      </c>
      <c r="P381" s="37">
        <v>35298.199999999997</v>
      </c>
      <c r="Q381" s="37">
        <v>40340.800000000003</v>
      </c>
      <c r="R381" s="37">
        <v>45383.4</v>
      </c>
      <c r="S381" s="37">
        <v>50426</v>
      </c>
      <c r="T381" s="37">
        <v>55468.6</v>
      </c>
      <c r="U381" s="37">
        <v>60511.199999999997</v>
      </c>
      <c r="V381" s="37">
        <v>80681.600000000006</v>
      </c>
      <c r="W381" s="37">
        <v>80681.600000000006</v>
      </c>
      <c r="X381" s="37">
        <v>80681.600000000006</v>
      </c>
      <c r="Y381" s="37">
        <v>80681.600000000006</v>
      </c>
      <c r="Z381" s="37">
        <v>80681.600000000006</v>
      </c>
      <c r="AA381" s="37">
        <v>80681.600000000006</v>
      </c>
      <c r="AB381" s="37">
        <v>80681.600000000006</v>
      </c>
      <c r="AC381" s="37">
        <v>80681.600000000006</v>
      </c>
      <c r="AD381" s="37">
        <v>83202.899999999994</v>
      </c>
      <c r="AE381" s="37">
        <v>85724.2</v>
      </c>
      <c r="AF381" s="37">
        <v>88245.5</v>
      </c>
      <c r="AG381" s="37">
        <v>90766.8</v>
      </c>
      <c r="AH381" s="37">
        <v>93288.1</v>
      </c>
      <c r="AI381" s="37">
        <v>95809.4</v>
      </c>
      <c r="AJ381" s="37">
        <v>98330.7</v>
      </c>
      <c r="AK381" s="37">
        <v>100852</v>
      </c>
      <c r="AL381" s="37">
        <v>103373.3</v>
      </c>
      <c r="AM381" s="37">
        <v>105894.6</v>
      </c>
      <c r="AN381" s="37">
        <v>108415.9</v>
      </c>
      <c r="AO381" s="37">
        <v>110937.2</v>
      </c>
      <c r="AP381" s="37">
        <v>113458.5</v>
      </c>
      <c r="AQ381" s="37">
        <v>115979.8</v>
      </c>
      <c r="AR381" s="37">
        <v>118501.1</v>
      </c>
      <c r="AS381" s="37">
        <v>121022.39999999999</v>
      </c>
      <c r="AT381" s="37">
        <v>123543.7</v>
      </c>
      <c r="AU381" s="37">
        <v>126065</v>
      </c>
      <c r="AV381" s="37">
        <v>128586.3</v>
      </c>
      <c r="AW381" s="37">
        <v>131107.6</v>
      </c>
    </row>
    <row r="382" spans="1:49" ht="13.2">
      <c r="A382" s="158">
        <v>392330</v>
      </c>
      <c r="B382" s="159" t="s">
        <v>105</v>
      </c>
      <c r="C382" s="34">
        <v>143915.5</v>
      </c>
      <c r="D382" s="38">
        <v>7574.5</v>
      </c>
      <c r="E382" s="163">
        <v>19</v>
      </c>
      <c r="F382" s="13">
        <v>16</v>
      </c>
      <c r="G382" s="13">
        <v>23</v>
      </c>
      <c r="H382" s="161">
        <v>3787.3</v>
      </c>
      <c r="I382" s="165">
        <v>5049.7</v>
      </c>
      <c r="J382" s="37">
        <v>7574.5</v>
      </c>
      <c r="K382" s="37">
        <v>15149</v>
      </c>
      <c r="L382" s="37">
        <v>22723.5</v>
      </c>
      <c r="M382" s="37">
        <v>30298</v>
      </c>
      <c r="N382" s="37">
        <v>37872.5</v>
      </c>
      <c r="O382" s="37">
        <v>45447</v>
      </c>
      <c r="P382" s="37">
        <v>53021.5</v>
      </c>
      <c r="Q382" s="37">
        <v>60596</v>
      </c>
      <c r="R382" s="37">
        <v>68170.5</v>
      </c>
      <c r="S382" s="37">
        <v>75745</v>
      </c>
      <c r="T382" s="37">
        <v>83319.5</v>
      </c>
      <c r="U382" s="37">
        <v>90894</v>
      </c>
      <c r="V382" s="37">
        <v>98468.5</v>
      </c>
      <c r="W382" s="37">
        <v>106043</v>
      </c>
      <c r="X382" s="37">
        <v>113617.5</v>
      </c>
      <c r="Y382" s="37">
        <v>143915.5</v>
      </c>
      <c r="Z382" s="37">
        <v>143915.5</v>
      </c>
      <c r="AA382" s="37">
        <v>143915.5</v>
      </c>
      <c r="AB382" s="37">
        <v>143915.5</v>
      </c>
      <c r="AC382" s="37">
        <v>143915.5</v>
      </c>
      <c r="AD382" s="37">
        <v>143915.5</v>
      </c>
      <c r="AE382" s="37">
        <v>143915.5</v>
      </c>
      <c r="AF382" s="37">
        <v>143915.5</v>
      </c>
      <c r="AG382" s="37">
        <v>147702.79999999999</v>
      </c>
      <c r="AH382" s="37">
        <v>151490.1</v>
      </c>
      <c r="AI382" s="37">
        <v>155277.4</v>
      </c>
      <c r="AJ382" s="37">
        <v>159064.70000000001</v>
      </c>
      <c r="AK382" s="37">
        <v>162852</v>
      </c>
      <c r="AL382" s="37">
        <v>166639.29999999999</v>
      </c>
      <c r="AM382" s="37">
        <v>170426.6</v>
      </c>
      <c r="AN382" s="37">
        <v>174213.9</v>
      </c>
      <c r="AO382" s="37">
        <v>178001.2</v>
      </c>
      <c r="AP382" s="37">
        <v>181788.5</v>
      </c>
      <c r="AQ382" s="37">
        <v>185575.8</v>
      </c>
      <c r="AR382" s="37">
        <v>189363.1</v>
      </c>
      <c r="AS382" s="37">
        <v>193150.4</v>
      </c>
      <c r="AT382" s="37">
        <v>196937.7</v>
      </c>
      <c r="AU382" s="37">
        <v>200725</v>
      </c>
      <c r="AV382" s="37">
        <v>204512.3</v>
      </c>
      <c r="AW382" s="37">
        <v>208299.6</v>
      </c>
    </row>
    <row r="383" spans="1:49" ht="13.2">
      <c r="A383" s="158">
        <v>392340</v>
      </c>
      <c r="B383" s="159" t="s">
        <v>103</v>
      </c>
      <c r="C383" s="34">
        <v>227235</v>
      </c>
      <c r="D383" s="38">
        <v>7574.5</v>
      </c>
      <c r="E383" s="163">
        <v>30</v>
      </c>
      <c r="F383" s="13">
        <v>24</v>
      </c>
      <c r="G383" s="13">
        <v>36</v>
      </c>
      <c r="H383" s="161">
        <v>3787.3</v>
      </c>
      <c r="I383" s="165">
        <v>5049.7</v>
      </c>
      <c r="J383" s="37">
        <v>7574.5</v>
      </c>
      <c r="K383" s="37">
        <v>15149</v>
      </c>
      <c r="L383" s="37">
        <v>22723.5</v>
      </c>
      <c r="M383" s="37">
        <v>30298</v>
      </c>
      <c r="N383" s="37">
        <v>37872.5</v>
      </c>
      <c r="O383" s="37">
        <v>45447</v>
      </c>
      <c r="P383" s="37">
        <v>53021.5</v>
      </c>
      <c r="Q383" s="37">
        <v>60596</v>
      </c>
      <c r="R383" s="37">
        <v>68170.5</v>
      </c>
      <c r="S383" s="37">
        <v>75745</v>
      </c>
      <c r="T383" s="37">
        <v>83319.5</v>
      </c>
      <c r="U383" s="37">
        <v>90894</v>
      </c>
      <c r="V383" s="37">
        <v>98468.5</v>
      </c>
      <c r="W383" s="37">
        <v>106043</v>
      </c>
      <c r="X383" s="37">
        <v>113617.5</v>
      </c>
      <c r="Y383" s="37">
        <v>121192</v>
      </c>
      <c r="Z383" s="37">
        <v>128766.5</v>
      </c>
      <c r="AA383" s="37">
        <v>136341</v>
      </c>
      <c r="AB383" s="37">
        <v>143915.5</v>
      </c>
      <c r="AC383" s="37">
        <v>151490</v>
      </c>
      <c r="AD383" s="37">
        <v>159064.5</v>
      </c>
      <c r="AE383" s="37">
        <v>166639</v>
      </c>
      <c r="AF383" s="37">
        <v>174213.5</v>
      </c>
      <c r="AG383" s="37">
        <v>227235</v>
      </c>
      <c r="AH383" s="37">
        <v>227235</v>
      </c>
      <c r="AI383" s="37">
        <v>227235</v>
      </c>
      <c r="AJ383" s="37">
        <v>227235</v>
      </c>
      <c r="AK383" s="37">
        <v>227235</v>
      </c>
      <c r="AL383" s="37">
        <v>227235</v>
      </c>
      <c r="AM383" s="37">
        <v>227235</v>
      </c>
      <c r="AN383" s="37">
        <v>227235</v>
      </c>
      <c r="AO383" s="37">
        <v>227235</v>
      </c>
      <c r="AP383" s="37">
        <v>227235</v>
      </c>
      <c r="AQ383" s="37">
        <v>227235</v>
      </c>
      <c r="AR383" s="37">
        <v>227235</v>
      </c>
      <c r="AS383" s="37">
        <v>227235</v>
      </c>
      <c r="AT383" s="37">
        <v>231022.3</v>
      </c>
      <c r="AU383" s="37">
        <v>234809.60000000001</v>
      </c>
      <c r="AV383" s="37">
        <v>238596.9</v>
      </c>
      <c r="AW383" s="37">
        <v>242384.2</v>
      </c>
    </row>
    <row r="384" spans="1:49" ht="13.2">
      <c r="A384" s="158">
        <v>392350</v>
      </c>
      <c r="B384" s="159" t="s">
        <v>1039</v>
      </c>
      <c r="C384" s="34">
        <v>323808</v>
      </c>
      <c r="D384" s="38">
        <v>6746</v>
      </c>
      <c r="E384" s="163">
        <v>48</v>
      </c>
      <c r="F384" s="13">
        <v>39</v>
      </c>
      <c r="G384" s="13">
        <v>58</v>
      </c>
      <c r="H384" s="161">
        <v>3373</v>
      </c>
      <c r="I384" s="165">
        <v>4497.3</v>
      </c>
      <c r="J384" s="37">
        <v>6746</v>
      </c>
      <c r="K384" s="37">
        <v>13492</v>
      </c>
      <c r="L384" s="37">
        <v>20238</v>
      </c>
      <c r="M384" s="37">
        <v>26984</v>
      </c>
      <c r="N384" s="37">
        <v>33730</v>
      </c>
      <c r="O384" s="37">
        <v>40476</v>
      </c>
      <c r="P384" s="37">
        <v>47222</v>
      </c>
      <c r="Q384" s="37">
        <v>53968</v>
      </c>
      <c r="R384" s="37">
        <v>60714</v>
      </c>
      <c r="S384" s="37">
        <v>67460</v>
      </c>
      <c r="T384" s="37">
        <v>74206</v>
      </c>
      <c r="U384" s="37">
        <v>80952</v>
      </c>
      <c r="V384" s="37">
        <v>87698</v>
      </c>
      <c r="W384" s="37">
        <v>94444</v>
      </c>
      <c r="X384" s="37">
        <v>101190</v>
      </c>
      <c r="Y384" s="37">
        <v>107936</v>
      </c>
      <c r="Z384" s="37">
        <v>114682</v>
      </c>
      <c r="AA384" s="37">
        <v>121428</v>
      </c>
      <c r="AB384" s="37">
        <v>128174</v>
      </c>
      <c r="AC384" s="37">
        <v>134920</v>
      </c>
      <c r="AD384" s="37">
        <v>141666</v>
      </c>
      <c r="AE384" s="37">
        <v>148412</v>
      </c>
      <c r="AF384" s="37">
        <v>155158</v>
      </c>
      <c r="AG384" s="37">
        <v>161904</v>
      </c>
      <c r="AH384" s="37">
        <v>168650</v>
      </c>
      <c r="AI384" s="37">
        <v>175396</v>
      </c>
      <c r="AJ384" s="37">
        <v>182142</v>
      </c>
      <c r="AK384" s="37">
        <v>188888</v>
      </c>
      <c r="AL384" s="37">
        <v>195634</v>
      </c>
      <c r="AM384" s="37">
        <v>202380</v>
      </c>
      <c r="AN384" s="37">
        <v>209126</v>
      </c>
      <c r="AO384" s="37">
        <v>215872</v>
      </c>
      <c r="AP384" s="37">
        <v>222618</v>
      </c>
      <c r="AQ384" s="37">
        <v>229364</v>
      </c>
      <c r="AR384" s="37">
        <v>236110</v>
      </c>
      <c r="AS384" s="37">
        <v>242856</v>
      </c>
      <c r="AT384" s="37">
        <v>249602</v>
      </c>
      <c r="AU384" s="37">
        <v>256348</v>
      </c>
      <c r="AV384" s="37">
        <v>323808</v>
      </c>
      <c r="AW384" s="37">
        <v>323808</v>
      </c>
    </row>
    <row r="385" spans="1:49" ht="13.2">
      <c r="A385" s="158">
        <v>392360</v>
      </c>
      <c r="B385" s="159" t="s">
        <v>1040</v>
      </c>
      <c r="C385" s="34">
        <v>483091</v>
      </c>
      <c r="D385" s="38">
        <v>6901.3</v>
      </c>
      <c r="E385" s="163">
        <v>70</v>
      </c>
      <c r="F385" s="13">
        <v>56</v>
      </c>
      <c r="G385" s="13">
        <v>84</v>
      </c>
      <c r="H385" s="161">
        <v>3450.7</v>
      </c>
      <c r="I385" s="165">
        <v>4600.8999999999996</v>
      </c>
      <c r="J385" s="37">
        <v>6901.3</v>
      </c>
      <c r="K385" s="37">
        <v>13802.6</v>
      </c>
      <c r="L385" s="37">
        <v>20703.900000000001</v>
      </c>
      <c r="M385" s="37">
        <v>27605.200000000001</v>
      </c>
      <c r="N385" s="37">
        <v>34506.5</v>
      </c>
      <c r="O385" s="37">
        <v>41407.800000000003</v>
      </c>
      <c r="P385" s="37">
        <v>48309.1</v>
      </c>
      <c r="Q385" s="37">
        <v>55210.400000000001</v>
      </c>
      <c r="R385" s="37">
        <v>62111.7</v>
      </c>
      <c r="S385" s="37">
        <v>69013</v>
      </c>
      <c r="T385" s="37">
        <v>75914.3</v>
      </c>
      <c r="U385" s="37">
        <v>82815.600000000006</v>
      </c>
      <c r="V385" s="37">
        <v>89716.9</v>
      </c>
      <c r="W385" s="37">
        <v>96618.2</v>
      </c>
      <c r="X385" s="37">
        <v>103519.5</v>
      </c>
      <c r="Y385" s="37">
        <v>110420.8</v>
      </c>
      <c r="Z385" s="37">
        <v>117322.1</v>
      </c>
      <c r="AA385" s="37">
        <v>124223.4</v>
      </c>
      <c r="AB385" s="37">
        <v>131124.70000000001</v>
      </c>
      <c r="AC385" s="37">
        <v>138026</v>
      </c>
      <c r="AD385" s="37">
        <v>144927.29999999999</v>
      </c>
      <c r="AE385" s="37">
        <v>151828.6</v>
      </c>
      <c r="AF385" s="37">
        <v>158729.9</v>
      </c>
      <c r="AG385" s="37">
        <v>165631.20000000001</v>
      </c>
      <c r="AH385" s="37">
        <v>172532.5</v>
      </c>
      <c r="AI385" s="37">
        <v>179433.8</v>
      </c>
      <c r="AJ385" s="37">
        <v>186335.1</v>
      </c>
      <c r="AK385" s="37">
        <v>193236.4</v>
      </c>
      <c r="AL385" s="37">
        <v>200137.7</v>
      </c>
      <c r="AM385" s="37">
        <v>207039</v>
      </c>
      <c r="AN385" s="37">
        <v>213940.3</v>
      </c>
      <c r="AO385" s="37">
        <v>220841.60000000001</v>
      </c>
      <c r="AP385" s="37">
        <v>227742.9</v>
      </c>
      <c r="AQ385" s="37">
        <v>234644.2</v>
      </c>
      <c r="AR385" s="37">
        <v>241545.5</v>
      </c>
      <c r="AS385" s="37">
        <v>248446.8</v>
      </c>
      <c r="AT385" s="37">
        <v>255348.1</v>
      </c>
      <c r="AU385" s="37">
        <v>262249.40000000002</v>
      </c>
      <c r="AV385" s="37">
        <v>269150.7</v>
      </c>
      <c r="AW385" s="37">
        <v>276052</v>
      </c>
    </row>
    <row r="386" spans="1:49" ht="13.2">
      <c r="A386" s="158">
        <v>392370</v>
      </c>
      <c r="B386" s="159" t="s">
        <v>1041</v>
      </c>
      <c r="C386" s="34">
        <v>516067.5</v>
      </c>
      <c r="D386" s="38">
        <v>6880.9</v>
      </c>
      <c r="E386" s="163">
        <v>75</v>
      </c>
      <c r="F386" s="13">
        <v>60</v>
      </c>
      <c r="G386" s="13">
        <v>90</v>
      </c>
      <c r="H386" s="161">
        <v>3440.5</v>
      </c>
      <c r="I386" s="165">
        <v>4587.3</v>
      </c>
      <c r="J386" s="37">
        <v>6880.9</v>
      </c>
      <c r="K386" s="37">
        <v>13761.8</v>
      </c>
      <c r="L386" s="37">
        <v>20642.7</v>
      </c>
      <c r="M386" s="37">
        <v>27523.599999999999</v>
      </c>
      <c r="N386" s="37">
        <v>34404.5</v>
      </c>
      <c r="O386" s="37">
        <v>41285.4</v>
      </c>
      <c r="P386" s="37">
        <v>48166.3</v>
      </c>
      <c r="Q386" s="37">
        <v>55047.199999999997</v>
      </c>
      <c r="R386" s="37">
        <v>61928.1</v>
      </c>
      <c r="S386" s="37">
        <v>68809</v>
      </c>
      <c r="T386" s="37">
        <v>75689.899999999994</v>
      </c>
      <c r="U386" s="37">
        <v>82570.8</v>
      </c>
      <c r="V386" s="37">
        <v>89451.7</v>
      </c>
      <c r="W386" s="37">
        <v>96332.6</v>
      </c>
      <c r="X386" s="37">
        <v>103213.5</v>
      </c>
      <c r="Y386" s="37">
        <v>110094.39999999999</v>
      </c>
      <c r="Z386" s="37">
        <v>116975.3</v>
      </c>
      <c r="AA386" s="37">
        <v>123856.2</v>
      </c>
      <c r="AB386" s="37">
        <v>130737.1</v>
      </c>
      <c r="AC386" s="37">
        <v>137618</v>
      </c>
      <c r="AD386" s="37">
        <v>144498.9</v>
      </c>
      <c r="AE386" s="37">
        <v>151379.79999999999</v>
      </c>
      <c r="AF386" s="37">
        <v>158260.70000000001</v>
      </c>
      <c r="AG386" s="37">
        <v>165141.6</v>
      </c>
      <c r="AH386" s="37">
        <v>172022.5</v>
      </c>
      <c r="AI386" s="37">
        <v>178903.4</v>
      </c>
      <c r="AJ386" s="37">
        <v>185784.3</v>
      </c>
      <c r="AK386" s="37">
        <v>192665.2</v>
      </c>
      <c r="AL386" s="37">
        <v>199546.1</v>
      </c>
      <c r="AM386" s="37">
        <v>206427</v>
      </c>
      <c r="AN386" s="37">
        <v>213307.9</v>
      </c>
      <c r="AO386" s="37">
        <v>220188.79999999999</v>
      </c>
      <c r="AP386" s="37">
        <v>227069.7</v>
      </c>
      <c r="AQ386" s="37">
        <v>233950.6</v>
      </c>
      <c r="AR386" s="37">
        <v>240831.5</v>
      </c>
      <c r="AS386" s="37">
        <v>247712.4</v>
      </c>
      <c r="AT386" s="37">
        <v>254593.3</v>
      </c>
      <c r="AU386" s="37">
        <v>261474.2</v>
      </c>
      <c r="AV386" s="37">
        <v>268355.09999999998</v>
      </c>
      <c r="AW386" s="37">
        <v>275236</v>
      </c>
    </row>
    <row r="387" spans="1:49" ht="13.2">
      <c r="A387" s="158">
        <v>392380</v>
      </c>
      <c r="B387" s="159" t="s">
        <v>1042</v>
      </c>
      <c r="C387" s="34">
        <v>94200</v>
      </c>
      <c r="D387" s="38">
        <v>5887.5</v>
      </c>
      <c r="E387" s="163">
        <v>16</v>
      </c>
      <c r="F387" s="13">
        <v>13</v>
      </c>
      <c r="G387" s="13">
        <v>20</v>
      </c>
      <c r="H387" s="161">
        <v>2943.8</v>
      </c>
      <c r="I387" s="165">
        <v>3925</v>
      </c>
      <c r="J387" s="37">
        <v>5887.5</v>
      </c>
      <c r="K387" s="37">
        <v>11775</v>
      </c>
      <c r="L387" s="37">
        <v>17662.5</v>
      </c>
      <c r="M387" s="37">
        <v>23550</v>
      </c>
      <c r="N387" s="37">
        <v>29437.5</v>
      </c>
      <c r="O387" s="37">
        <v>35325</v>
      </c>
      <c r="P387" s="37">
        <v>41212.5</v>
      </c>
      <c r="Q387" s="37">
        <v>47100</v>
      </c>
      <c r="R387" s="37">
        <v>52987.5</v>
      </c>
      <c r="S387" s="37">
        <v>58875</v>
      </c>
      <c r="T387" s="37">
        <v>64762.5</v>
      </c>
      <c r="U387" s="37">
        <v>70650</v>
      </c>
      <c r="V387" s="37">
        <v>94200</v>
      </c>
      <c r="W387" s="37">
        <v>94200</v>
      </c>
      <c r="X387" s="37">
        <v>94200</v>
      </c>
      <c r="Y387" s="37">
        <v>94200</v>
      </c>
      <c r="Z387" s="37">
        <v>94200</v>
      </c>
      <c r="AA387" s="37">
        <v>94200</v>
      </c>
      <c r="AB387" s="37">
        <v>94200</v>
      </c>
      <c r="AC387" s="37">
        <v>94200</v>
      </c>
      <c r="AD387" s="37">
        <v>97143.8</v>
      </c>
      <c r="AE387" s="37">
        <v>100087.6</v>
      </c>
      <c r="AF387" s="37">
        <v>103031.4</v>
      </c>
      <c r="AG387" s="37">
        <v>105975.2</v>
      </c>
      <c r="AH387" s="37">
        <v>108919</v>
      </c>
      <c r="AI387" s="37">
        <v>111862.8</v>
      </c>
      <c r="AJ387" s="37">
        <v>114806.6</v>
      </c>
      <c r="AK387" s="37">
        <v>117750.39999999999</v>
      </c>
      <c r="AL387" s="37">
        <v>120694.2</v>
      </c>
      <c r="AM387" s="37">
        <v>123638</v>
      </c>
      <c r="AN387" s="37">
        <v>126581.8</v>
      </c>
      <c r="AO387" s="37">
        <v>129525.6</v>
      </c>
      <c r="AP387" s="37">
        <v>132469.4</v>
      </c>
      <c r="AQ387" s="37">
        <v>135413.20000000001</v>
      </c>
      <c r="AR387" s="37">
        <v>138357</v>
      </c>
      <c r="AS387" s="37">
        <v>141300.79999999999</v>
      </c>
      <c r="AT387" s="37">
        <v>144244.6</v>
      </c>
      <c r="AU387" s="37">
        <v>147188.4</v>
      </c>
      <c r="AV387" s="37">
        <v>150132.20000000001</v>
      </c>
      <c r="AW387" s="37">
        <v>153076</v>
      </c>
    </row>
    <row r="388" spans="1:49" ht="13.2">
      <c r="A388" s="158">
        <v>392390</v>
      </c>
      <c r="B388" s="159" t="s">
        <v>1043</v>
      </c>
      <c r="C388" s="34">
        <v>112845</v>
      </c>
      <c r="D388" s="38">
        <v>3761.5</v>
      </c>
      <c r="E388" s="163">
        <v>30</v>
      </c>
      <c r="F388" s="13">
        <v>24</v>
      </c>
      <c r="G388" s="13">
        <v>36</v>
      </c>
      <c r="H388" s="161">
        <v>1880.8</v>
      </c>
      <c r="I388" s="165">
        <v>2507.6999999999998</v>
      </c>
      <c r="J388" s="37">
        <v>3761.5</v>
      </c>
      <c r="K388" s="37">
        <v>7523</v>
      </c>
      <c r="L388" s="37">
        <v>11284.5</v>
      </c>
      <c r="M388" s="37">
        <v>15046</v>
      </c>
      <c r="N388" s="37">
        <v>18807.5</v>
      </c>
      <c r="O388" s="37">
        <v>22569</v>
      </c>
      <c r="P388" s="37">
        <v>26330.5</v>
      </c>
      <c r="Q388" s="37">
        <v>30092</v>
      </c>
      <c r="R388" s="37">
        <v>33853.5</v>
      </c>
      <c r="S388" s="37">
        <v>37615</v>
      </c>
      <c r="T388" s="37">
        <v>41376.5</v>
      </c>
      <c r="U388" s="37">
        <v>45138</v>
      </c>
      <c r="V388" s="37">
        <v>48899.5</v>
      </c>
      <c r="W388" s="37">
        <v>52661</v>
      </c>
      <c r="X388" s="37">
        <v>56422.5</v>
      </c>
      <c r="Y388" s="37">
        <v>60184</v>
      </c>
      <c r="Z388" s="37">
        <v>63945.5</v>
      </c>
      <c r="AA388" s="37">
        <v>67707</v>
      </c>
      <c r="AB388" s="37">
        <v>71468.5</v>
      </c>
      <c r="AC388" s="37">
        <v>75230</v>
      </c>
      <c r="AD388" s="37">
        <v>78991.5</v>
      </c>
      <c r="AE388" s="37">
        <v>82753</v>
      </c>
      <c r="AF388" s="37">
        <v>86514.5</v>
      </c>
      <c r="AG388" s="37">
        <v>112845</v>
      </c>
      <c r="AH388" s="37">
        <v>112845</v>
      </c>
      <c r="AI388" s="37">
        <v>112845</v>
      </c>
      <c r="AJ388" s="37">
        <v>112845</v>
      </c>
      <c r="AK388" s="37">
        <v>112845</v>
      </c>
      <c r="AL388" s="37">
        <v>112845</v>
      </c>
      <c r="AM388" s="37">
        <v>112845</v>
      </c>
      <c r="AN388" s="37">
        <v>112845</v>
      </c>
      <c r="AO388" s="37">
        <v>112845</v>
      </c>
      <c r="AP388" s="37">
        <v>112845</v>
      </c>
      <c r="AQ388" s="37">
        <v>112845</v>
      </c>
      <c r="AR388" s="37">
        <v>112845</v>
      </c>
      <c r="AS388" s="37">
        <v>112845</v>
      </c>
      <c r="AT388" s="37">
        <v>114725.8</v>
      </c>
      <c r="AU388" s="37">
        <v>116606.6</v>
      </c>
      <c r="AV388" s="37">
        <v>118487.4</v>
      </c>
      <c r="AW388" s="37">
        <v>120368.2</v>
      </c>
    </row>
    <row r="389" spans="1:49" ht="13.2">
      <c r="A389" s="158">
        <v>392400</v>
      </c>
      <c r="B389" s="159" t="s">
        <v>1044</v>
      </c>
      <c r="C389" s="34">
        <v>92204.800000000003</v>
      </c>
      <c r="D389" s="38">
        <v>5762.8</v>
      </c>
      <c r="E389" s="163">
        <v>16</v>
      </c>
      <c r="F389" s="13">
        <v>13</v>
      </c>
      <c r="G389" s="13">
        <v>20</v>
      </c>
      <c r="H389" s="161">
        <v>2881.4</v>
      </c>
      <c r="I389" s="165">
        <v>3841.9</v>
      </c>
      <c r="J389" s="37">
        <v>5762.8</v>
      </c>
      <c r="K389" s="37">
        <v>11525.6</v>
      </c>
      <c r="L389" s="37">
        <v>17288.400000000001</v>
      </c>
      <c r="M389" s="37">
        <v>23051.200000000001</v>
      </c>
      <c r="N389" s="37">
        <v>28814</v>
      </c>
      <c r="O389" s="37">
        <v>34576.800000000003</v>
      </c>
      <c r="P389" s="37">
        <v>40339.599999999999</v>
      </c>
      <c r="Q389" s="37">
        <v>46102.400000000001</v>
      </c>
      <c r="R389" s="37">
        <v>51865.2</v>
      </c>
      <c r="S389" s="37">
        <v>57628</v>
      </c>
      <c r="T389" s="37">
        <v>63390.8</v>
      </c>
      <c r="U389" s="37">
        <v>69153.600000000006</v>
      </c>
      <c r="V389" s="37">
        <v>92204.800000000003</v>
      </c>
      <c r="W389" s="37">
        <v>92204.800000000003</v>
      </c>
      <c r="X389" s="37">
        <v>92204.800000000003</v>
      </c>
      <c r="Y389" s="37">
        <v>92204.800000000003</v>
      </c>
      <c r="Z389" s="37">
        <v>92204.800000000003</v>
      </c>
      <c r="AA389" s="37">
        <v>92204.800000000003</v>
      </c>
      <c r="AB389" s="37">
        <v>92204.800000000003</v>
      </c>
      <c r="AC389" s="37">
        <v>92204.800000000003</v>
      </c>
      <c r="AD389" s="37">
        <v>95086.2</v>
      </c>
      <c r="AE389" s="37">
        <v>97967.6</v>
      </c>
      <c r="AF389" s="37">
        <v>100849</v>
      </c>
      <c r="AG389" s="37">
        <v>103730.4</v>
      </c>
      <c r="AH389" s="37">
        <v>106611.8</v>
      </c>
      <c r="AI389" s="37">
        <v>109493.2</v>
      </c>
      <c r="AJ389" s="37">
        <v>112374.6</v>
      </c>
      <c r="AK389" s="37">
        <v>115256</v>
      </c>
      <c r="AL389" s="37">
        <v>118137.4</v>
      </c>
      <c r="AM389" s="37">
        <v>121018.8</v>
      </c>
      <c r="AN389" s="37">
        <v>123900.2</v>
      </c>
      <c r="AO389" s="37">
        <v>126781.6</v>
      </c>
      <c r="AP389" s="37">
        <v>129663</v>
      </c>
      <c r="AQ389" s="37">
        <v>132544.4</v>
      </c>
      <c r="AR389" s="37">
        <v>135425.79999999999</v>
      </c>
      <c r="AS389" s="37">
        <v>138307.20000000001</v>
      </c>
      <c r="AT389" s="37">
        <v>141188.6</v>
      </c>
      <c r="AU389" s="37">
        <v>144070</v>
      </c>
      <c r="AV389" s="37">
        <v>146951.4</v>
      </c>
      <c r="AW389" s="37">
        <v>149832.79999999999</v>
      </c>
    </row>
    <row r="390" spans="1:49" ht="15" customHeight="1">
      <c r="A390" s="158">
        <v>392410</v>
      </c>
      <c r="B390" s="159" t="s">
        <v>1045</v>
      </c>
      <c r="C390" s="34">
        <v>131107.20000000001</v>
      </c>
      <c r="D390" s="38">
        <v>6243.2</v>
      </c>
      <c r="E390" s="163">
        <v>21</v>
      </c>
      <c r="F390" s="13">
        <v>17</v>
      </c>
      <c r="G390" s="13">
        <v>26</v>
      </c>
      <c r="H390" s="161">
        <v>3121.6</v>
      </c>
      <c r="I390" s="165">
        <v>4162.1000000000004</v>
      </c>
      <c r="J390" s="37">
        <v>6243.2</v>
      </c>
      <c r="K390" s="37">
        <v>12486.4</v>
      </c>
      <c r="L390" s="37">
        <v>18729.599999999999</v>
      </c>
      <c r="M390" s="37">
        <v>24972.799999999999</v>
      </c>
      <c r="N390" s="37">
        <v>31216</v>
      </c>
      <c r="O390" s="37">
        <v>37459.199999999997</v>
      </c>
      <c r="P390" s="37">
        <v>43702.400000000001</v>
      </c>
      <c r="Q390" s="37">
        <v>49945.599999999999</v>
      </c>
      <c r="R390" s="37">
        <v>56188.800000000003</v>
      </c>
      <c r="S390" s="37">
        <v>62432</v>
      </c>
      <c r="T390" s="37">
        <v>68675.199999999997</v>
      </c>
      <c r="U390" s="37">
        <v>74918.399999999994</v>
      </c>
      <c r="V390" s="37">
        <v>81161.600000000006</v>
      </c>
      <c r="W390" s="37">
        <v>87404.800000000003</v>
      </c>
      <c r="X390" s="37">
        <v>93648</v>
      </c>
      <c r="Y390" s="37">
        <v>99891.199999999997</v>
      </c>
      <c r="Z390" s="37">
        <v>131107.20000000001</v>
      </c>
      <c r="AA390" s="37">
        <v>131107.20000000001</v>
      </c>
      <c r="AB390" s="37">
        <v>131107.20000000001</v>
      </c>
      <c r="AC390" s="37">
        <v>131107.20000000001</v>
      </c>
      <c r="AD390" s="37">
        <v>131107.20000000001</v>
      </c>
      <c r="AE390" s="37">
        <v>131107.20000000001</v>
      </c>
      <c r="AF390" s="37">
        <v>131107.20000000001</v>
      </c>
      <c r="AG390" s="37">
        <v>131107.20000000001</v>
      </c>
      <c r="AH390" s="37">
        <v>131107.20000000001</v>
      </c>
      <c r="AI390" s="37">
        <v>131107.20000000001</v>
      </c>
      <c r="AJ390" s="37">
        <v>134228.79999999999</v>
      </c>
      <c r="AK390" s="37">
        <v>137350.39999999999</v>
      </c>
      <c r="AL390" s="37">
        <v>140472</v>
      </c>
      <c r="AM390" s="37">
        <v>143593.60000000001</v>
      </c>
      <c r="AN390" s="37">
        <v>146715.20000000001</v>
      </c>
      <c r="AO390" s="37">
        <v>149836.79999999999</v>
      </c>
      <c r="AP390" s="37">
        <v>152958.39999999999</v>
      </c>
      <c r="AQ390" s="37">
        <v>156080</v>
      </c>
      <c r="AR390" s="37">
        <v>159201.60000000001</v>
      </c>
      <c r="AS390" s="37">
        <v>162323.20000000001</v>
      </c>
      <c r="AT390" s="37">
        <v>165444.79999999999</v>
      </c>
      <c r="AU390" s="37">
        <v>168566.39999999999</v>
      </c>
      <c r="AV390" s="37">
        <v>171688</v>
      </c>
      <c r="AW390" s="37">
        <v>174809.60000000001</v>
      </c>
    </row>
    <row r="391" spans="1:49" ht="16.95" customHeight="1">
      <c r="A391" s="158">
        <v>392430</v>
      </c>
      <c r="B391" s="159" t="s">
        <v>1046</v>
      </c>
      <c r="C391" s="34">
        <v>67779.199999999997</v>
      </c>
      <c r="D391" s="38">
        <v>4236.2</v>
      </c>
      <c r="E391" s="163">
        <v>16</v>
      </c>
      <c r="F391" s="13">
        <v>13</v>
      </c>
      <c r="G391" s="13">
        <v>20</v>
      </c>
      <c r="H391" s="161">
        <v>2118.1</v>
      </c>
      <c r="I391" s="165">
        <v>2824.1</v>
      </c>
      <c r="J391" s="37">
        <v>4236.2</v>
      </c>
      <c r="K391" s="37">
        <v>8472.4</v>
      </c>
      <c r="L391" s="37">
        <v>12708.6</v>
      </c>
      <c r="M391" s="37">
        <v>16944.8</v>
      </c>
      <c r="N391" s="37">
        <v>21181</v>
      </c>
      <c r="O391" s="37">
        <v>25417.200000000001</v>
      </c>
      <c r="P391" s="37">
        <v>29653.4</v>
      </c>
      <c r="Q391" s="37">
        <v>33889.599999999999</v>
      </c>
      <c r="R391" s="37">
        <v>38125.800000000003</v>
      </c>
      <c r="S391" s="37">
        <v>42362</v>
      </c>
      <c r="T391" s="37">
        <v>46598.2</v>
      </c>
      <c r="U391" s="37">
        <v>50834.400000000001</v>
      </c>
      <c r="V391" s="37">
        <v>67779.199999999997</v>
      </c>
      <c r="W391" s="37">
        <v>67779.199999999997</v>
      </c>
      <c r="X391" s="37">
        <v>67779.199999999997</v>
      </c>
      <c r="Y391" s="37">
        <v>67779.199999999997</v>
      </c>
      <c r="Z391" s="37">
        <v>67779.199999999997</v>
      </c>
      <c r="AA391" s="37">
        <v>67779.199999999997</v>
      </c>
      <c r="AB391" s="37">
        <v>67779.199999999997</v>
      </c>
      <c r="AC391" s="37">
        <v>67779.199999999997</v>
      </c>
      <c r="AD391" s="37">
        <v>69897.3</v>
      </c>
      <c r="AE391" s="37">
        <v>72015.399999999994</v>
      </c>
      <c r="AF391" s="37">
        <v>74133.5</v>
      </c>
      <c r="AG391" s="37">
        <v>76251.600000000006</v>
      </c>
      <c r="AH391" s="37">
        <v>78369.7</v>
      </c>
      <c r="AI391" s="37">
        <v>80487.8</v>
      </c>
      <c r="AJ391" s="37">
        <v>82605.899999999994</v>
      </c>
      <c r="AK391" s="37">
        <v>84724</v>
      </c>
      <c r="AL391" s="37">
        <v>86842.1</v>
      </c>
      <c r="AM391" s="37">
        <v>88960.2</v>
      </c>
      <c r="AN391" s="37">
        <v>91078.3</v>
      </c>
      <c r="AO391" s="37">
        <v>93196.4</v>
      </c>
      <c r="AP391" s="37">
        <v>95314.5</v>
      </c>
      <c r="AQ391" s="37">
        <v>97432.6</v>
      </c>
      <c r="AR391" s="37">
        <v>99550.7</v>
      </c>
      <c r="AS391" s="37">
        <v>101668.8</v>
      </c>
      <c r="AT391" s="37">
        <v>103786.9</v>
      </c>
      <c r="AU391" s="37">
        <v>105905</v>
      </c>
      <c r="AV391" s="37">
        <v>108023.1</v>
      </c>
      <c r="AW391" s="37">
        <v>110141.2</v>
      </c>
    </row>
    <row r="392" spans="1:49" ht="13.2">
      <c r="A392" s="158">
        <v>392440</v>
      </c>
      <c r="B392" s="159" t="s">
        <v>1047</v>
      </c>
      <c r="C392" s="34">
        <v>65891.199999999997</v>
      </c>
      <c r="D392" s="38">
        <v>4118.2</v>
      </c>
      <c r="E392" s="163">
        <v>16</v>
      </c>
      <c r="F392" s="13">
        <v>13</v>
      </c>
      <c r="G392" s="13">
        <v>20</v>
      </c>
      <c r="H392" s="161">
        <v>2059.1</v>
      </c>
      <c r="I392" s="165">
        <v>2745.5</v>
      </c>
      <c r="J392" s="37">
        <v>4118.2</v>
      </c>
      <c r="K392" s="37">
        <v>8236.4</v>
      </c>
      <c r="L392" s="37">
        <v>12354.6</v>
      </c>
      <c r="M392" s="37">
        <v>16472.8</v>
      </c>
      <c r="N392" s="37">
        <v>20591</v>
      </c>
      <c r="O392" s="37">
        <v>24709.200000000001</v>
      </c>
      <c r="P392" s="37">
        <v>28827.4</v>
      </c>
      <c r="Q392" s="37">
        <v>32945.599999999999</v>
      </c>
      <c r="R392" s="37">
        <v>37063.800000000003</v>
      </c>
      <c r="S392" s="37">
        <v>41182</v>
      </c>
      <c r="T392" s="37">
        <v>45300.2</v>
      </c>
      <c r="U392" s="37">
        <v>49418.400000000001</v>
      </c>
      <c r="V392" s="37">
        <v>65891.199999999997</v>
      </c>
      <c r="W392" s="37">
        <v>65891.199999999997</v>
      </c>
      <c r="X392" s="37">
        <v>65891.199999999997</v>
      </c>
      <c r="Y392" s="37">
        <v>65891.199999999997</v>
      </c>
      <c r="Z392" s="37">
        <v>65891.199999999997</v>
      </c>
      <c r="AA392" s="37">
        <v>65891.199999999997</v>
      </c>
      <c r="AB392" s="37">
        <v>65891.199999999997</v>
      </c>
      <c r="AC392" s="37">
        <v>65891.199999999997</v>
      </c>
      <c r="AD392" s="37">
        <v>67950.3</v>
      </c>
      <c r="AE392" s="37">
        <v>70009.399999999994</v>
      </c>
      <c r="AF392" s="37">
        <v>72068.5</v>
      </c>
      <c r="AG392" s="37">
        <v>74127.600000000006</v>
      </c>
      <c r="AH392" s="37">
        <v>76186.7</v>
      </c>
      <c r="AI392" s="37">
        <v>78245.8</v>
      </c>
      <c r="AJ392" s="37">
        <v>80304.899999999994</v>
      </c>
      <c r="AK392" s="37">
        <v>82364</v>
      </c>
      <c r="AL392" s="37">
        <v>84423.1</v>
      </c>
      <c r="AM392" s="37">
        <v>86482.2</v>
      </c>
      <c r="AN392" s="37">
        <v>88541.3</v>
      </c>
      <c r="AO392" s="37">
        <v>90600.4</v>
      </c>
      <c r="AP392" s="37">
        <v>92659.5</v>
      </c>
      <c r="AQ392" s="37">
        <v>94718.6</v>
      </c>
      <c r="AR392" s="37">
        <v>96777.7</v>
      </c>
      <c r="AS392" s="37">
        <v>98836.800000000003</v>
      </c>
      <c r="AT392" s="37">
        <v>100895.9</v>
      </c>
      <c r="AU392" s="37">
        <v>102955</v>
      </c>
      <c r="AV392" s="37">
        <v>105014.1</v>
      </c>
      <c r="AW392" s="37">
        <v>107073.2</v>
      </c>
    </row>
    <row r="393" spans="1:49" ht="13.2">
      <c r="A393" s="158">
        <v>392450</v>
      </c>
      <c r="B393" s="159" t="s">
        <v>94</v>
      </c>
      <c r="C393" s="34">
        <v>95299.5</v>
      </c>
      <c r="D393" s="38">
        <v>6353.3</v>
      </c>
      <c r="E393" s="163">
        <v>15</v>
      </c>
      <c r="F393" s="13">
        <v>12</v>
      </c>
      <c r="G393" s="13">
        <v>18</v>
      </c>
      <c r="H393" s="161">
        <v>3176.7</v>
      </c>
      <c r="I393" s="165">
        <v>4235.5</v>
      </c>
      <c r="J393" s="37">
        <v>6353.3</v>
      </c>
      <c r="K393" s="37">
        <v>12706.6</v>
      </c>
      <c r="L393" s="37">
        <v>19059.900000000001</v>
      </c>
      <c r="M393" s="37">
        <v>25413.200000000001</v>
      </c>
      <c r="N393" s="37">
        <v>31766.5</v>
      </c>
      <c r="O393" s="37">
        <v>38119.800000000003</v>
      </c>
      <c r="P393" s="37">
        <v>44473.1</v>
      </c>
      <c r="Q393" s="37">
        <v>50826.400000000001</v>
      </c>
      <c r="R393" s="37">
        <v>57179.7</v>
      </c>
      <c r="S393" s="37">
        <v>63533</v>
      </c>
      <c r="T393" s="37">
        <v>69886.3</v>
      </c>
      <c r="U393" s="37">
        <v>95299.5</v>
      </c>
      <c r="V393" s="37">
        <v>95299.5</v>
      </c>
      <c r="W393" s="37">
        <v>95299.5</v>
      </c>
      <c r="X393" s="37">
        <v>95299.5</v>
      </c>
      <c r="Y393" s="37">
        <v>95299.5</v>
      </c>
      <c r="Z393" s="37">
        <v>95299.5</v>
      </c>
      <c r="AA393" s="37">
        <v>95299.5</v>
      </c>
      <c r="AB393" s="37">
        <v>98476.2</v>
      </c>
      <c r="AC393" s="37">
        <v>101652.9</v>
      </c>
      <c r="AD393" s="37">
        <v>104829.6</v>
      </c>
      <c r="AE393" s="37">
        <v>108006.3</v>
      </c>
      <c r="AF393" s="37">
        <v>111183</v>
      </c>
      <c r="AG393" s="37">
        <v>114359.7</v>
      </c>
      <c r="AH393" s="37">
        <v>117536.4</v>
      </c>
      <c r="AI393" s="37">
        <v>120713.1</v>
      </c>
      <c r="AJ393" s="37">
        <v>123889.8</v>
      </c>
      <c r="AK393" s="37">
        <v>127066.5</v>
      </c>
      <c r="AL393" s="37">
        <v>130243.2</v>
      </c>
      <c r="AM393" s="37">
        <v>133419.9</v>
      </c>
      <c r="AN393" s="37">
        <v>136596.6</v>
      </c>
      <c r="AO393" s="37">
        <v>139773.29999999999</v>
      </c>
      <c r="AP393" s="37">
        <v>142950</v>
      </c>
      <c r="AQ393" s="37">
        <v>146126.70000000001</v>
      </c>
      <c r="AR393" s="37">
        <v>149303.4</v>
      </c>
      <c r="AS393" s="37">
        <v>152480.1</v>
      </c>
      <c r="AT393" s="37">
        <v>155656.79999999999</v>
      </c>
      <c r="AU393" s="37">
        <v>158833.5</v>
      </c>
      <c r="AV393" s="37">
        <v>162010.20000000001</v>
      </c>
      <c r="AW393" s="37">
        <v>165186.9</v>
      </c>
    </row>
    <row r="394" spans="1:49" ht="13.2">
      <c r="A394" s="158">
        <v>392460</v>
      </c>
      <c r="B394" s="159" t="s">
        <v>1048</v>
      </c>
      <c r="C394" s="34">
        <v>61720.4</v>
      </c>
      <c r="D394" s="38">
        <v>4408.6000000000004</v>
      </c>
      <c r="E394" s="163">
        <v>14</v>
      </c>
      <c r="F394" s="13">
        <v>12</v>
      </c>
      <c r="G394" s="13">
        <v>17</v>
      </c>
      <c r="H394" s="161">
        <v>2204.3000000000002</v>
      </c>
      <c r="I394" s="165">
        <v>2939.1</v>
      </c>
      <c r="J394" s="37">
        <v>4408.6000000000004</v>
      </c>
      <c r="K394" s="37">
        <v>8817.2000000000007</v>
      </c>
      <c r="L394" s="37">
        <v>13225.8</v>
      </c>
      <c r="M394" s="37">
        <v>17634.400000000001</v>
      </c>
      <c r="N394" s="37">
        <v>22043</v>
      </c>
      <c r="O394" s="37">
        <v>26451.599999999999</v>
      </c>
      <c r="P394" s="37">
        <v>30860.2</v>
      </c>
      <c r="Q394" s="37">
        <v>35268.800000000003</v>
      </c>
      <c r="R394" s="37">
        <v>39677.4</v>
      </c>
      <c r="S394" s="37">
        <v>44086</v>
      </c>
      <c r="T394" s="37">
        <v>48494.6</v>
      </c>
      <c r="U394" s="37">
        <v>61720.4</v>
      </c>
      <c r="V394" s="37">
        <v>61720.4</v>
      </c>
      <c r="W394" s="37">
        <v>61720.4</v>
      </c>
      <c r="X394" s="37">
        <v>61720.4</v>
      </c>
      <c r="Y394" s="37">
        <v>61720.4</v>
      </c>
      <c r="Z394" s="37">
        <v>61720.4</v>
      </c>
      <c r="AA394" s="37">
        <v>63924.7</v>
      </c>
      <c r="AB394" s="37">
        <v>66129</v>
      </c>
      <c r="AC394" s="37">
        <v>68333.3</v>
      </c>
      <c r="AD394" s="37">
        <v>70537.600000000006</v>
      </c>
      <c r="AE394" s="37">
        <v>72741.899999999994</v>
      </c>
      <c r="AF394" s="37">
        <v>74946.2</v>
      </c>
      <c r="AG394" s="37">
        <v>77150.5</v>
      </c>
      <c r="AH394" s="37">
        <v>79354.8</v>
      </c>
      <c r="AI394" s="37">
        <v>81559.100000000006</v>
      </c>
      <c r="AJ394" s="37">
        <v>83763.399999999994</v>
      </c>
      <c r="AK394" s="37">
        <v>85967.7</v>
      </c>
      <c r="AL394" s="37">
        <v>88172</v>
      </c>
      <c r="AM394" s="37">
        <v>90376.3</v>
      </c>
      <c r="AN394" s="37">
        <v>92580.6</v>
      </c>
      <c r="AO394" s="37">
        <v>94784.9</v>
      </c>
      <c r="AP394" s="37">
        <v>96989.2</v>
      </c>
      <c r="AQ394" s="37">
        <v>99193.5</v>
      </c>
      <c r="AR394" s="37">
        <v>101397.8</v>
      </c>
      <c r="AS394" s="37">
        <v>103602.1</v>
      </c>
      <c r="AT394" s="37">
        <v>105806.39999999999</v>
      </c>
      <c r="AU394" s="37">
        <v>108010.7</v>
      </c>
      <c r="AV394" s="37">
        <v>110215</v>
      </c>
      <c r="AW394" s="37">
        <v>112419.3</v>
      </c>
    </row>
    <row r="395" spans="1:49" ht="13.2">
      <c r="A395" s="158">
        <v>392470</v>
      </c>
      <c r="B395" s="159" t="s">
        <v>1049</v>
      </c>
      <c r="C395" s="34">
        <v>103527.2</v>
      </c>
      <c r="D395" s="38">
        <v>7394.8</v>
      </c>
      <c r="E395" s="163">
        <v>14</v>
      </c>
      <c r="F395" s="13">
        <v>12</v>
      </c>
      <c r="G395" s="13">
        <v>17</v>
      </c>
      <c r="H395" s="161">
        <v>3697.4</v>
      </c>
      <c r="I395" s="165">
        <v>4929.8999999999996</v>
      </c>
      <c r="J395" s="37">
        <v>7394.8</v>
      </c>
      <c r="K395" s="37">
        <v>14789.6</v>
      </c>
      <c r="L395" s="37">
        <v>22184.400000000001</v>
      </c>
      <c r="M395" s="37">
        <v>29579.200000000001</v>
      </c>
      <c r="N395" s="37">
        <v>36974</v>
      </c>
      <c r="O395" s="37">
        <v>44368.800000000003</v>
      </c>
      <c r="P395" s="37">
        <v>51763.6</v>
      </c>
      <c r="Q395" s="37">
        <v>59158.400000000001</v>
      </c>
      <c r="R395" s="37">
        <v>66553.2</v>
      </c>
      <c r="S395" s="37">
        <v>73948</v>
      </c>
      <c r="T395" s="37">
        <v>81342.8</v>
      </c>
      <c r="U395" s="37">
        <v>103527.2</v>
      </c>
      <c r="V395" s="37">
        <v>103527.2</v>
      </c>
      <c r="W395" s="37">
        <v>103527.2</v>
      </c>
      <c r="X395" s="37">
        <v>103527.2</v>
      </c>
      <c r="Y395" s="37">
        <v>103527.2</v>
      </c>
      <c r="Z395" s="37">
        <v>103527.2</v>
      </c>
      <c r="AA395" s="37">
        <v>107224.6</v>
      </c>
      <c r="AB395" s="37">
        <v>110922</v>
      </c>
      <c r="AC395" s="37">
        <v>114619.4</v>
      </c>
      <c r="AD395" s="37">
        <v>118316.8</v>
      </c>
      <c r="AE395" s="37">
        <v>122014.2</v>
      </c>
      <c r="AF395" s="37">
        <v>125711.6</v>
      </c>
      <c r="AG395" s="37">
        <v>129409</v>
      </c>
      <c r="AH395" s="37">
        <v>133106.4</v>
      </c>
      <c r="AI395" s="37">
        <v>136803.79999999999</v>
      </c>
      <c r="AJ395" s="37">
        <v>140501.20000000001</v>
      </c>
      <c r="AK395" s="37">
        <v>144198.6</v>
      </c>
      <c r="AL395" s="37">
        <v>147896</v>
      </c>
      <c r="AM395" s="37">
        <v>151593.4</v>
      </c>
      <c r="AN395" s="37">
        <v>155290.79999999999</v>
      </c>
      <c r="AO395" s="37">
        <v>158988.20000000001</v>
      </c>
      <c r="AP395" s="37">
        <v>162685.6</v>
      </c>
      <c r="AQ395" s="37">
        <v>166383</v>
      </c>
      <c r="AR395" s="37">
        <v>170080.4</v>
      </c>
      <c r="AS395" s="37">
        <v>173777.8</v>
      </c>
      <c r="AT395" s="37">
        <v>177475.20000000001</v>
      </c>
      <c r="AU395" s="37">
        <v>181172.6</v>
      </c>
      <c r="AV395" s="37">
        <v>184870</v>
      </c>
      <c r="AW395" s="37">
        <v>188567.4</v>
      </c>
    </row>
    <row r="396" spans="1:49" ht="13.2">
      <c r="A396" s="158">
        <v>392490</v>
      </c>
      <c r="B396" s="159" t="s">
        <v>1050</v>
      </c>
      <c r="C396" s="34">
        <v>75745</v>
      </c>
      <c r="D396" s="38">
        <v>7574.5</v>
      </c>
      <c r="E396" s="163">
        <v>10</v>
      </c>
      <c r="F396" s="13">
        <v>8</v>
      </c>
      <c r="G396" s="13">
        <v>12</v>
      </c>
      <c r="H396" s="161">
        <v>3787.3</v>
      </c>
      <c r="I396" s="165">
        <v>5049.7</v>
      </c>
      <c r="J396" s="37">
        <v>7574.5</v>
      </c>
      <c r="K396" s="37">
        <v>15149</v>
      </c>
      <c r="L396" s="37">
        <v>22723.5</v>
      </c>
      <c r="M396" s="37">
        <v>30298</v>
      </c>
      <c r="N396" s="37">
        <v>37872.5</v>
      </c>
      <c r="O396" s="37">
        <v>45447</v>
      </c>
      <c r="P396" s="37">
        <v>53021.5</v>
      </c>
      <c r="Q396" s="37">
        <v>75745</v>
      </c>
      <c r="R396" s="37">
        <v>75745</v>
      </c>
      <c r="S396" s="37">
        <v>75745</v>
      </c>
      <c r="T396" s="37">
        <v>75745</v>
      </c>
      <c r="U396" s="37">
        <v>75745</v>
      </c>
      <c r="V396" s="37">
        <v>79532.3</v>
      </c>
      <c r="W396" s="37">
        <v>83319.600000000006</v>
      </c>
      <c r="X396" s="37">
        <v>87106.9</v>
      </c>
      <c r="Y396" s="37">
        <v>90894.2</v>
      </c>
      <c r="Z396" s="37">
        <v>94681.5</v>
      </c>
      <c r="AA396" s="37">
        <v>98468.800000000003</v>
      </c>
      <c r="AB396" s="37">
        <v>102256.1</v>
      </c>
      <c r="AC396" s="37">
        <v>106043.4</v>
      </c>
      <c r="AD396" s="37">
        <v>109830.7</v>
      </c>
      <c r="AE396" s="37">
        <v>113618</v>
      </c>
      <c r="AF396" s="37">
        <v>117405.3</v>
      </c>
      <c r="AG396" s="37">
        <v>121192.6</v>
      </c>
      <c r="AH396" s="37">
        <v>124979.9</v>
      </c>
      <c r="AI396" s="37">
        <v>128767.2</v>
      </c>
      <c r="AJ396" s="37">
        <v>132554.5</v>
      </c>
      <c r="AK396" s="37">
        <v>136341.79999999999</v>
      </c>
      <c r="AL396" s="37">
        <v>140129.1</v>
      </c>
      <c r="AM396" s="37">
        <v>143916.4</v>
      </c>
      <c r="AN396" s="37">
        <v>147703.70000000001</v>
      </c>
      <c r="AO396" s="37">
        <v>151491</v>
      </c>
      <c r="AP396" s="37">
        <v>155278.29999999999</v>
      </c>
      <c r="AQ396" s="37">
        <v>159065.60000000001</v>
      </c>
      <c r="AR396" s="37">
        <v>162852.9</v>
      </c>
      <c r="AS396" s="37">
        <v>166640.20000000001</v>
      </c>
      <c r="AT396" s="37">
        <v>170427.5</v>
      </c>
      <c r="AU396" s="37">
        <v>174214.8</v>
      </c>
      <c r="AV396" s="37">
        <v>178002.1</v>
      </c>
      <c r="AW396" s="37">
        <v>181789.4</v>
      </c>
    </row>
    <row r="397" spans="1:49" ht="13.2">
      <c r="A397" s="158">
        <v>392500</v>
      </c>
      <c r="B397" s="159" t="s">
        <v>1051</v>
      </c>
      <c r="C397" s="34">
        <v>63391.9</v>
      </c>
      <c r="D397" s="38">
        <v>4876.3</v>
      </c>
      <c r="E397" s="163">
        <v>13</v>
      </c>
      <c r="F397" s="13">
        <v>11</v>
      </c>
      <c r="G397" s="13">
        <v>16</v>
      </c>
      <c r="H397" s="161">
        <v>2438.1999999999998</v>
      </c>
      <c r="I397" s="165">
        <v>3250.9</v>
      </c>
      <c r="J397" s="37">
        <v>4876.3</v>
      </c>
      <c r="K397" s="37">
        <v>9752.6</v>
      </c>
      <c r="L397" s="37">
        <v>14628.9</v>
      </c>
      <c r="M397" s="37">
        <v>19505.2</v>
      </c>
      <c r="N397" s="37">
        <v>24381.5</v>
      </c>
      <c r="O397" s="37">
        <v>29257.8</v>
      </c>
      <c r="P397" s="37">
        <v>34134.1</v>
      </c>
      <c r="Q397" s="37">
        <v>39010.400000000001</v>
      </c>
      <c r="R397" s="37">
        <v>43886.7</v>
      </c>
      <c r="S397" s="37">
        <v>48763</v>
      </c>
      <c r="T397" s="37">
        <v>63391.9</v>
      </c>
      <c r="U397" s="37">
        <v>63391.9</v>
      </c>
      <c r="V397" s="37">
        <v>63391.9</v>
      </c>
      <c r="W397" s="37">
        <v>63391.9</v>
      </c>
      <c r="X397" s="37">
        <v>63391.9</v>
      </c>
      <c r="Y397" s="37">
        <v>63391.9</v>
      </c>
      <c r="Z397" s="37">
        <v>65830.100000000006</v>
      </c>
      <c r="AA397" s="37">
        <v>68268.3</v>
      </c>
      <c r="AB397" s="37">
        <v>70706.5</v>
      </c>
      <c r="AC397" s="37">
        <v>73144.7</v>
      </c>
      <c r="AD397" s="37">
        <v>75582.899999999994</v>
      </c>
      <c r="AE397" s="37">
        <v>78021.100000000006</v>
      </c>
      <c r="AF397" s="37">
        <v>80459.3</v>
      </c>
      <c r="AG397" s="37">
        <v>82897.5</v>
      </c>
      <c r="AH397" s="37">
        <v>85335.7</v>
      </c>
      <c r="AI397" s="37">
        <v>87773.9</v>
      </c>
      <c r="AJ397" s="37">
        <v>90212.1</v>
      </c>
      <c r="AK397" s="37">
        <v>92650.3</v>
      </c>
      <c r="AL397" s="37">
        <v>95088.5</v>
      </c>
      <c r="AM397" s="37">
        <v>97526.7</v>
      </c>
      <c r="AN397" s="37">
        <v>99964.9</v>
      </c>
      <c r="AO397" s="37">
        <v>102403.1</v>
      </c>
      <c r="AP397" s="37">
        <v>104841.3</v>
      </c>
      <c r="AQ397" s="37">
        <v>107279.5</v>
      </c>
      <c r="AR397" s="37">
        <v>109717.7</v>
      </c>
      <c r="AS397" s="37">
        <v>112155.9</v>
      </c>
      <c r="AT397" s="37">
        <v>114594.1</v>
      </c>
      <c r="AU397" s="37">
        <v>117032.3</v>
      </c>
      <c r="AV397" s="37">
        <v>119470.5</v>
      </c>
      <c r="AW397" s="37">
        <v>121908.7</v>
      </c>
    </row>
    <row r="398" spans="1:49" ht="13.2">
      <c r="A398" s="158">
        <v>392510</v>
      </c>
      <c r="B398" s="159" t="s">
        <v>1052</v>
      </c>
      <c r="C398" s="34">
        <v>154392</v>
      </c>
      <c r="D398" s="38">
        <v>4411.2</v>
      </c>
      <c r="E398" s="163">
        <v>35</v>
      </c>
      <c r="F398" s="13">
        <v>28</v>
      </c>
      <c r="G398" s="13">
        <v>42</v>
      </c>
      <c r="H398" s="161">
        <v>2205.6</v>
      </c>
      <c r="I398" s="165">
        <v>2940.8</v>
      </c>
      <c r="J398" s="37">
        <v>4411.2</v>
      </c>
      <c r="K398" s="37">
        <v>8822.4</v>
      </c>
      <c r="L398" s="37">
        <v>13233.6</v>
      </c>
      <c r="M398" s="37">
        <v>17644.8</v>
      </c>
      <c r="N398" s="37">
        <v>22056</v>
      </c>
      <c r="O398" s="37">
        <v>26467.200000000001</v>
      </c>
      <c r="P398" s="37">
        <v>30878.400000000001</v>
      </c>
      <c r="Q398" s="37">
        <v>35289.599999999999</v>
      </c>
      <c r="R398" s="37">
        <v>39700.800000000003</v>
      </c>
      <c r="S398" s="37">
        <v>44112</v>
      </c>
      <c r="T398" s="37">
        <v>48523.199999999997</v>
      </c>
      <c r="U398" s="37">
        <v>52934.400000000001</v>
      </c>
      <c r="V398" s="37">
        <v>57345.599999999999</v>
      </c>
      <c r="W398" s="37">
        <v>61756.800000000003</v>
      </c>
      <c r="X398" s="37">
        <v>66168</v>
      </c>
      <c r="Y398" s="37">
        <v>70579.199999999997</v>
      </c>
      <c r="Z398" s="37">
        <v>74990.399999999994</v>
      </c>
      <c r="AA398" s="37">
        <v>79401.600000000006</v>
      </c>
      <c r="AB398" s="37">
        <v>83812.800000000003</v>
      </c>
      <c r="AC398" s="37">
        <v>88224</v>
      </c>
      <c r="AD398" s="37">
        <v>92635.199999999997</v>
      </c>
      <c r="AE398" s="37">
        <v>97046.399999999994</v>
      </c>
      <c r="AF398" s="37">
        <v>101457.60000000001</v>
      </c>
      <c r="AG398" s="37">
        <v>105868.8</v>
      </c>
      <c r="AH398" s="37">
        <v>110280</v>
      </c>
      <c r="AI398" s="37">
        <v>114691.2</v>
      </c>
      <c r="AJ398" s="37">
        <v>119102.39999999999</v>
      </c>
      <c r="AK398" s="37">
        <v>154392</v>
      </c>
      <c r="AL398" s="37">
        <v>154392</v>
      </c>
      <c r="AM398" s="37">
        <v>154392</v>
      </c>
      <c r="AN398" s="37">
        <v>154392</v>
      </c>
      <c r="AO398" s="37">
        <v>154392</v>
      </c>
      <c r="AP398" s="37">
        <v>154392</v>
      </c>
      <c r="AQ398" s="37">
        <v>154392</v>
      </c>
      <c r="AR398" s="37">
        <v>154392</v>
      </c>
      <c r="AS398" s="37">
        <v>154392</v>
      </c>
      <c r="AT398" s="37">
        <v>154392</v>
      </c>
      <c r="AU398" s="37">
        <v>154392</v>
      </c>
      <c r="AV398" s="37">
        <v>154392</v>
      </c>
      <c r="AW398" s="37">
        <v>154392</v>
      </c>
    </row>
    <row r="399" spans="1:49" ht="13.2">
      <c r="A399" s="158">
        <v>422010</v>
      </c>
      <c r="B399" s="159" t="s">
        <v>1053</v>
      </c>
      <c r="C399" s="34">
        <v>158866.4</v>
      </c>
      <c r="D399" s="38">
        <v>5673.8</v>
      </c>
      <c r="E399" s="163">
        <v>28</v>
      </c>
      <c r="F399" s="13">
        <v>23</v>
      </c>
      <c r="G399" s="13">
        <v>34</v>
      </c>
      <c r="H399" s="161">
        <v>2836.9</v>
      </c>
      <c r="I399" s="165">
        <v>3782.5</v>
      </c>
      <c r="J399" s="37">
        <v>5673.8</v>
      </c>
      <c r="K399" s="37">
        <v>11347.6</v>
      </c>
      <c r="L399" s="37">
        <v>17021.400000000001</v>
      </c>
      <c r="M399" s="37">
        <v>22695.200000000001</v>
      </c>
      <c r="N399" s="37">
        <v>28369</v>
      </c>
      <c r="O399" s="37">
        <v>34042.800000000003</v>
      </c>
      <c r="P399" s="37">
        <v>39716.6</v>
      </c>
      <c r="Q399" s="37">
        <v>45390.400000000001</v>
      </c>
      <c r="R399" s="37">
        <v>51064.2</v>
      </c>
      <c r="S399" s="37">
        <v>56738</v>
      </c>
      <c r="T399" s="37">
        <v>62411.8</v>
      </c>
      <c r="U399" s="37">
        <v>68085.600000000006</v>
      </c>
      <c r="V399" s="37">
        <v>73759.399999999994</v>
      </c>
      <c r="W399" s="37">
        <v>79433.2</v>
      </c>
      <c r="X399" s="37">
        <v>85107</v>
      </c>
      <c r="Y399" s="37">
        <v>90780.800000000003</v>
      </c>
      <c r="Z399" s="37">
        <v>96454.6</v>
      </c>
      <c r="AA399" s="37">
        <v>102128.4</v>
      </c>
      <c r="AB399" s="37">
        <v>107802.2</v>
      </c>
      <c r="AC399" s="37">
        <v>113476</v>
      </c>
      <c r="AD399" s="37">
        <v>119149.8</v>
      </c>
      <c r="AE399" s="37">
        <v>124823.6</v>
      </c>
      <c r="AF399" s="37">
        <v>158866.4</v>
      </c>
      <c r="AG399" s="37">
        <v>158866.4</v>
      </c>
      <c r="AH399" s="37">
        <v>158866.4</v>
      </c>
      <c r="AI399" s="37">
        <v>158866.4</v>
      </c>
      <c r="AJ399" s="37">
        <v>158866.4</v>
      </c>
      <c r="AK399" s="37">
        <v>158866.4</v>
      </c>
      <c r="AL399" s="37">
        <v>158866.4</v>
      </c>
      <c r="AM399" s="37">
        <v>158866.4</v>
      </c>
      <c r="AN399" s="37">
        <v>158866.4</v>
      </c>
      <c r="AO399" s="37">
        <v>158866.4</v>
      </c>
      <c r="AP399" s="37">
        <v>158866.4</v>
      </c>
      <c r="AQ399" s="37">
        <v>158866.4</v>
      </c>
      <c r="AR399" s="37">
        <v>161703.29999999999</v>
      </c>
      <c r="AS399" s="37">
        <v>164540.20000000001</v>
      </c>
      <c r="AT399" s="37">
        <v>167377.1</v>
      </c>
      <c r="AU399" s="37">
        <v>170214</v>
      </c>
      <c r="AV399" s="37">
        <v>173050.9</v>
      </c>
      <c r="AW399" s="37">
        <v>175887.8</v>
      </c>
    </row>
    <row r="400" spans="1:49" ht="13.2">
      <c r="A400" s="158">
        <v>422020</v>
      </c>
      <c r="B400" s="159" t="s">
        <v>1054</v>
      </c>
      <c r="C400" s="34">
        <v>180647.6</v>
      </c>
      <c r="D400" s="38">
        <v>6451.7</v>
      </c>
      <c r="E400" s="163">
        <v>28</v>
      </c>
      <c r="F400" s="13">
        <v>23</v>
      </c>
      <c r="G400" s="13">
        <v>34</v>
      </c>
      <c r="H400" s="161">
        <v>3225.9</v>
      </c>
      <c r="I400" s="165">
        <v>4301.1000000000004</v>
      </c>
      <c r="J400" s="37">
        <v>6451.7</v>
      </c>
      <c r="K400" s="37">
        <v>12903.4</v>
      </c>
      <c r="L400" s="37">
        <v>19355.099999999999</v>
      </c>
      <c r="M400" s="37">
        <v>25806.799999999999</v>
      </c>
      <c r="N400" s="37">
        <v>32258.5</v>
      </c>
      <c r="O400" s="37">
        <v>38710.199999999997</v>
      </c>
      <c r="P400" s="37">
        <v>45161.9</v>
      </c>
      <c r="Q400" s="37">
        <v>51613.599999999999</v>
      </c>
      <c r="R400" s="37">
        <v>58065.3</v>
      </c>
      <c r="S400" s="37">
        <v>64517</v>
      </c>
      <c r="T400" s="37">
        <v>70968.7</v>
      </c>
      <c r="U400" s="37">
        <v>77420.399999999994</v>
      </c>
      <c r="V400" s="37">
        <v>83872.100000000006</v>
      </c>
      <c r="W400" s="37">
        <v>90323.8</v>
      </c>
      <c r="X400" s="37">
        <v>96775.5</v>
      </c>
      <c r="Y400" s="37">
        <v>103227.2</v>
      </c>
      <c r="Z400" s="37">
        <v>109678.9</v>
      </c>
      <c r="AA400" s="37">
        <v>116130.6</v>
      </c>
      <c r="AB400" s="37">
        <v>122582.3</v>
      </c>
      <c r="AC400" s="37">
        <v>129034</v>
      </c>
      <c r="AD400" s="37">
        <v>135485.70000000001</v>
      </c>
      <c r="AE400" s="37">
        <v>141937.4</v>
      </c>
      <c r="AF400" s="37">
        <v>180647.6</v>
      </c>
      <c r="AG400" s="37">
        <v>180647.6</v>
      </c>
      <c r="AH400" s="37">
        <v>180647.6</v>
      </c>
      <c r="AI400" s="37">
        <v>180647.6</v>
      </c>
      <c r="AJ400" s="37">
        <v>180647.6</v>
      </c>
      <c r="AK400" s="37">
        <v>180647.6</v>
      </c>
      <c r="AL400" s="37">
        <v>180647.6</v>
      </c>
      <c r="AM400" s="37">
        <v>180647.6</v>
      </c>
      <c r="AN400" s="37">
        <v>180647.6</v>
      </c>
      <c r="AO400" s="37">
        <v>180647.6</v>
      </c>
      <c r="AP400" s="37">
        <v>180647.6</v>
      </c>
      <c r="AQ400" s="37">
        <v>180647.6</v>
      </c>
      <c r="AR400" s="37">
        <v>183873.5</v>
      </c>
      <c r="AS400" s="37">
        <v>187099.4</v>
      </c>
      <c r="AT400" s="37">
        <v>190325.3</v>
      </c>
      <c r="AU400" s="37">
        <v>193551.2</v>
      </c>
      <c r="AV400" s="37">
        <v>196777.1</v>
      </c>
      <c r="AW400" s="37">
        <v>200003</v>
      </c>
    </row>
    <row r="401" spans="1:49" ht="13.2">
      <c r="A401" s="158">
        <v>422030</v>
      </c>
      <c r="B401" s="159" t="s">
        <v>1055</v>
      </c>
      <c r="C401" s="34">
        <v>53426.400000000001</v>
      </c>
      <c r="D401" s="38">
        <v>4452.2</v>
      </c>
      <c r="E401" s="163">
        <v>12</v>
      </c>
      <c r="F401" s="13">
        <v>10</v>
      </c>
      <c r="G401" s="13">
        <v>15</v>
      </c>
      <c r="H401" s="161">
        <v>2226.1</v>
      </c>
      <c r="I401" s="165">
        <v>2968.1</v>
      </c>
      <c r="J401" s="37">
        <v>4452.2</v>
      </c>
      <c r="K401" s="37">
        <v>8904.4</v>
      </c>
      <c r="L401" s="37">
        <v>13356.6</v>
      </c>
      <c r="M401" s="37">
        <v>17808.8</v>
      </c>
      <c r="N401" s="37">
        <v>22261</v>
      </c>
      <c r="O401" s="37">
        <v>26713.200000000001</v>
      </c>
      <c r="P401" s="37">
        <v>31165.4</v>
      </c>
      <c r="Q401" s="37">
        <v>35617.599999999999</v>
      </c>
      <c r="R401" s="37">
        <v>40069.800000000003</v>
      </c>
      <c r="S401" s="37">
        <v>53426.400000000001</v>
      </c>
      <c r="T401" s="37">
        <v>53426.400000000001</v>
      </c>
      <c r="U401" s="37">
        <v>53426.400000000001</v>
      </c>
      <c r="V401" s="37">
        <v>53426.400000000001</v>
      </c>
      <c r="W401" s="37">
        <v>53426.400000000001</v>
      </c>
      <c r="X401" s="37">
        <v>53426.400000000001</v>
      </c>
      <c r="Y401" s="37">
        <v>55652.5</v>
      </c>
      <c r="Z401" s="37">
        <v>57878.6</v>
      </c>
      <c r="AA401" s="37">
        <v>60104.7</v>
      </c>
      <c r="AB401" s="37">
        <v>62330.8</v>
      </c>
      <c r="AC401" s="37">
        <v>64556.9</v>
      </c>
      <c r="AD401" s="37">
        <v>66783</v>
      </c>
      <c r="AE401" s="37">
        <v>69009.100000000006</v>
      </c>
      <c r="AF401" s="37">
        <v>71235.199999999997</v>
      </c>
      <c r="AG401" s="37">
        <v>73461.3</v>
      </c>
      <c r="AH401" s="37">
        <v>75687.399999999994</v>
      </c>
      <c r="AI401" s="37">
        <v>77913.5</v>
      </c>
      <c r="AJ401" s="37">
        <v>80139.600000000006</v>
      </c>
      <c r="AK401" s="37">
        <v>82365.7</v>
      </c>
      <c r="AL401" s="37">
        <v>84591.8</v>
      </c>
      <c r="AM401" s="37">
        <v>86817.9</v>
      </c>
      <c r="AN401" s="37">
        <v>89044</v>
      </c>
      <c r="AO401" s="37">
        <v>91270.1</v>
      </c>
      <c r="AP401" s="37">
        <v>93496.2</v>
      </c>
      <c r="AQ401" s="37">
        <v>95722.3</v>
      </c>
      <c r="AR401" s="37">
        <v>97948.4</v>
      </c>
      <c r="AS401" s="37">
        <v>100174.5</v>
      </c>
      <c r="AT401" s="37">
        <v>102400.6</v>
      </c>
      <c r="AU401" s="37">
        <v>104626.7</v>
      </c>
      <c r="AV401" s="37">
        <v>106852.8</v>
      </c>
      <c r="AW401" s="37">
        <v>109078.9</v>
      </c>
    </row>
    <row r="402" spans="1:49" ht="13.95" customHeight="1">
      <c r="A402" s="158">
        <v>472010</v>
      </c>
      <c r="B402" s="159" t="s">
        <v>1056</v>
      </c>
      <c r="C402" s="34">
        <v>98478.399999999994</v>
      </c>
      <c r="D402" s="38">
        <v>6154.9</v>
      </c>
      <c r="E402" s="163">
        <v>16</v>
      </c>
      <c r="F402" s="13">
        <v>13</v>
      </c>
      <c r="G402" s="13">
        <v>20</v>
      </c>
      <c r="H402" s="161">
        <v>3077.5</v>
      </c>
      <c r="I402" s="165">
        <v>4103.3</v>
      </c>
      <c r="J402" s="37">
        <v>6154.9</v>
      </c>
      <c r="K402" s="37">
        <v>12309.8</v>
      </c>
      <c r="L402" s="37">
        <v>18464.7</v>
      </c>
      <c r="M402" s="37">
        <v>24619.599999999999</v>
      </c>
      <c r="N402" s="37">
        <v>30774.5</v>
      </c>
      <c r="O402" s="37">
        <v>36929.4</v>
      </c>
      <c r="P402" s="37">
        <v>43084.3</v>
      </c>
      <c r="Q402" s="37">
        <v>49239.199999999997</v>
      </c>
      <c r="R402" s="37">
        <v>55394.1</v>
      </c>
      <c r="S402" s="37">
        <v>61549</v>
      </c>
      <c r="T402" s="37">
        <v>67703.899999999994</v>
      </c>
      <c r="U402" s="37">
        <v>73858.8</v>
      </c>
      <c r="V402" s="37">
        <v>98478.399999999994</v>
      </c>
      <c r="W402" s="37">
        <v>98478.399999999994</v>
      </c>
      <c r="X402" s="37">
        <v>98478.399999999994</v>
      </c>
      <c r="Y402" s="37">
        <v>98478.399999999994</v>
      </c>
      <c r="Z402" s="37">
        <v>98478.399999999994</v>
      </c>
      <c r="AA402" s="37">
        <v>98478.399999999994</v>
      </c>
      <c r="AB402" s="37">
        <v>98478.399999999994</v>
      </c>
      <c r="AC402" s="37">
        <v>98478.399999999994</v>
      </c>
      <c r="AD402" s="37">
        <v>101555.9</v>
      </c>
      <c r="AE402" s="37">
        <v>104633.4</v>
      </c>
      <c r="AF402" s="37">
        <v>107710.9</v>
      </c>
      <c r="AG402" s="37">
        <v>110788.4</v>
      </c>
      <c r="AH402" s="37">
        <v>113865.9</v>
      </c>
      <c r="AI402" s="37">
        <v>116943.4</v>
      </c>
      <c r="AJ402" s="37">
        <v>120020.9</v>
      </c>
      <c r="AK402" s="37">
        <v>123098.4</v>
      </c>
      <c r="AL402" s="37">
        <v>126175.9</v>
      </c>
      <c r="AM402" s="37">
        <v>129253.4</v>
      </c>
      <c r="AN402" s="37">
        <v>132330.9</v>
      </c>
      <c r="AO402" s="37">
        <v>135408.4</v>
      </c>
      <c r="AP402" s="37">
        <v>138485.9</v>
      </c>
      <c r="AQ402" s="37">
        <v>141563.4</v>
      </c>
      <c r="AR402" s="37">
        <v>144640.9</v>
      </c>
      <c r="AS402" s="37">
        <v>147718.39999999999</v>
      </c>
      <c r="AT402" s="37">
        <v>150795.9</v>
      </c>
      <c r="AU402" s="37">
        <v>153873.4</v>
      </c>
      <c r="AV402" s="37">
        <v>156950.9</v>
      </c>
      <c r="AW402" s="37">
        <v>160028.4</v>
      </c>
    </row>
    <row r="403" spans="1:49" ht="24">
      <c r="A403" s="158">
        <v>472020</v>
      </c>
      <c r="B403" s="159" t="s">
        <v>1057</v>
      </c>
      <c r="C403" s="34">
        <v>173075.7</v>
      </c>
      <c r="D403" s="38">
        <v>8241.7000000000007</v>
      </c>
      <c r="E403" s="163">
        <v>21</v>
      </c>
      <c r="F403" s="13">
        <v>17</v>
      </c>
      <c r="G403" s="13">
        <v>26</v>
      </c>
      <c r="H403" s="161">
        <v>4120.8999999999996</v>
      </c>
      <c r="I403" s="165">
        <v>5494.5</v>
      </c>
      <c r="J403" s="37">
        <v>8241.7000000000007</v>
      </c>
      <c r="K403" s="37">
        <v>16483.400000000001</v>
      </c>
      <c r="L403" s="37">
        <v>24725.1</v>
      </c>
      <c r="M403" s="37">
        <v>32966.800000000003</v>
      </c>
      <c r="N403" s="37">
        <v>41208.5</v>
      </c>
      <c r="O403" s="37">
        <v>49450.2</v>
      </c>
      <c r="P403" s="37">
        <v>57691.9</v>
      </c>
      <c r="Q403" s="37">
        <v>65933.600000000006</v>
      </c>
      <c r="R403" s="37">
        <v>74175.3</v>
      </c>
      <c r="S403" s="37">
        <v>82417</v>
      </c>
      <c r="T403" s="37">
        <v>90658.7</v>
      </c>
      <c r="U403" s="37">
        <v>98900.4</v>
      </c>
      <c r="V403" s="37">
        <v>107142.1</v>
      </c>
      <c r="W403" s="37">
        <v>115383.8</v>
      </c>
      <c r="X403" s="37">
        <v>123625.5</v>
      </c>
      <c r="Y403" s="37">
        <v>131867.20000000001</v>
      </c>
      <c r="Z403" s="37">
        <v>173075.7</v>
      </c>
      <c r="AA403" s="37">
        <v>173075.7</v>
      </c>
      <c r="AB403" s="37">
        <v>173075.7</v>
      </c>
      <c r="AC403" s="37">
        <v>173075.7</v>
      </c>
      <c r="AD403" s="37">
        <v>173075.7</v>
      </c>
      <c r="AE403" s="37">
        <v>173075.7</v>
      </c>
      <c r="AF403" s="37">
        <v>173075.7</v>
      </c>
      <c r="AG403" s="37">
        <v>173075.7</v>
      </c>
      <c r="AH403" s="37">
        <v>173075.7</v>
      </c>
      <c r="AI403" s="37">
        <v>173075.7</v>
      </c>
      <c r="AJ403" s="37">
        <v>177196.6</v>
      </c>
      <c r="AK403" s="37">
        <v>181317.5</v>
      </c>
      <c r="AL403" s="37">
        <v>185438.4</v>
      </c>
      <c r="AM403" s="37">
        <v>189559.3</v>
      </c>
      <c r="AN403" s="37">
        <v>193680.2</v>
      </c>
      <c r="AO403" s="37">
        <v>197801.1</v>
      </c>
      <c r="AP403" s="37">
        <v>201922</v>
      </c>
      <c r="AQ403" s="37">
        <v>206042.9</v>
      </c>
      <c r="AR403" s="37">
        <v>210163.8</v>
      </c>
      <c r="AS403" s="37">
        <v>214284.7</v>
      </c>
      <c r="AT403" s="37">
        <v>218405.6</v>
      </c>
      <c r="AU403" s="37">
        <v>222526.5</v>
      </c>
      <c r="AV403" s="37">
        <v>226647.4</v>
      </c>
      <c r="AW403" s="37">
        <v>230768.3</v>
      </c>
    </row>
    <row r="404" spans="1:49" ht="24">
      <c r="A404" s="158">
        <v>472030</v>
      </c>
      <c r="B404" s="159" t="s">
        <v>1058</v>
      </c>
      <c r="C404" s="34">
        <v>247251</v>
      </c>
      <c r="D404" s="38">
        <v>8241.7000000000007</v>
      </c>
      <c r="E404" s="163">
        <v>30</v>
      </c>
      <c r="F404" s="13">
        <v>24</v>
      </c>
      <c r="G404" s="13">
        <v>36</v>
      </c>
      <c r="H404" s="161">
        <v>4120.8999999999996</v>
      </c>
      <c r="I404" s="165">
        <v>5494.5</v>
      </c>
      <c r="J404" s="37">
        <v>8241.7000000000007</v>
      </c>
      <c r="K404" s="37">
        <v>16483.400000000001</v>
      </c>
      <c r="L404" s="37">
        <v>24725.1</v>
      </c>
      <c r="M404" s="37">
        <v>32966.800000000003</v>
      </c>
      <c r="N404" s="37">
        <v>41208.5</v>
      </c>
      <c r="O404" s="37">
        <v>49450.2</v>
      </c>
      <c r="P404" s="37">
        <v>57691.9</v>
      </c>
      <c r="Q404" s="37">
        <v>65933.600000000006</v>
      </c>
      <c r="R404" s="37">
        <v>74175.3</v>
      </c>
      <c r="S404" s="37">
        <v>82417</v>
      </c>
      <c r="T404" s="37">
        <v>90658.7</v>
      </c>
      <c r="U404" s="37">
        <v>98900.4</v>
      </c>
      <c r="V404" s="37">
        <v>107142.1</v>
      </c>
      <c r="W404" s="37">
        <v>115383.8</v>
      </c>
      <c r="X404" s="37">
        <v>123625.5</v>
      </c>
      <c r="Y404" s="37">
        <v>131867.20000000001</v>
      </c>
      <c r="Z404" s="37">
        <v>140108.9</v>
      </c>
      <c r="AA404" s="37">
        <v>148350.6</v>
      </c>
      <c r="AB404" s="37">
        <v>156592.29999999999</v>
      </c>
      <c r="AC404" s="37">
        <v>164834</v>
      </c>
      <c r="AD404" s="37">
        <v>173075.7</v>
      </c>
      <c r="AE404" s="37">
        <v>181317.4</v>
      </c>
      <c r="AF404" s="37">
        <v>189559.1</v>
      </c>
      <c r="AG404" s="37">
        <v>247251</v>
      </c>
      <c r="AH404" s="37">
        <v>247251</v>
      </c>
      <c r="AI404" s="37">
        <v>247251</v>
      </c>
      <c r="AJ404" s="37">
        <v>247251</v>
      </c>
      <c r="AK404" s="37">
        <v>247251</v>
      </c>
      <c r="AL404" s="37">
        <v>247251</v>
      </c>
      <c r="AM404" s="37">
        <v>247251</v>
      </c>
      <c r="AN404" s="37">
        <v>247251</v>
      </c>
      <c r="AO404" s="37">
        <v>247251</v>
      </c>
      <c r="AP404" s="37">
        <v>247251</v>
      </c>
      <c r="AQ404" s="37">
        <v>247251</v>
      </c>
      <c r="AR404" s="37">
        <v>247251</v>
      </c>
      <c r="AS404" s="37">
        <v>247251</v>
      </c>
      <c r="AT404" s="37">
        <v>251371.9</v>
      </c>
      <c r="AU404" s="37">
        <v>255492.8</v>
      </c>
      <c r="AV404" s="37">
        <v>259613.7</v>
      </c>
      <c r="AW404" s="37">
        <v>263734.59999999998</v>
      </c>
    </row>
    <row r="405" spans="1:49" ht="24">
      <c r="A405" s="158">
        <v>472040</v>
      </c>
      <c r="B405" s="159" t="s">
        <v>1059</v>
      </c>
      <c r="C405" s="34">
        <v>370876.5</v>
      </c>
      <c r="D405" s="38">
        <v>8241.7000000000007</v>
      </c>
      <c r="E405" s="163">
        <v>45</v>
      </c>
      <c r="F405" s="13">
        <v>36</v>
      </c>
      <c r="G405" s="13">
        <v>54</v>
      </c>
      <c r="H405" s="161">
        <v>4120.8999999999996</v>
      </c>
      <c r="I405" s="165">
        <v>5494.5</v>
      </c>
      <c r="J405" s="37">
        <v>8241.7000000000007</v>
      </c>
      <c r="K405" s="37">
        <v>16483.400000000001</v>
      </c>
      <c r="L405" s="37">
        <v>24725.1</v>
      </c>
      <c r="M405" s="37">
        <v>32966.800000000003</v>
      </c>
      <c r="N405" s="37">
        <v>41208.5</v>
      </c>
      <c r="O405" s="37">
        <v>49450.2</v>
      </c>
      <c r="P405" s="37">
        <v>57691.9</v>
      </c>
      <c r="Q405" s="37">
        <v>65933.600000000006</v>
      </c>
      <c r="R405" s="37">
        <v>74175.3</v>
      </c>
      <c r="S405" s="37">
        <v>82417</v>
      </c>
      <c r="T405" s="37">
        <v>90658.7</v>
      </c>
      <c r="U405" s="37">
        <v>98900.4</v>
      </c>
      <c r="V405" s="37">
        <v>107142.1</v>
      </c>
      <c r="W405" s="37">
        <v>115383.8</v>
      </c>
      <c r="X405" s="37">
        <v>123625.5</v>
      </c>
      <c r="Y405" s="37">
        <v>131867.20000000001</v>
      </c>
      <c r="Z405" s="37">
        <v>140108.9</v>
      </c>
      <c r="AA405" s="37">
        <v>148350.6</v>
      </c>
      <c r="AB405" s="37">
        <v>156592.29999999999</v>
      </c>
      <c r="AC405" s="37">
        <v>164834</v>
      </c>
      <c r="AD405" s="37">
        <v>173075.7</v>
      </c>
      <c r="AE405" s="37">
        <v>181317.4</v>
      </c>
      <c r="AF405" s="37">
        <v>189559.1</v>
      </c>
      <c r="AG405" s="37">
        <v>197800.8</v>
      </c>
      <c r="AH405" s="37">
        <v>206042.5</v>
      </c>
      <c r="AI405" s="37">
        <v>214284.2</v>
      </c>
      <c r="AJ405" s="37">
        <v>222525.9</v>
      </c>
      <c r="AK405" s="37">
        <v>230767.6</v>
      </c>
      <c r="AL405" s="37">
        <v>239009.3</v>
      </c>
      <c r="AM405" s="37">
        <v>247251</v>
      </c>
      <c r="AN405" s="37">
        <v>255492.7</v>
      </c>
      <c r="AO405" s="37">
        <v>263734.40000000002</v>
      </c>
      <c r="AP405" s="37">
        <v>271976.09999999998</v>
      </c>
      <c r="AQ405" s="37">
        <v>280217.8</v>
      </c>
      <c r="AR405" s="37">
        <v>288459.5</v>
      </c>
      <c r="AS405" s="37">
        <v>370876.5</v>
      </c>
      <c r="AT405" s="37">
        <v>370876.5</v>
      </c>
      <c r="AU405" s="37">
        <v>370876.5</v>
      </c>
      <c r="AV405" s="37">
        <v>370876.5</v>
      </c>
      <c r="AW405" s="37">
        <v>370876.5</v>
      </c>
    </row>
    <row r="406" spans="1:49" ht="24">
      <c r="A406" s="158">
        <v>472050</v>
      </c>
      <c r="B406" s="159" t="s">
        <v>1060</v>
      </c>
      <c r="C406" s="34">
        <v>659336</v>
      </c>
      <c r="D406" s="38">
        <v>8241.7000000000007</v>
      </c>
      <c r="E406" s="163">
        <v>80</v>
      </c>
      <c r="F406" s="13">
        <v>64</v>
      </c>
      <c r="G406" s="13">
        <v>96</v>
      </c>
      <c r="H406" s="161">
        <v>4120.8999999999996</v>
      </c>
      <c r="I406" s="165">
        <v>5494.5</v>
      </c>
      <c r="J406" s="37">
        <v>8241.7000000000007</v>
      </c>
      <c r="K406" s="37">
        <v>16483.400000000001</v>
      </c>
      <c r="L406" s="37">
        <v>24725.1</v>
      </c>
      <c r="M406" s="37">
        <v>32966.800000000003</v>
      </c>
      <c r="N406" s="37">
        <v>41208.5</v>
      </c>
      <c r="O406" s="37">
        <v>49450.2</v>
      </c>
      <c r="P406" s="37">
        <v>57691.9</v>
      </c>
      <c r="Q406" s="37">
        <v>65933.600000000006</v>
      </c>
      <c r="R406" s="37">
        <v>74175.3</v>
      </c>
      <c r="S406" s="37">
        <v>82417</v>
      </c>
      <c r="T406" s="37">
        <v>90658.7</v>
      </c>
      <c r="U406" s="37">
        <v>98900.4</v>
      </c>
      <c r="V406" s="37">
        <v>107142.1</v>
      </c>
      <c r="W406" s="37">
        <v>115383.8</v>
      </c>
      <c r="X406" s="37">
        <v>123625.5</v>
      </c>
      <c r="Y406" s="37">
        <v>131867.20000000001</v>
      </c>
      <c r="Z406" s="37">
        <v>140108.9</v>
      </c>
      <c r="AA406" s="37">
        <v>148350.6</v>
      </c>
      <c r="AB406" s="37">
        <v>156592.29999999999</v>
      </c>
      <c r="AC406" s="37">
        <v>164834</v>
      </c>
      <c r="AD406" s="37">
        <v>173075.7</v>
      </c>
      <c r="AE406" s="37">
        <v>181317.4</v>
      </c>
      <c r="AF406" s="37">
        <v>189559.1</v>
      </c>
      <c r="AG406" s="37">
        <v>197800.8</v>
      </c>
      <c r="AH406" s="37">
        <v>206042.5</v>
      </c>
      <c r="AI406" s="37">
        <v>214284.2</v>
      </c>
      <c r="AJ406" s="37">
        <v>222525.9</v>
      </c>
      <c r="AK406" s="37">
        <v>230767.6</v>
      </c>
      <c r="AL406" s="37">
        <v>239009.3</v>
      </c>
      <c r="AM406" s="37">
        <v>247251</v>
      </c>
      <c r="AN406" s="37">
        <v>255492.7</v>
      </c>
      <c r="AO406" s="37">
        <v>263734.40000000002</v>
      </c>
      <c r="AP406" s="37">
        <v>271976.09999999998</v>
      </c>
      <c r="AQ406" s="37">
        <v>280217.8</v>
      </c>
      <c r="AR406" s="37">
        <v>288459.5</v>
      </c>
      <c r="AS406" s="37">
        <v>296701.2</v>
      </c>
      <c r="AT406" s="37">
        <v>304942.90000000002</v>
      </c>
      <c r="AU406" s="37">
        <v>313184.59999999998</v>
      </c>
      <c r="AV406" s="37">
        <v>321426.3</v>
      </c>
      <c r="AW406" s="37">
        <v>329668</v>
      </c>
    </row>
    <row r="407" spans="1:49" ht="27" customHeight="1">
      <c r="A407" s="158">
        <v>472060</v>
      </c>
      <c r="B407" s="159" t="s">
        <v>1061</v>
      </c>
      <c r="C407" s="34">
        <v>75185.600000000006</v>
      </c>
      <c r="D407" s="38">
        <v>5370.4</v>
      </c>
      <c r="E407" s="163">
        <v>14</v>
      </c>
      <c r="F407" s="13">
        <v>12</v>
      </c>
      <c r="G407" s="13">
        <v>17</v>
      </c>
      <c r="H407" s="161">
        <v>2685.2</v>
      </c>
      <c r="I407" s="165">
        <v>3580.3</v>
      </c>
      <c r="J407" s="37">
        <v>5370.4</v>
      </c>
      <c r="K407" s="37">
        <v>10740.8</v>
      </c>
      <c r="L407" s="37">
        <v>16111.2</v>
      </c>
      <c r="M407" s="37">
        <v>21481.599999999999</v>
      </c>
      <c r="N407" s="37">
        <v>26852</v>
      </c>
      <c r="O407" s="37">
        <v>32222.400000000001</v>
      </c>
      <c r="P407" s="37">
        <v>37592.800000000003</v>
      </c>
      <c r="Q407" s="37">
        <v>42963.199999999997</v>
      </c>
      <c r="R407" s="37">
        <v>48333.599999999999</v>
      </c>
      <c r="S407" s="37">
        <v>53704</v>
      </c>
      <c r="T407" s="37">
        <v>59074.400000000001</v>
      </c>
      <c r="U407" s="37">
        <v>75185.600000000006</v>
      </c>
      <c r="V407" s="37">
        <v>75185.600000000006</v>
      </c>
      <c r="W407" s="37">
        <v>75185.600000000006</v>
      </c>
      <c r="X407" s="37">
        <v>75185.600000000006</v>
      </c>
      <c r="Y407" s="37">
        <v>75185.600000000006</v>
      </c>
      <c r="Z407" s="37">
        <v>75185.600000000006</v>
      </c>
      <c r="AA407" s="37">
        <v>77870.8</v>
      </c>
      <c r="AB407" s="37">
        <v>80556</v>
      </c>
      <c r="AC407" s="37">
        <v>83241.2</v>
      </c>
      <c r="AD407" s="37">
        <v>85926.399999999994</v>
      </c>
      <c r="AE407" s="37">
        <v>88611.6</v>
      </c>
      <c r="AF407" s="37">
        <v>91296.8</v>
      </c>
      <c r="AG407" s="37">
        <v>93982</v>
      </c>
      <c r="AH407" s="37">
        <v>96667.199999999997</v>
      </c>
      <c r="AI407" s="37">
        <v>99352.4</v>
      </c>
      <c r="AJ407" s="37">
        <v>102037.6</v>
      </c>
      <c r="AK407" s="37">
        <v>104722.8</v>
      </c>
      <c r="AL407" s="37">
        <v>107408</v>
      </c>
      <c r="AM407" s="37">
        <v>110093.2</v>
      </c>
      <c r="AN407" s="37">
        <v>112778.4</v>
      </c>
      <c r="AO407" s="37">
        <v>115463.6</v>
      </c>
      <c r="AP407" s="37">
        <v>118148.8</v>
      </c>
      <c r="AQ407" s="37">
        <v>120834</v>
      </c>
      <c r="AR407" s="37">
        <v>123519.2</v>
      </c>
      <c r="AS407" s="37">
        <v>126204.4</v>
      </c>
      <c r="AT407" s="37">
        <v>128889.60000000001</v>
      </c>
      <c r="AU407" s="37">
        <v>131574.79999999999</v>
      </c>
      <c r="AV407" s="37">
        <v>134260</v>
      </c>
      <c r="AW407" s="37">
        <v>136945.20000000001</v>
      </c>
    </row>
    <row r="408" spans="1:49" ht="24">
      <c r="A408" s="158">
        <v>472070</v>
      </c>
      <c r="B408" s="159" t="s">
        <v>1062</v>
      </c>
      <c r="C408" s="34">
        <v>137335.79999999999</v>
      </c>
      <c r="D408" s="38">
        <v>6539.8</v>
      </c>
      <c r="E408" s="163">
        <v>21</v>
      </c>
      <c r="F408" s="13">
        <v>17</v>
      </c>
      <c r="G408" s="13">
        <v>26</v>
      </c>
      <c r="H408" s="161">
        <v>3269.9</v>
      </c>
      <c r="I408" s="165">
        <v>4359.8999999999996</v>
      </c>
      <c r="J408" s="37">
        <v>6539.8</v>
      </c>
      <c r="K408" s="37">
        <v>13079.6</v>
      </c>
      <c r="L408" s="37">
        <v>19619.400000000001</v>
      </c>
      <c r="M408" s="37">
        <v>26159.200000000001</v>
      </c>
      <c r="N408" s="37">
        <v>32699</v>
      </c>
      <c r="O408" s="37">
        <v>39238.800000000003</v>
      </c>
      <c r="P408" s="37">
        <v>45778.6</v>
      </c>
      <c r="Q408" s="37">
        <v>52318.400000000001</v>
      </c>
      <c r="R408" s="37">
        <v>58858.2</v>
      </c>
      <c r="S408" s="37">
        <v>65398</v>
      </c>
      <c r="T408" s="37">
        <v>71937.8</v>
      </c>
      <c r="U408" s="37">
        <v>78477.600000000006</v>
      </c>
      <c r="V408" s="37">
        <v>85017.4</v>
      </c>
      <c r="W408" s="37">
        <v>91557.2</v>
      </c>
      <c r="X408" s="37">
        <v>98097</v>
      </c>
      <c r="Y408" s="37">
        <v>104636.8</v>
      </c>
      <c r="Z408" s="37">
        <v>137335.79999999999</v>
      </c>
      <c r="AA408" s="37">
        <v>137335.79999999999</v>
      </c>
      <c r="AB408" s="37">
        <v>137335.79999999999</v>
      </c>
      <c r="AC408" s="37">
        <v>137335.79999999999</v>
      </c>
      <c r="AD408" s="37">
        <v>137335.79999999999</v>
      </c>
      <c r="AE408" s="37">
        <v>137335.79999999999</v>
      </c>
      <c r="AF408" s="37">
        <v>137335.79999999999</v>
      </c>
      <c r="AG408" s="37">
        <v>137335.79999999999</v>
      </c>
      <c r="AH408" s="37">
        <v>137335.79999999999</v>
      </c>
      <c r="AI408" s="37">
        <v>137335.79999999999</v>
      </c>
      <c r="AJ408" s="37">
        <v>140605.70000000001</v>
      </c>
      <c r="AK408" s="37">
        <v>143875.6</v>
      </c>
      <c r="AL408" s="37">
        <v>147145.5</v>
      </c>
      <c r="AM408" s="37">
        <v>150415.4</v>
      </c>
      <c r="AN408" s="37">
        <v>153685.29999999999</v>
      </c>
      <c r="AO408" s="37">
        <v>156955.20000000001</v>
      </c>
      <c r="AP408" s="37">
        <v>160225.1</v>
      </c>
      <c r="AQ408" s="37">
        <v>163495</v>
      </c>
      <c r="AR408" s="37">
        <v>166764.9</v>
      </c>
      <c r="AS408" s="37">
        <v>170034.8</v>
      </c>
      <c r="AT408" s="37">
        <v>173304.7</v>
      </c>
      <c r="AU408" s="37">
        <v>176574.6</v>
      </c>
      <c r="AV408" s="37">
        <v>179844.5</v>
      </c>
      <c r="AW408" s="37">
        <v>183114.4</v>
      </c>
    </row>
    <row r="409" spans="1:49" ht="14.4" customHeight="1">
      <c r="A409" s="158">
        <v>472080</v>
      </c>
      <c r="B409" s="159" t="s">
        <v>1063</v>
      </c>
      <c r="C409" s="34">
        <v>192774</v>
      </c>
      <c r="D409" s="38">
        <v>6425.8</v>
      </c>
      <c r="E409" s="163">
        <v>30</v>
      </c>
      <c r="F409" s="13">
        <v>24</v>
      </c>
      <c r="G409" s="13">
        <v>36</v>
      </c>
      <c r="H409" s="161">
        <v>3212.9</v>
      </c>
      <c r="I409" s="165">
        <v>4283.8999999999996</v>
      </c>
      <c r="J409" s="37">
        <v>6425.8</v>
      </c>
      <c r="K409" s="37">
        <v>12851.6</v>
      </c>
      <c r="L409" s="37">
        <v>19277.400000000001</v>
      </c>
      <c r="M409" s="37">
        <v>25703.200000000001</v>
      </c>
      <c r="N409" s="37">
        <v>32129</v>
      </c>
      <c r="O409" s="37">
        <v>38554.800000000003</v>
      </c>
      <c r="P409" s="37">
        <v>44980.6</v>
      </c>
      <c r="Q409" s="37">
        <v>51406.400000000001</v>
      </c>
      <c r="R409" s="37">
        <v>57832.2</v>
      </c>
      <c r="S409" s="37">
        <v>64258</v>
      </c>
      <c r="T409" s="37">
        <v>70683.8</v>
      </c>
      <c r="U409" s="37">
        <v>77109.600000000006</v>
      </c>
      <c r="V409" s="37">
        <v>83535.399999999994</v>
      </c>
      <c r="W409" s="37">
        <v>89961.2</v>
      </c>
      <c r="X409" s="37">
        <v>96387</v>
      </c>
      <c r="Y409" s="37">
        <v>102812.8</v>
      </c>
      <c r="Z409" s="37">
        <v>109238.6</v>
      </c>
      <c r="AA409" s="37">
        <v>115664.4</v>
      </c>
      <c r="AB409" s="37">
        <v>122090.2</v>
      </c>
      <c r="AC409" s="37">
        <v>128516</v>
      </c>
      <c r="AD409" s="37">
        <v>134941.79999999999</v>
      </c>
      <c r="AE409" s="37">
        <v>141367.6</v>
      </c>
      <c r="AF409" s="37">
        <v>147793.4</v>
      </c>
      <c r="AG409" s="37">
        <v>192774</v>
      </c>
      <c r="AH409" s="37">
        <v>192774</v>
      </c>
      <c r="AI409" s="37">
        <v>192774</v>
      </c>
      <c r="AJ409" s="37">
        <v>192774</v>
      </c>
      <c r="AK409" s="37">
        <v>192774</v>
      </c>
      <c r="AL409" s="37">
        <v>192774</v>
      </c>
      <c r="AM409" s="37">
        <v>192774</v>
      </c>
      <c r="AN409" s="37">
        <v>192774</v>
      </c>
      <c r="AO409" s="37">
        <v>192774</v>
      </c>
      <c r="AP409" s="37">
        <v>192774</v>
      </c>
      <c r="AQ409" s="37">
        <v>192774</v>
      </c>
      <c r="AR409" s="37">
        <v>192774</v>
      </c>
      <c r="AS409" s="37">
        <v>192774</v>
      </c>
      <c r="AT409" s="37">
        <v>195986.9</v>
      </c>
      <c r="AU409" s="37">
        <v>199199.8</v>
      </c>
      <c r="AV409" s="37">
        <v>202412.7</v>
      </c>
      <c r="AW409" s="37">
        <v>205625.60000000001</v>
      </c>
    </row>
    <row r="410" spans="1:49" ht="24">
      <c r="A410" s="158">
        <v>472090</v>
      </c>
      <c r="B410" s="159" t="s">
        <v>1064</v>
      </c>
      <c r="C410" s="34">
        <v>289161</v>
      </c>
      <c r="D410" s="38">
        <v>6425.8</v>
      </c>
      <c r="E410" s="163">
        <v>45</v>
      </c>
      <c r="F410" s="13">
        <v>36</v>
      </c>
      <c r="G410" s="13">
        <v>54</v>
      </c>
      <c r="H410" s="161">
        <v>3212.9</v>
      </c>
      <c r="I410" s="165">
        <v>4283.8999999999996</v>
      </c>
      <c r="J410" s="37">
        <v>6425.8</v>
      </c>
      <c r="K410" s="37">
        <v>12851.6</v>
      </c>
      <c r="L410" s="37">
        <v>19277.400000000001</v>
      </c>
      <c r="M410" s="37">
        <v>25703.200000000001</v>
      </c>
      <c r="N410" s="37">
        <v>32129</v>
      </c>
      <c r="O410" s="37">
        <v>38554.800000000003</v>
      </c>
      <c r="P410" s="37">
        <v>44980.6</v>
      </c>
      <c r="Q410" s="37">
        <v>51406.400000000001</v>
      </c>
      <c r="R410" s="37">
        <v>57832.2</v>
      </c>
      <c r="S410" s="37">
        <v>64258</v>
      </c>
      <c r="T410" s="37">
        <v>70683.8</v>
      </c>
      <c r="U410" s="37">
        <v>77109.600000000006</v>
      </c>
      <c r="V410" s="37">
        <v>83535.399999999994</v>
      </c>
      <c r="W410" s="37">
        <v>89961.2</v>
      </c>
      <c r="X410" s="37">
        <v>96387</v>
      </c>
      <c r="Y410" s="37">
        <v>102812.8</v>
      </c>
      <c r="Z410" s="37">
        <v>109238.6</v>
      </c>
      <c r="AA410" s="37">
        <v>115664.4</v>
      </c>
      <c r="AB410" s="37">
        <v>122090.2</v>
      </c>
      <c r="AC410" s="37">
        <v>128516</v>
      </c>
      <c r="AD410" s="37">
        <v>134941.79999999999</v>
      </c>
      <c r="AE410" s="37">
        <v>141367.6</v>
      </c>
      <c r="AF410" s="37">
        <v>147793.4</v>
      </c>
      <c r="AG410" s="37">
        <v>154219.20000000001</v>
      </c>
      <c r="AH410" s="37">
        <v>160645</v>
      </c>
      <c r="AI410" s="37">
        <v>167070.79999999999</v>
      </c>
      <c r="AJ410" s="37">
        <v>173496.6</v>
      </c>
      <c r="AK410" s="37">
        <v>179922.4</v>
      </c>
      <c r="AL410" s="37">
        <v>186348.2</v>
      </c>
      <c r="AM410" s="37">
        <v>192774</v>
      </c>
      <c r="AN410" s="37">
        <v>199199.8</v>
      </c>
      <c r="AO410" s="37">
        <v>205625.60000000001</v>
      </c>
      <c r="AP410" s="37">
        <v>212051.4</v>
      </c>
      <c r="AQ410" s="37">
        <v>218477.2</v>
      </c>
      <c r="AR410" s="37">
        <v>224903</v>
      </c>
      <c r="AS410" s="37">
        <v>289161</v>
      </c>
      <c r="AT410" s="37">
        <v>289161</v>
      </c>
      <c r="AU410" s="37">
        <v>289161</v>
      </c>
      <c r="AV410" s="37">
        <v>289161</v>
      </c>
      <c r="AW410" s="37">
        <v>289161</v>
      </c>
    </row>
    <row r="411" spans="1:49" ht="26.4" customHeight="1">
      <c r="A411" s="158">
        <v>472100</v>
      </c>
      <c r="B411" s="159" t="s">
        <v>1065</v>
      </c>
      <c r="C411" s="34">
        <v>192000</v>
      </c>
      <c r="D411" s="38">
        <v>6400</v>
      </c>
      <c r="E411" s="163">
        <v>30</v>
      </c>
      <c r="F411" s="13">
        <v>24</v>
      </c>
      <c r="G411" s="13">
        <v>36</v>
      </c>
      <c r="H411" s="161">
        <v>3200</v>
      </c>
      <c r="I411" s="165">
        <v>4266.7</v>
      </c>
      <c r="J411" s="37">
        <v>6400</v>
      </c>
      <c r="K411" s="37">
        <v>12800</v>
      </c>
      <c r="L411" s="37">
        <v>19200</v>
      </c>
      <c r="M411" s="37">
        <v>25600</v>
      </c>
      <c r="N411" s="37">
        <v>32000</v>
      </c>
      <c r="O411" s="37">
        <v>38400</v>
      </c>
      <c r="P411" s="37">
        <v>44800</v>
      </c>
      <c r="Q411" s="37">
        <v>51200</v>
      </c>
      <c r="R411" s="37">
        <v>57600</v>
      </c>
      <c r="S411" s="37">
        <v>64000</v>
      </c>
      <c r="T411" s="37">
        <v>70400</v>
      </c>
      <c r="U411" s="37">
        <v>76800</v>
      </c>
      <c r="V411" s="37">
        <v>83200</v>
      </c>
      <c r="W411" s="37">
        <v>89600</v>
      </c>
      <c r="X411" s="37">
        <v>96000</v>
      </c>
      <c r="Y411" s="37">
        <v>102400</v>
      </c>
      <c r="Z411" s="37">
        <v>108800</v>
      </c>
      <c r="AA411" s="37">
        <v>115200</v>
      </c>
      <c r="AB411" s="37">
        <v>121600</v>
      </c>
      <c r="AC411" s="37">
        <v>128000</v>
      </c>
      <c r="AD411" s="37">
        <v>134400</v>
      </c>
      <c r="AE411" s="37">
        <v>140800</v>
      </c>
      <c r="AF411" s="37">
        <v>147200</v>
      </c>
      <c r="AG411" s="37">
        <v>192000</v>
      </c>
      <c r="AH411" s="37">
        <v>192000</v>
      </c>
      <c r="AI411" s="37">
        <v>192000</v>
      </c>
      <c r="AJ411" s="37">
        <v>192000</v>
      </c>
      <c r="AK411" s="37">
        <v>192000</v>
      </c>
      <c r="AL411" s="37">
        <v>192000</v>
      </c>
      <c r="AM411" s="37">
        <v>192000</v>
      </c>
      <c r="AN411" s="37">
        <v>192000</v>
      </c>
      <c r="AO411" s="37">
        <v>192000</v>
      </c>
      <c r="AP411" s="37">
        <v>192000</v>
      </c>
      <c r="AQ411" s="37">
        <v>192000</v>
      </c>
      <c r="AR411" s="37">
        <v>192000</v>
      </c>
      <c r="AS411" s="37">
        <v>192000</v>
      </c>
      <c r="AT411" s="37">
        <v>195200</v>
      </c>
      <c r="AU411" s="37">
        <v>198400</v>
      </c>
      <c r="AV411" s="37">
        <v>201600</v>
      </c>
      <c r="AW411" s="37">
        <v>204800</v>
      </c>
    </row>
    <row r="412" spans="1:49" ht="24">
      <c r="A412" s="158">
        <v>472110</v>
      </c>
      <c r="B412" s="159" t="s">
        <v>1066</v>
      </c>
      <c r="C412" s="34">
        <v>288000</v>
      </c>
      <c r="D412" s="38">
        <v>6400</v>
      </c>
      <c r="E412" s="163">
        <v>45</v>
      </c>
      <c r="F412" s="13">
        <v>36</v>
      </c>
      <c r="G412" s="13">
        <v>54</v>
      </c>
      <c r="H412" s="161">
        <v>3200</v>
      </c>
      <c r="I412" s="165">
        <v>4266.7</v>
      </c>
      <c r="J412" s="37">
        <v>6400</v>
      </c>
      <c r="K412" s="37">
        <v>12800</v>
      </c>
      <c r="L412" s="37">
        <v>19200</v>
      </c>
      <c r="M412" s="37">
        <v>25600</v>
      </c>
      <c r="N412" s="37">
        <v>32000</v>
      </c>
      <c r="O412" s="37">
        <v>38400</v>
      </c>
      <c r="P412" s="37">
        <v>44800</v>
      </c>
      <c r="Q412" s="37">
        <v>51200</v>
      </c>
      <c r="R412" s="37">
        <v>57600</v>
      </c>
      <c r="S412" s="37">
        <v>64000</v>
      </c>
      <c r="T412" s="37">
        <v>70400</v>
      </c>
      <c r="U412" s="37">
        <v>76800</v>
      </c>
      <c r="V412" s="37">
        <v>83200</v>
      </c>
      <c r="W412" s="37">
        <v>89600</v>
      </c>
      <c r="X412" s="37">
        <v>96000</v>
      </c>
      <c r="Y412" s="37">
        <v>102400</v>
      </c>
      <c r="Z412" s="37">
        <v>108800</v>
      </c>
      <c r="AA412" s="37">
        <v>115200</v>
      </c>
      <c r="AB412" s="37">
        <v>121600</v>
      </c>
      <c r="AC412" s="37">
        <v>128000</v>
      </c>
      <c r="AD412" s="37">
        <v>134400</v>
      </c>
      <c r="AE412" s="37">
        <v>140800</v>
      </c>
      <c r="AF412" s="37">
        <v>147200</v>
      </c>
      <c r="AG412" s="37">
        <v>153600</v>
      </c>
      <c r="AH412" s="37">
        <v>160000</v>
      </c>
      <c r="AI412" s="37">
        <v>166400</v>
      </c>
      <c r="AJ412" s="37">
        <v>172800</v>
      </c>
      <c r="AK412" s="37">
        <v>179200</v>
      </c>
      <c r="AL412" s="37">
        <v>185600</v>
      </c>
      <c r="AM412" s="37">
        <v>192000</v>
      </c>
      <c r="AN412" s="37">
        <v>198400</v>
      </c>
      <c r="AO412" s="37">
        <v>204800</v>
      </c>
      <c r="AP412" s="37">
        <v>211200</v>
      </c>
      <c r="AQ412" s="37">
        <v>217600</v>
      </c>
      <c r="AR412" s="37">
        <v>224000</v>
      </c>
      <c r="AS412" s="37">
        <v>288000</v>
      </c>
      <c r="AT412" s="37">
        <v>288000</v>
      </c>
      <c r="AU412" s="37">
        <v>288000</v>
      </c>
      <c r="AV412" s="37">
        <v>288000</v>
      </c>
      <c r="AW412" s="37">
        <v>288000</v>
      </c>
    </row>
    <row r="413" spans="1:49" ht="24">
      <c r="A413" s="158">
        <v>472120</v>
      </c>
      <c r="B413" s="159" t="s">
        <v>1067</v>
      </c>
      <c r="C413" s="34">
        <v>512000</v>
      </c>
      <c r="D413" s="38">
        <v>6400</v>
      </c>
      <c r="E413" s="163">
        <v>80</v>
      </c>
      <c r="F413" s="13">
        <v>64</v>
      </c>
      <c r="G413" s="13">
        <v>96</v>
      </c>
      <c r="H413" s="161">
        <v>3200</v>
      </c>
      <c r="I413" s="165">
        <v>4266.7</v>
      </c>
      <c r="J413" s="37">
        <v>6400</v>
      </c>
      <c r="K413" s="37">
        <v>12800</v>
      </c>
      <c r="L413" s="37">
        <v>19200</v>
      </c>
      <c r="M413" s="37">
        <v>25600</v>
      </c>
      <c r="N413" s="37">
        <v>32000</v>
      </c>
      <c r="O413" s="37">
        <v>38400</v>
      </c>
      <c r="P413" s="37">
        <v>44800</v>
      </c>
      <c r="Q413" s="37">
        <v>51200</v>
      </c>
      <c r="R413" s="37">
        <v>57600</v>
      </c>
      <c r="S413" s="37">
        <v>64000</v>
      </c>
      <c r="T413" s="37">
        <v>70400</v>
      </c>
      <c r="U413" s="37">
        <v>76800</v>
      </c>
      <c r="V413" s="37">
        <v>83200</v>
      </c>
      <c r="W413" s="37">
        <v>89600</v>
      </c>
      <c r="X413" s="37">
        <v>96000</v>
      </c>
      <c r="Y413" s="37">
        <v>102400</v>
      </c>
      <c r="Z413" s="37">
        <v>108800</v>
      </c>
      <c r="AA413" s="37">
        <v>115200</v>
      </c>
      <c r="AB413" s="37">
        <v>121600</v>
      </c>
      <c r="AC413" s="37">
        <v>128000</v>
      </c>
      <c r="AD413" s="37">
        <v>134400</v>
      </c>
      <c r="AE413" s="37">
        <v>140800</v>
      </c>
      <c r="AF413" s="37">
        <v>147200</v>
      </c>
      <c r="AG413" s="37">
        <v>153600</v>
      </c>
      <c r="AH413" s="37">
        <v>160000</v>
      </c>
      <c r="AI413" s="37">
        <v>166400</v>
      </c>
      <c r="AJ413" s="37">
        <v>172800</v>
      </c>
      <c r="AK413" s="37">
        <v>179200</v>
      </c>
      <c r="AL413" s="37">
        <v>185600</v>
      </c>
      <c r="AM413" s="37">
        <v>192000</v>
      </c>
      <c r="AN413" s="37">
        <v>198400</v>
      </c>
      <c r="AO413" s="37">
        <v>204800</v>
      </c>
      <c r="AP413" s="37">
        <v>211200</v>
      </c>
      <c r="AQ413" s="37">
        <v>217600</v>
      </c>
      <c r="AR413" s="37">
        <v>224000</v>
      </c>
      <c r="AS413" s="37">
        <v>230400</v>
      </c>
      <c r="AT413" s="37">
        <v>236800</v>
      </c>
      <c r="AU413" s="37">
        <v>243200</v>
      </c>
      <c r="AV413" s="37">
        <v>249600</v>
      </c>
      <c r="AW413" s="37">
        <v>256000</v>
      </c>
    </row>
    <row r="414" spans="1:49" ht="24">
      <c r="A414" s="158">
        <v>472130</v>
      </c>
      <c r="B414" s="159" t="s">
        <v>1068</v>
      </c>
      <c r="C414" s="34">
        <v>136145.1</v>
      </c>
      <c r="D414" s="38">
        <v>6483.1</v>
      </c>
      <c r="E414" s="163">
        <v>21</v>
      </c>
      <c r="F414" s="13">
        <v>17</v>
      </c>
      <c r="G414" s="13">
        <v>26</v>
      </c>
      <c r="H414" s="161">
        <v>3241.6</v>
      </c>
      <c r="I414" s="165">
        <v>4322.1000000000004</v>
      </c>
      <c r="J414" s="37">
        <v>6483.1</v>
      </c>
      <c r="K414" s="37">
        <v>12966.2</v>
      </c>
      <c r="L414" s="37">
        <v>19449.3</v>
      </c>
      <c r="M414" s="37">
        <v>25932.400000000001</v>
      </c>
      <c r="N414" s="37">
        <v>32415.5</v>
      </c>
      <c r="O414" s="37">
        <v>38898.6</v>
      </c>
      <c r="P414" s="37">
        <v>45381.7</v>
      </c>
      <c r="Q414" s="37">
        <v>51864.800000000003</v>
      </c>
      <c r="R414" s="37">
        <v>58347.9</v>
      </c>
      <c r="S414" s="37">
        <v>64831</v>
      </c>
      <c r="T414" s="37">
        <v>71314.100000000006</v>
      </c>
      <c r="U414" s="37">
        <v>77797.2</v>
      </c>
      <c r="V414" s="37">
        <v>84280.3</v>
      </c>
      <c r="W414" s="37">
        <v>90763.4</v>
      </c>
      <c r="X414" s="37">
        <v>97246.5</v>
      </c>
      <c r="Y414" s="37">
        <v>103729.60000000001</v>
      </c>
      <c r="Z414" s="37">
        <v>136145.1</v>
      </c>
      <c r="AA414" s="37">
        <v>136145.1</v>
      </c>
      <c r="AB414" s="37">
        <v>136145.1</v>
      </c>
      <c r="AC414" s="37">
        <v>136145.1</v>
      </c>
      <c r="AD414" s="37">
        <v>136145.1</v>
      </c>
      <c r="AE414" s="37">
        <v>136145.1</v>
      </c>
      <c r="AF414" s="37">
        <v>136145.1</v>
      </c>
      <c r="AG414" s="37">
        <v>136145.1</v>
      </c>
      <c r="AH414" s="37">
        <v>136145.1</v>
      </c>
      <c r="AI414" s="37">
        <v>136145.1</v>
      </c>
      <c r="AJ414" s="37">
        <v>139386.70000000001</v>
      </c>
      <c r="AK414" s="37">
        <v>142628.29999999999</v>
      </c>
      <c r="AL414" s="37">
        <v>145869.9</v>
      </c>
      <c r="AM414" s="37">
        <v>149111.5</v>
      </c>
      <c r="AN414" s="37">
        <v>152353.1</v>
      </c>
      <c r="AO414" s="37">
        <v>155594.70000000001</v>
      </c>
      <c r="AP414" s="37">
        <v>158836.29999999999</v>
      </c>
      <c r="AQ414" s="37">
        <v>162077.9</v>
      </c>
      <c r="AR414" s="37">
        <v>165319.5</v>
      </c>
      <c r="AS414" s="37">
        <v>168561.1</v>
      </c>
      <c r="AT414" s="37">
        <v>171802.7</v>
      </c>
      <c r="AU414" s="37">
        <v>175044.3</v>
      </c>
      <c r="AV414" s="37">
        <v>178285.9</v>
      </c>
      <c r="AW414" s="37">
        <v>181527.5</v>
      </c>
    </row>
    <row r="415" spans="1:49" ht="24">
      <c r="A415" s="158">
        <v>472140</v>
      </c>
      <c r="B415" s="159" t="s">
        <v>1069</v>
      </c>
      <c r="C415" s="34">
        <v>194493</v>
      </c>
      <c r="D415" s="38">
        <v>6483.1</v>
      </c>
      <c r="E415" s="163">
        <v>30</v>
      </c>
      <c r="F415" s="13">
        <v>24</v>
      </c>
      <c r="G415" s="13">
        <v>36</v>
      </c>
      <c r="H415" s="161">
        <v>3241.6</v>
      </c>
      <c r="I415" s="165">
        <v>4322.1000000000004</v>
      </c>
      <c r="J415" s="37">
        <v>6483.1</v>
      </c>
      <c r="K415" s="37">
        <v>12966.2</v>
      </c>
      <c r="L415" s="37">
        <v>19449.3</v>
      </c>
      <c r="M415" s="37">
        <v>25932.400000000001</v>
      </c>
      <c r="N415" s="37">
        <v>32415.5</v>
      </c>
      <c r="O415" s="37">
        <v>38898.6</v>
      </c>
      <c r="P415" s="37">
        <v>45381.7</v>
      </c>
      <c r="Q415" s="37">
        <v>51864.800000000003</v>
      </c>
      <c r="R415" s="37">
        <v>58347.9</v>
      </c>
      <c r="S415" s="37">
        <v>64831</v>
      </c>
      <c r="T415" s="37">
        <v>71314.100000000006</v>
      </c>
      <c r="U415" s="37">
        <v>77797.2</v>
      </c>
      <c r="V415" s="37">
        <v>84280.3</v>
      </c>
      <c r="W415" s="37">
        <v>90763.4</v>
      </c>
      <c r="X415" s="37">
        <v>97246.5</v>
      </c>
      <c r="Y415" s="37">
        <v>103729.60000000001</v>
      </c>
      <c r="Z415" s="37">
        <v>110212.7</v>
      </c>
      <c r="AA415" s="37">
        <v>116695.8</v>
      </c>
      <c r="AB415" s="37">
        <v>123178.9</v>
      </c>
      <c r="AC415" s="37">
        <v>129662</v>
      </c>
      <c r="AD415" s="37">
        <v>136145.1</v>
      </c>
      <c r="AE415" s="37">
        <v>142628.20000000001</v>
      </c>
      <c r="AF415" s="37">
        <v>149111.29999999999</v>
      </c>
      <c r="AG415" s="37">
        <v>194493</v>
      </c>
      <c r="AH415" s="37">
        <v>194493</v>
      </c>
      <c r="AI415" s="37">
        <v>194493</v>
      </c>
      <c r="AJ415" s="37">
        <v>194493</v>
      </c>
      <c r="AK415" s="37">
        <v>194493</v>
      </c>
      <c r="AL415" s="37">
        <v>194493</v>
      </c>
      <c r="AM415" s="37">
        <v>194493</v>
      </c>
      <c r="AN415" s="37">
        <v>194493</v>
      </c>
      <c r="AO415" s="37">
        <v>194493</v>
      </c>
      <c r="AP415" s="37">
        <v>194493</v>
      </c>
      <c r="AQ415" s="37">
        <v>194493</v>
      </c>
      <c r="AR415" s="37">
        <v>194493</v>
      </c>
      <c r="AS415" s="37">
        <v>194493</v>
      </c>
      <c r="AT415" s="37">
        <v>197734.6</v>
      </c>
      <c r="AU415" s="37">
        <v>200976.2</v>
      </c>
      <c r="AV415" s="37">
        <v>204217.8</v>
      </c>
      <c r="AW415" s="37">
        <v>207459.4</v>
      </c>
    </row>
    <row r="416" spans="1:49" ht="24">
      <c r="A416" s="158">
        <v>472150</v>
      </c>
      <c r="B416" s="159" t="s">
        <v>1070</v>
      </c>
      <c r="C416" s="34">
        <v>291739.5</v>
      </c>
      <c r="D416" s="38">
        <v>6483.1</v>
      </c>
      <c r="E416" s="163">
        <v>45</v>
      </c>
      <c r="F416" s="13">
        <v>36</v>
      </c>
      <c r="G416" s="13">
        <v>54</v>
      </c>
      <c r="H416" s="161">
        <v>3241.6</v>
      </c>
      <c r="I416" s="165">
        <v>4322.1000000000004</v>
      </c>
      <c r="J416" s="37">
        <v>6483.1</v>
      </c>
      <c r="K416" s="37">
        <v>12966.2</v>
      </c>
      <c r="L416" s="37">
        <v>19449.3</v>
      </c>
      <c r="M416" s="37">
        <v>25932.400000000001</v>
      </c>
      <c r="N416" s="37">
        <v>32415.5</v>
      </c>
      <c r="O416" s="37">
        <v>38898.6</v>
      </c>
      <c r="P416" s="37">
        <v>45381.7</v>
      </c>
      <c r="Q416" s="37">
        <v>51864.800000000003</v>
      </c>
      <c r="R416" s="37">
        <v>58347.9</v>
      </c>
      <c r="S416" s="37">
        <v>64831</v>
      </c>
      <c r="T416" s="37">
        <v>71314.100000000006</v>
      </c>
      <c r="U416" s="37">
        <v>77797.2</v>
      </c>
      <c r="V416" s="37">
        <v>84280.3</v>
      </c>
      <c r="W416" s="37">
        <v>90763.4</v>
      </c>
      <c r="X416" s="37">
        <v>97246.5</v>
      </c>
      <c r="Y416" s="37">
        <v>103729.60000000001</v>
      </c>
      <c r="Z416" s="37">
        <v>110212.7</v>
      </c>
      <c r="AA416" s="37">
        <v>116695.8</v>
      </c>
      <c r="AB416" s="37">
        <v>123178.9</v>
      </c>
      <c r="AC416" s="37">
        <v>129662</v>
      </c>
      <c r="AD416" s="37">
        <v>136145.1</v>
      </c>
      <c r="AE416" s="37">
        <v>142628.20000000001</v>
      </c>
      <c r="AF416" s="37">
        <v>149111.29999999999</v>
      </c>
      <c r="AG416" s="37">
        <v>155594.4</v>
      </c>
      <c r="AH416" s="37">
        <v>162077.5</v>
      </c>
      <c r="AI416" s="37">
        <v>168560.6</v>
      </c>
      <c r="AJ416" s="37">
        <v>175043.7</v>
      </c>
      <c r="AK416" s="37">
        <v>181526.8</v>
      </c>
      <c r="AL416" s="37">
        <v>188009.9</v>
      </c>
      <c r="AM416" s="37">
        <v>194493</v>
      </c>
      <c r="AN416" s="37">
        <v>200976.1</v>
      </c>
      <c r="AO416" s="37">
        <v>207459.20000000001</v>
      </c>
      <c r="AP416" s="37">
        <v>213942.3</v>
      </c>
      <c r="AQ416" s="37">
        <v>220425.4</v>
      </c>
      <c r="AR416" s="37">
        <v>226908.5</v>
      </c>
      <c r="AS416" s="37">
        <v>291739.5</v>
      </c>
      <c r="AT416" s="37">
        <v>291739.5</v>
      </c>
      <c r="AU416" s="37">
        <v>291739.5</v>
      </c>
      <c r="AV416" s="37">
        <v>291739.5</v>
      </c>
      <c r="AW416" s="37">
        <v>291739.5</v>
      </c>
    </row>
    <row r="417" spans="1:49" ht="15" customHeight="1">
      <c r="A417" s="158">
        <v>472160</v>
      </c>
      <c r="B417" s="159" t="s">
        <v>1071</v>
      </c>
      <c r="C417" s="34">
        <v>175463.4</v>
      </c>
      <c r="D417" s="38">
        <v>8355.4</v>
      </c>
      <c r="E417" s="163">
        <v>21</v>
      </c>
      <c r="F417" s="13">
        <v>17</v>
      </c>
      <c r="G417" s="13">
        <v>26</v>
      </c>
      <c r="H417" s="161">
        <v>4177.7</v>
      </c>
      <c r="I417" s="165">
        <v>5570.3</v>
      </c>
      <c r="J417" s="37">
        <v>8355.4</v>
      </c>
      <c r="K417" s="37">
        <v>16710.8</v>
      </c>
      <c r="L417" s="37">
        <v>25066.2</v>
      </c>
      <c r="M417" s="37">
        <v>33421.599999999999</v>
      </c>
      <c r="N417" s="37">
        <v>41777</v>
      </c>
      <c r="O417" s="37">
        <v>50132.4</v>
      </c>
      <c r="P417" s="37">
        <v>58487.8</v>
      </c>
      <c r="Q417" s="37">
        <v>66843.199999999997</v>
      </c>
      <c r="R417" s="37">
        <v>75198.600000000006</v>
      </c>
      <c r="S417" s="37">
        <v>83554</v>
      </c>
      <c r="T417" s="37">
        <v>91909.4</v>
      </c>
      <c r="U417" s="37">
        <v>100264.8</v>
      </c>
      <c r="V417" s="37">
        <v>108620.2</v>
      </c>
      <c r="W417" s="37">
        <v>116975.6</v>
      </c>
      <c r="X417" s="37">
        <v>125331</v>
      </c>
      <c r="Y417" s="37">
        <v>133686.39999999999</v>
      </c>
      <c r="Z417" s="37">
        <v>175463.4</v>
      </c>
      <c r="AA417" s="37">
        <v>175463.4</v>
      </c>
      <c r="AB417" s="37">
        <v>175463.4</v>
      </c>
      <c r="AC417" s="37">
        <v>175463.4</v>
      </c>
      <c r="AD417" s="37">
        <v>175463.4</v>
      </c>
      <c r="AE417" s="37">
        <v>175463.4</v>
      </c>
      <c r="AF417" s="37">
        <v>175463.4</v>
      </c>
      <c r="AG417" s="37">
        <v>175463.4</v>
      </c>
      <c r="AH417" s="37">
        <v>175463.4</v>
      </c>
      <c r="AI417" s="37">
        <v>175463.4</v>
      </c>
      <c r="AJ417" s="37">
        <v>179641.1</v>
      </c>
      <c r="AK417" s="37">
        <v>183818.8</v>
      </c>
      <c r="AL417" s="37">
        <v>187996.5</v>
      </c>
      <c r="AM417" s="37">
        <v>192174.2</v>
      </c>
      <c r="AN417" s="37">
        <v>196351.9</v>
      </c>
      <c r="AO417" s="37">
        <v>200529.6</v>
      </c>
      <c r="AP417" s="37">
        <v>204707.3</v>
      </c>
      <c r="AQ417" s="37">
        <v>208885</v>
      </c>
      <c r="AR417" s="37">
        <v>213062.7</v>
      </c>
      <c r="AS417" s="37">
        <v>217240.4</v>
      </c>
      <c r="AT417" s="37">
        <v>221418.1</v>
      </c>
      <c r="AU417" s="37">
        <v>225595.8</v>
      </c>
      <c r="AV417" s="37">
        <v>229773.5</v>
      </c>
      <c r="AW417" s="37">
        <v>233951.2</v>
      </c>
    </row>
    <row r="418" spans="1:49" ht="24">
      <c r="A418" s="158">
        <v>472170</v>
      </c>
      <c r="B418" s="159" t="s">
        <v>1072</v>
      </c>
      <c r="C418" s="34">
        <v>250662</v>
      </c>
      <c r="D418" s="38">
        <v>8355.4</v>
      </c>
      <c r="E418" s="163">
        <v>30</v>
      </c>
      <c r="F418" s="13">
        <v>24</v>
      </c>
      <c r="G418" s="13">
        <v>36</v>
      </c>
      <c r="H418" s="161">
        <v>4177.7</v>
      </c>
      <c r="I418" s="165">
        <v>5570.3</v>
      </c>
      <c r="J418" s="37">
        <v>8355.4</v>
      </c>
      <c r="K418" s="37">
        <v>16710.8</v>
      </c>
      <c r="L418" s="37">
        <v>25066.2</v>
      </c>
      <c r="M418" s="37">
        <v>33421.599999999999</v>
      </c>
      <c r="N418" s="37">
        <v>41777</v>
      </c>
      <c r="O418" s="37">
        <v>50132.4</v>
      </c>
      <c r="P418" s="37">
        <v>58487.8</v>
      </c>
      <c r="Q418" s="37">
        <v>66843.199999999997</v>
      </c>
      <c r="R418" s="37">
        <v>75198.600000000006</v>
      </c>
      <c r="S418" s="37">
        <v>83554</v>
      </c>
      <c r="T418" s="37">
        <v>91909.4</v>
      </c>
      <c r="U418" s="37">
        <v>100264.8</v>
      </c>
      <c r="V418" s="37">
        <v>108620.2</v>
      </c>
      <c r="W418" s="37">
        <v>116975.6</v>
      </c>
      <c r="X418" s="37">
        <v>125331</v>
      </c>
      <c r="Y418" s="37">
        <v>133686.39999999999</v>
      </c>
      <c r="Z418" s="37">
        <v>142041.79999999999</v>
      </c>
      <c r="AA418" s="37">
        <v>150397.20000000001</v>
      </c>
      <c r="AB418" s="37">
        <v>158752.6</v>
      </c>
      <c r="AC418" s="37">
        <v>167108</v>
      </c>
      <c r="AD418" s="37">
        <v>175463.4</v>
      </c>
      <c r="AE418" s="37">
        <v>183818.8</v>
      </c>
      <c r="AF418" s="37">
        <v>192174.2</v>
      </c>
      <c r="AG418" s="37">
        <v>250662</v>
      </c>
      <c r="AH418" s="37">
        <v>250662</v>
      </c>
      <c r="AI418" s="37">
        <v>250662</v>
      </c>
      <c r="AJ418" s="37">
        <v>250662</v>
      </c>
      <c r="AK418" s="37">
        <v>250662</v>
      </c>
      <c r="AL418" s="37">
        <v>250662</v>
      </c>
      <c r="AM418" s="37">
        <v>250662</v>
      </c>
      <c r="AN418" s="37">
        <v>250662</v>
      </c>
      <c r="AO418" s="37">
        <v>250662</v>
      </c>
      <c r="AP418" s="37">
        <v>250662</v>
      </c>
      <c r="AQ418" s="37">
        <v>250662</v>
      </c>
      <c r="AR418" s="37">
        <v>250662</v>
      </c>
      <c r="AS418" s="37">
        <v>250662</v>
      </c>
      <c r="AT418" s="37">
        <v>254839.7</v>
      </c>
      <c r="AU418" s="37">
        <v>259017.4</v>
      </c>
      <c r="AV418" s="37">
        <v>263195.09999999998</v>
      </c>
      <c r="AW418" s="37">
        <v>267372.79999999999</v>
      </c>
    </row>
    <row r="419" spans="1:49" ht="24">
      <c r="A419" s="158">
        <v>472180</v>
      </c>
      <c r="B419" s="159" t="s">
        <v>1073</v>
      </c>
      <c r="C419" s="34">
        <v>375993</v>
      </c>
      <c r="D419" s="38">
        <v>8355.4</v>
      </c>
      <c r="E419" s="163">
        <v>45</v>
      </c>
      <c r="F419" s="13">
        <v>36</v>
      </c>
      <c r="G419" s="13">
        <v>54</v>
      </c>
      <c r="H419" s="161">
        <v>4177.7</v>
      </c>
      <c r="I419" s="165">
        <v>5570.3</v>
      </c>
      <c r="J419" s="37">
        <v>8355.4</v>
      </c>
      <c r="K419" s="37">
        <v>16710.8</v>
      </c>
      <c r="L419" s="37">
        <v>25066.2</v>
      </c>
      <c r="M419" s="37">
        <v>33421.599999999999</v>
      </c>
      <c r="N419" s="37">
        <v>41777</v>
      </c>
      <c r="O419" s="37">
        <v>50132.4</v>
      </c>
      <c r="P419" s="37">
        <v>58487.8</v>
      </c>
      <c r="Q419" s="37">
        <v>66843.199999999997</v>
      </c>
      <c r="R419" s="37">
        <v>75198.600000000006</v>
      </c>
      <c r="S419" s="37">
        <v>83554</v>
      </c>
      <c r="T419" s="37">
        <v>91909.4</v>
      </c>
      <c r="U419" s="37">
        <v>100264.8</v>
      </c>
      <c r="V419" s="37">
        <v>108620.2</v>
      </c>
      <c r="W419" s="37">
        <v>116975.6</v>
      </c>
      <c r="X419" s="37">
        <v>125331</v>
      </c>
      <c r="Y419" s="37">
        <v>133686.39999999999</v>
      </c>
      <c r="Z419" s="37">
        <v>142041.79999999999</v>
      </c>
      <c r="AA419" s="37">
        <v>150397.20000000001</v>
      </c>
      <c r="AB419" s="37">
        <v>158752.6</v>
      </c>
      <c r="AC419" s="37">
        <v>167108</v>
      </c>
      <c r="AD419" s="37">
        <v>175463.4</v>
      </c>
      <c r="AE419" s="37">
        <v>183818.8</v>
      </c>
      <c r="AF419" s="37">
        <v>192174.2</v>
      </c>
      <c r="AG419" s="37">
        <v>200529.6</v>
      </c>
      <c r="AH419" s="37">
        <v>208885</v>
      </c>
      <c r="AI419" s="37">
        <v>217240.4</v>
      </c>
      <c r="AJ419" s="37">
        <v>225595.8</v>
      </c>
      <c r="AK419" s="37">
        <v>233951.2</v>
      </c>
      <c r="AL419" s="37">
        <v>242306.6</v>
      </c>
      <c r="AM419" s="37">
        <v>250662</v>
      </c>
      <c r="AN419" s="37">
        <v>259017.4</v>
      </c>
      <c r="AO419" s="37">
        <v>267372.79999999999</v>
      </c>
      <c r="AP419" s="37">
        <v>275728.2</v>
      </c>
      <c r="AQ419" s="37">
        <v>284083.59999999998</v>
      </c>
      <c r="AR419" s="37">
        <v>292439</v>
      </c>
      <c r="AS419" s="37">
        <v>375993</v>
      </c>
      <c r="AT419" s="37">
        <v>375993</v>
      </c>
      <c r="AU419" s="37">
        <v>375993</v>
      </c>
      <c r="AV419" s="37">
        <v>375993</v>
      </c>
      <c r="AW419" s="37">
        <v>375993</v>
      </c>
    </row>
    <row r="420" spans="1:49" ht="24">
      <c r="A420" s="158">
        <v>472190</v>
      </c>
      <c r="B420" s="159" t="s">
        <v>1074</v>
      </c>
      <c r="C420" s="34">
        <v>132373.5</v>
      </c>
      <c r="D420" s="38">
        <v>6303.5</v>
      </c>
      <c r="E420" s="163">
        <v>21</v>
      </c>
      <c r="F420" s="13">
        <v>17</v>
      </c>
      <c r="G420" s="13">
        <v>26</v>
      </c>
      <c r="H420" s="161">
        <v>3151.8</v>
      </c>
      <c r="I420" s="165">
        <v>4202.3</v>
      </c>
      <c r="J420" s="37">
        <v>6303.5</v>
      </c>
      <c r="K420" s="37">
        <v>12607</v>
      </c>
      <c r="L420" s="37">
        <v>18910.5</v>
      </c>
      <c r="M420" s="37">
        <v>25214</v>
      </c>
      <c r="N420" s="37">
        <v>31517.5</v>
      </c>
      <c r="O420" s="37">
        <v>37821</v>
      </c>
      <c r="P420" s="37">
        <v>44124.5</v>
      </c>
      <c r="Q420" s="37">
        <v>50428</v>
      </c>
      <c r="R420" s="37">
        <v>56731.5</v>
      </c>
      <c r="S420" s="37">
        <v>63035</v>
      </c>
      <c r="T420" s="37">
        <v>69338.5</v>
      </c>
      <c r="U420" s="37">
        <v>75642</v>
      </c>
      <c r="V420" s="37">
        <v>81945.5</v>
      </c>
      <c r="W420" s="37">
        <v>88249</v>
      </c>
      <c r="X420" s="37">
        <v>94552.5</v>
      </c>
      <c r="Y420" s="37">
        <v>100856</v>
      </c>
      <c r="Z420" s="37">
        <v>132373.5</v>
      </c>
      <c r="AA420" s="37">
        <v>132373.5</v>
      </c>
      <c r="AB420" s="37">
        <v>132373.5</v>
      </c>
      <c r="AC420" s="37">
        <v>132373.5</v>
      </c>
      <c r="AD420" s="37">
        <v>132373.5</v>
      </c>
      <c r="AE420" s="37">
        <v>132373.5</v>
      </c>
      <c r="AF420" s="37">
        <v>132373.5</v>
      </c>
      <c r="AG420" s="37">
        <v>132373.5</v>
      </c>
      <c r="AH420" s="37">
        <v>132373.5</v>
      </c>
      <c r="AI420" s="37">
        <v>132373.5</v>
      </c>
      <c r="AJ420" s="37">
        <v>135525.29999999999</v>
      </c>
      <c r="AK420" s="37">
        <v>138677.1</v>
      </c>
      <c r="AL420" s="37">
        <v>141828.9</v>
      </c>
      <c r="AM420" s="37">
        <v>144980.70000000001</v>
      </c>
      <c r="AN420" s="37">
        <v>148132.5</v>
      </c>
      <c r="AO420" s="37">
        <v>151284.29999999999</v>
      </c>
      <c r="AP420" s="37">
        <v>154436.1</v>
      </c>
      <c r="AQ420" s="37">
        <v>157587.9</v>
      </c>
      <c r="AR420" s="37">
        <v>160739.70000000001</v>
      </c>
      <c r="AS420" s="37">
        <v>163891.5</v>
      </c>
      <c r="AT420" s="37">
        <v>167043.29999999999</v>
      </c>
      <c r="AU420" s="37">
        <v>170195.1</v>
      </c>
      <c r="AV420" s="37">
        <v>173346.9</v>
      </c>
      <c r="AW420" s="37">
        <v>176498.7</v>
      </c>
    </row>
    <row r="421" spans="1:49" ht="24">
      <c r="A421" s="158">
        <v>472200</v>
      </c>
      <c r="B421" s="159" t="s">
        <v>1075</v>
      </c>
      <c r="C421" s="34">
        <v>189114</v>
      </c>
      <c r="D421" s="38">
        <v>6303.8</v>
      </c>
      <c r="E421" s="163">
        <v>30</v>
      </c>
      <c r="F421" s="13">
        <v>24</v>
      </c>
      <c r="G421" s="13">
        <v>36</v>
      </c>
      <c r="H421" s="161">
        <v>3151.9</v>
      </c>
      <c r="I421" s="165">
        <v>4202.5</v>
      </c>
      <c r="J421" s="37">
        <v>6303.8</v>
      </c>
      <c r="K421" s="37">
        <v>12607.6</v>
      </c>
      <c r="L421" s="37">
        <v>18911.400000000001</v>
      </c>
      <c r="M421" s="37">
        <v>25215.200000000001</v>
      </c>
      <c r="N421" s="37">
        <v>31519</v>
      </c>
      <c r="O421" s="37">
        <v>37822.800000000003</v>
      </c>
      <c r="P421" s="37">
        <v>44126.6</v>
      </c>
      <c r="Q421" s="37">
        <v>50430.400000000001</v>
      </c>
      <c r="R421" s="37">
        <v>56734.2</v>
      </c>
      <c r="S421" s="37">
        <v>63038</v>
      </c>
      <c r="T421" s="37">
        <v>69341.8</v>
      </c>
      <c r="U421" s="37">
        <v>75645.600000000006</v>
      </c>
      <c r="V421" s="37">
        <v>81949.399999999994</v>
      </c>
      <c r="W421" s="37">
        <v>88253.2</v>
      </c>
      <c r="X421" s="37">
        <v>94557</v>
      </c>
      <c r="Y421" s="37">
        <v>100860.8</v>
      </c>
      <c r="Z421" s="37">
        <v>107164.6</v>
      </c>
      <c r="AA421" s="37">
        <v>113468.4</v>
      </c>
      <c r="AB421" s="37">
        <v>119772.2</v>
      </c>
      <c r="AC421" s="37">
        <v>126076</v>
      </c>
      <c r="AD421" s="37">
        <v>132379.79999999999</v>
      </c>
      <c r="AE421" s="37">
        <v>138683.6</v>
      </c>
      <c r="AF421" s="37">
        <v>144987.4</v>
      </c>
      <c r="AG421" s="37">
        <v>189114</v>
      </c>
      <c r="AH421" s="37">
        <v>189114</v>
      </c>
      <c r="AI421" s="37">
        <v>189114</v>
      </c>
      <c r="AJ421" s="37">
        <v>189114</v>
      </c>
      <c r="AK421" s="37">
        <v>189114</v>
      </c>
      <c r="AL421" s="37">
        <v>189114</v>
      </c>
      <c r="AM421" s="37">
        <v>189114</v>
      </c>
      <c r="AN421" s="37">
        <v>189114</v>
      </c>
      <c r="AO421" s="37">
        <v>189114</v>
      </c>
      <c r="AP421" s="37">
        <v>189114</v>
      </c>
      <c r="AQ421" s="37">
        <v>189114</v>
      </c>
      <c r="AR421" s="37">
        <v>189114</v>
      </c>
      <c r="AS421" s="37">
        <v>189114</v>
      </c>
      <c r="AT421" s="37">
        <v>192265.9</v>
      </c>
      <c r="AU421" s="37">
        <v>195417.8</v>
      </c>
      <c r="AV421" s="37">
        <v>198569.7</v>
      </c>
      <c r="AW421" s="37">
        <v>201721.60000000001</v>
      </c>
    </row>
    <row r="422" spans="1:49" ht="23.4" customHeight="1">
      <c r="A422" s="158">
        <v>472210</v>
      </c>
      <c r="B422" s="159" t="s">
        <v>1076</v>
      </c>
      <c r="C422" s="34">
        <v>283657.5</v>
      </c>
      <c r="D422" s="38">
        <v>6303.5</v>
      </c>
      <c r="E422" s="163">
        <v>45</v>
      </c>
      <c r="F422" s="13">
        <v>36</v>
      </c>
      <c r="G422" s="13">
        <v>54</v>
      </c>
      <c r="H422" s="161">
        <v>3151.8</v>
      </c>
      <c r="I422" s="165">
        <v>4202.3</v>
      </c>
      <c r="J422" s="37">
        <v>6303.5</v>
      </c>
      <c r="K422" s="37">
        <v>12607</v>
      </c>
      <c r="L422" s="37">
        <v>18910.5</v>
      </c>
      <c r="M422" s="37">
        <v>25214</v>
      </c>
      <c r="N422" s="37">
        <v>31517.5</v>
      </c>
      <c r="O422" s="37">
        <v>37821</v>
      </c>
      <c r="P422" s="37">
        <v>44124.5</v>
      </c>
      <c r="Q422" s="37">
        <v>50428</v>
      </c>
      <c r="R422" s="37">
        <v>56731.5</v>
      </c>
      <c r="S422" s="37">
        <v>63035</v>
      </c>
      <c r="T422" s="37">
        <v>69338.5</v>
      </c>
      <c r="U422" s="37">
        <v>75642</v>
      </c>
      <c r="V422" s="37">
        <v>81945.5</v>
      </c>
      <c r="W422" s="37">
        <v>88249</v>
      </c>
      <c r="X422" s="37">
        <v>94552.5</v>
      </c>
      <c r="Y422" s="37">
        <v>100856</v>
      </c>
      <c r="Z422" s="37">
        <v>107159.5</v>
      </c>
      <c r="AA422" s="37">
        <v>113463</v>
      </c>
      <c r="AB422" s="37">
        <v>119766.5</v>
      </c>
      <c r="AC422" s="37">
        <v>126070</v>
      </c>
      <c r="AD422" s="37">
        <v>132373.5</v>
      </c>
      <c r="AE422" s="37">
        <v>138677</v>
      </c>
      <c r="AF422" s="37">
        <v>144980.5</v>
      </c>
      <c r="AG422" s="37">
        <v>151284</v>
      </c>
      <c r="AH422" s="37">
        <v>157587.5</v>
      </c>
      <c r="AI422" s="37">
        <v>163891</v>
      </c>
      <c r="AJ422" s="37">
        <v>170194.5</v>
      </c>
      <c r="AK422" s="37">
        <v>176498</v>
      </c>
      <c r="AL422" s="37">
        <v>182801.5</v>
      </c>
      <c r="AM422" s="37">
        <v>189105</v>
      </c>
      <c r="AN422" s="37">
        <v>195408.5</v>
      </c>
      <c r="AO422" s="37">
        <v>201712</v>
      </c>
      <c r="AP422" s="37">
        <v>208015.5</v>
      </c>
      <c r="AQ422" s="37">
        <v>214319</v>
      </c>
      <c r="AR422" s="37">
        <v>220622.5</v>
      </c>
      <c r="AS422" s="37">
        <v>283657.5</v>
      </c>
      <c r="AT422" s="37">
        <v>283657.5</v>
      </c>
      <c r="AU422" s="37">
        <v>283657.5</v>
      </c>
      <c r="AV422" s="37">
        <v>283657.5</v>
      </c>
      <c r="AW422" s="37">
        <v>283657.5</v>
      </c>
    </row>
    <row r="423" spans="1:49" ht="22.2" customHeight="1">
      <c r="A423" s="158">
        <v>472220</v>
      </c>
      <c r="B423" s="159" t="s">
        <v>1077</v>
      </c>
      <c r="C423" s="34">
        <v>269922.8</v>
      </c>
      <c r="D423" s="38">
        <v>9640.1</v>
      </c>
      <c r="E423" s="163">
        <v>28</v>
      </c>
      <c r="F423" s="13">
        <v>23</v>
      </c>
      <c r="G423" s="13">
        <v>34</v>
      </c>
      <c r="H423" s="161">
        <v>4820.1000000000004</v>
      </c>
      <c r="I423" s="165">
        <v>6426.7</v>
      </c>
      <c r="J423" s="37">
        <v>9640.1</v>
      </c>
      <c r="K423" s="37">
        <v>19280.2</v>
      </c>
      <c r="L423" s="37">
        <v>28920.3</v>
      </c>
      <c r="M423" s="37">
        <v>38560.400000000001</v>
      </c>
      <c r="N423" s="37">
        <v>48200.5</v>
      </c>
      <c r="O423" s="37">
        <v>57840.6</v>
      </c>
      <c r="P423" s="37">
        <v>67480.7</v>
      </c>
      <c r="Q423" s="37">
        <v>77120.800000000003</v>
      </c>
      <c r="R423" s="37">
        <v>86760.9</v>
      </c>
      <c r="S423" s="37">
        <v>96401</v>
      </c>
      <c r="T423" s="37">
        <v>106041.1</v>
      </c>
      <c r="U423" s="37">
        <v>115681.2</v>
      </c>
      <c r="V423" s="37">
        <v>125321.3</v>
      </c>
      <c r="W423" s="37">
        <v>134961.4</v>
      </c>
      <c r="X423" s="37">
        <v>144601.5</v>
      </c>
      <c r="Y423" s="37">
        <v>154241.60000000001</v>
      </c>
      <c r="Z423" s="37">
        <v>163881.70000000001</v>
      </c>
      <c r="AA423" s="37">
        <v>173521.8</v>
      </c>
      <c r="AB423" s="37">
        <v>183161.9</v>
      </c>
      <c r="AC423" s="37">
        <v>192802</v>
      </c>
      <c r="AD423" s="37">
        <v>202442.1</v>
      </c>
      <c r="AE423" s="37">
        <v>212082.2</v>
      </c>
      <c r="AF423" s="37">
        <v>269922.8</v>
      </c>
      <c r="AG423" s="37">
        <v>269922.8</v>
      </c>
      <c r="AH423" s="37">
        <v>269922.8</v>
      </c>
      <c r="AI423" s="37">
        <v>269922.8</v>
      </c>
      <c r="AJ423" s="37">
        <v>269922.8</v>
      </c>
      <c r="AK423" s="37">
        <v>269922.8</v>
      </c>
      <c r="AL423" s="37">
        <v>269922.8</v>
      </c>
      <c r="AM423" s="37">
        <v>269922.8</v>
      </c>
      <c r="AN423" s="37">
        <v>269922.8</v>
      </c>
      <c r="AO423" s="37">
        <v>269922.8</v>
      </c>
      <c r="AP423" s="37">
        <v>269922.8</v>
      </c>
      <c r="AQ423" s="37">
        <v>269922.8</v>
      </c>
      <c r="AR423" s="37">
        <v>274742.90000000002</v>
      </c>
      <c r="AS423" s="37">
        <v>279563</v>
      </c>
      <c r="AT423" s="37">
        <v>284383.09999999998</v>
      </c>
      <c r="AU423" s="37">
        <v>289203.20000000001</v>
      </c>
      <c r="AV423" s="37">
        <v>294023.3</v>
      </c>
      <c r="AW423" s="37">
        <v>298843.40000000002</v>
      </c>
    </row>
    <row r="424" spans="1:49" ht="24">
      <c r="A424" s="158">
        <v>472230</v>
      </c>
      <c r="B424" s="159" t="s">
        <v>1078</v>
      </c>
      <c r="C424" s="34">
        <v>289203</v>
      </c>
      <c r="D424" s="38">
        <v>9640.1</v>
      </c>
      <c r="E424" s="163">
        <v>30</v>
      </c>
      <c r="F424" s="13">
        <v>24</v>
      </c>
      <c r="G424" s="13">
        <v>36</v>
      </c>
      <c r="H424" s="161">
        <v>4820.1000000000004</v>
      </c>
      <c r="I424" s="165">
        <v>6426.7</v>
      </c>
      <c r="J424" s="37">
        <v>9640.1</v>
      </c>
      <c r="K424" s="37">
        <v>19280.2</v>
      </c>
      <c r="L424" s="37">
        <v>28920.3</v>
      </c>
      <c r="M424" s="37">
        <v>38560.400000000001</v>
      </c>
      <c r="N424" s="37">
        <v>48200.5</v>
      </c>
      <c r="O424" s="37">
        <v>57840.6</v>
      </c>
      <c r="P424" s="37">
        <v>67480.7</v>
      </c>
      <c r="Q424" s="37">
        <v>77120.800000000003</v>
      </c>
      <c r="R424" s="37">
        <v>86760.9</v>
      </c>
      <c r="S424" s="37">
        <v>96401</v>
      </c>
      <c r="T424" s="37">
        <v>106041.1</v>
      </c>
      <c r="U424" s="37">
        <v>115681.2</v>
      </c>
      <c r="V424" s="37">
        <v>125321.3</v>
      </c>
      <c r="W424" s="37">
        <v>134961.4</v>
      </c>
      <c r="X424" s="37">
        <v>144601.5</v>
      </c>
      <c r="Y424" s="37">
        <v>154241.60000000001</v>
      </c>
      <c r="Z424" s="37">
        <v>163881.70000000001</v>
      </c>
      <c r="AA424" s="37">
        <v>173521.8</v>
      </c>
      <c r="AB424" s="37">
        <v>183161.9</v>
      </c>
      <c r="AC424" s="37">
        <v>192802</v>
      </c>
      <c r="AD424" s="37">
        <v>202442.1</v>
      </c>
      <c r="AE424" s="37">
        <v>212082.2</v>
      </c>
      <c r="AF424" s="37">
        <v>221722.3</v>
      </c>
      <c r="AG424" s="37">
        <v>289203</v>
      </c>
      <c r="AH424" s="37">
        <v>289203</v>
      </c>
      <c r="AI424" s="37">
        <v>289203</v>
      </c>
      <c r="AJ424" s="37">
        <v>289203</v>
      </c>
      <c r="AK424" s="37">
        <v>289203</v>
      </c>
      <c r="AL424" s="37">
        <v>289203</v>
      </c>
      <c r="AM424" s="37">
        <v>289203</v>
      </c>
      <c r="AN424" s="37">
        <v>289203</v>
      </c>
      <c r="AO424" s="37">
        <v>289203</v>
      </c>
      <c r="AP424" s="37">
        <v>289203</v>
      </c>
      <c r="AQ424" s="37">
        <v>289203</v>
      </c>
      <c r="AR424" s="37">
        <v>289203</v>
      </c>
      <c r="AS424" s="37">
        <v>289203</v>
      </c>
      <c r="AT424" s="37">
        <v>294023.09999999998</v>
      </c>
      <c r="AU424" s="37">
        <v>298843.2</v>
      </c>
      <c r="AV424" s="37">
        <v>303663.3</v>
      </c>
      <c r="AW424" s="37">
        <v>308483.40000000002</v>
      </c>
    </row>
    <row r="425" spans="1:49" ht="24">
      <c r="A425" s="158">
        <v>472240</v>
      </c>
      <c r="B425" s="159" t="s">
        <v>1079</v>
      </c>
      <c r="C425" s="34">
        <v>433804.5</v>
      </c>
      <c r="D425" s="38">
        <v>9640.1</v>
      </c>
      <c r="E425" s="163">
        <v>45</v>
      </c>
      <c r="F425" s="13">
        <v>36</v>
      </c>
      <c r="G425" s="13">
        <v>54</v>
      </c>
      <c r="H425" s="161">
        <v>4820.1000000000004</v>
      </c>
      <c r="I425" s="165">
        <v>6426.7</v>
      </c>
      <c r="J425" s="37">
        <v>9640.1</v>
      </c>
      <c r="K425" s="37">
        <v>19280.2</v>
      </c>
      <c r="L425" s="37">
        <v>28920.3</v>
      </c>
      <c r="M425" s="37">
        <v>38560.400000000001</v>
      </c>
      <c r="N425" s="37">
        <v>48200.5</v>
      </c>
      <c r="O425" s="37">
        <v>57840.6</v>
      </c>
      <c r="P425" s="37">
        <v>67480.7</v>
      </c>
      <c r="Q425" s="37">
        <v>77120.800000000003</v>
      </c>
      <c r="R425" s="37">
        <v>86760.9</v>
      </c>
      <c r="S425" s="37">
        <v>96401</v>
      </c>
      <c r="T425" s="37">
        <v>106041.1</v>
      </c>
      <c r="U425" s="37">
        <v>115681.2</v>
      </c>
      <c r="V425" s="37">
        <v>125321.3</v>
      </c>
      <c r="W425" s="37">
        <v>134961.4</v>
      </c>
      <c r="X425" s="37">
        <v>144601.5</v>
      </c>
      <c r="Y425" s="37">
        <v>154241.60000000001</v>
      </c>
      <c r="Z425" s="37">
        <v>163881.70000000001</v>
      </c>
      <c r="AA425" s="37">
        <v>173521.8</v>
      </c>
      <c r="AB425" s="37">
        <v>183161.9</v>
      </c>
      <c r="AC425" s="37">
        <v>192802</v>
      </c>
      <c r="AD425" s="37">
        <v>202442.1</v>
      </c>
      <c r="AE425" s="37">
        <v>212082.2</v>
      </c>
      <c r="AF425" s="37">
        <v>221722.3</v>
      </c>
      <c r="AG425" s="37">
        <v>231362.4</v>
      </c>
      <c r="AH425" s="37">
        <v>241002.5</v>
      </c>
      <c r="AI425" s="37">
        <v>250642.6</v>
      </c>
      <c r="AJ425" s="37">
        <v>260282.7</v>
      </c>
      <c r="AK425" s="37">
        <v>269922.8</v>
      </c>
      <c r="AL425" s="37">
        <v>279562.90000000002</v>
      </c>
      <c r="AM425" s="37">
        <v>289203</v>
      </c>
      <c r="AN425" s="37">
        <v>298843.09999999998</v>
      </c>
      <c r="AO425" s="37">
        <v>308483.20000000001</v>
      </c>
      <c r="AP425" s="37">
        <v>318123.3</v>
      </c>
      <c r="AQ425" s="37">
        <v>327763.40000000002</v>
      </c>
      <c r="AR425" s="37">
        <v>337403.5</v>
      </c>
      <c r="AS425" s="37">
        <v>433804.5</v>
      </c>
      <c r="AT425" s="37">
        <v>433804.5</v>
      </c>
      <c r="AU425" s="37">
        <v>433804.5</v>
      </c>
      <c r="AV425" s="37">
        <v>433804.5</v>
      </c>
      <c r="AW425" s="37">
        <v>433804.5</v>
      </c>
    </row>
    <row r="426" spans="1:49" ht="24">
      <c r="A426" s="158">
        <v>472250</v>
      </c>
      <c r="B426" s="159" t="s">
        <v>1080</v>
      </c>
      <c r="C426" s="34">
        <v>771208</v>
      </c>
      <c r="D426" s="38">
        <v>9640.1</v>
      </c>
      <c r="E426" s="163">
        <v>80</v>
      </c>
      <c r="F426" s="13">
        <v>64</v>
      </c>
      <c r="G426" s="13">
        <v>96</v>
      </c>
      <c r="H426" s="161">
        <v>4820.1000000000004</v>
      </c>
      <c r="I426" s="165">
        <v>6426.7</v>
      </c>
      <c r="J426" s="37">
        <v>9640.1</v>
      </c>
      <c r="K426" s="37">
        <v>19280.2</v>
      </c>
      <c r="L426" s="37">
        <v>28920.3</v>
      </c>
      <c r="M426" s="37">
        <v>38560.400000000001</v>
      </c>
      <c r="N426" s="37">
        <v>48200.5</v>
      </c>
      <c r="O426" s="37">
        <v>57840.6</v>
      </c>
      <c r="P426" s="37">
        <v>67480.7</v>
      </c>
      <c r="Q426" s="37">
        <v>77120.800000000003</v>
      </c>
      <c r="R426" s="37">
        <v>86760.9</v>
      </c>
      <c r="S426" s="37">
        <v>96401</v>
      </c>
      <c r="T426" s="37">
        <v>106041.1</v>
      </c>
      <c r="U426" s="37">
        <v>115681.2</v>
      </c>
      <c r="V426" s="37">
        <v>125321.3</v>
      </c>
      <c r="W426" s="37">
        <v>134961.4</v>
      </c>
      <c r="X426" s="37">
        <v>144601.5</v>
      </c>
      <c r="Y426" s="37">
        <v>154241.60000000001</v>
      </c>
      <c r="Z426" s="37">
        <v>163881.70000000001</v>
      </c>
      <c r="AA426" s="37">
        <v>173521.8</v>
      </c>
      <c r="AB426" s="37">
        <v>183161.9</v>
      </c>
      <c r="AC426" s="37">
        <v>192802</v>
      </c>
      <c r="AD426" s="37">
        <v>202442.1</v>
      </c>
      <c r="AE426" s="37">
        <v>212082.2</v>
      </c>
      <c r="AF426" s="37">
        <v>221722.3</v>
      </c>
      <c r="AG426" s="37">
        <v>231362.4</v>
      </c>
      <c r="AH426" s="37">
        <v>241002.5</v>
      </c>
      <c r="AI426" s="37">
        <v>250642.6</v>
      </c>
      <c r="AJ426" s="37">
        <v>260282.7</v>
      </c>
      <c r="AK426" s="37">
        <v>269922.8</v>
      </c>
      <c r="AL426" s="37">
        <v>279562.90000000002</v>
      </c>
      <c r="AM426" s="37">
        <v>289203</v>
      </c>
      <c r="AN426" s="37">
        <v>298843.09999999998</v>
      </c>
      <c r="AO426" s="37">
        <v>308483.20000000001</v>
      </c>
      <c r="AP426" s="37">
        <v>318123.3</v>
      </c>
      <c r="AQ426" s="37">
        <v>327763.40000000002</v>
      </c>
      <c r="AR426" s="37">
        <v>337403.5</v>
      </c>
      <c r="AS426" s="37">
        <v>347043.6</v>
      </c>
      <c r="AT426" s="37">
        <v>356683.7</v>
      </c>
      <c r="AU426" s="37">
        <v>366323.8</v>
      </c>
      <c r="AV426" s="37">
        <v>375963.9</v>
      </c>
      <c r="AW426" s="37">
        <v>385604</v>
      </c>
    </row>
    <row r="427" spans="1:49" ht="13.2">
      <c r="A427" s="158">
        <v>472260</v>
      </c>
      <c r="B427" s="159" t="s">
        <v>1081</v>
      </c>
      <c r="C427" s="34">
        <v>76754.600000000006</v>
      </c>
      <c r="D427" s="38">
        <v>5904.2</v>
      </c>
      <c r="E427" s="163">
        <v>13</v>
      </c>
      <c r="F427" s="13">
        <v>11</v>
      </c>
      <c r="G427" s="13">
        <v>16</v>
      </c>
      <c r="H427" s="161">
        <v>2952.1</v>
      </c>
      <c r="I427" s="165">
        <v>3936.1</v>
      </c>
      <c r="J427" s="37">
        <v>5904.2</v>
      </c>
      <c r="K427" s="37">
        <v>11808.4</v>
      </c>
      <c r="L427" s="37">
        <v>17712.599999999999</v>
      </c>
      <c r="M427" s="37">
        <v>23616.799999999999</v>
      </c>
      <c r="N427" s="37">
        <v>29521</v>
      </c>
      <c r="O427" s="37">
        <v>35425.199999999997</v>
      </c>
      <c r="P427" s="37">
        <v>41329.4</v>
      </c>
      <c r="Q427" s="37">
        <v>47233.599999999999</v>
      </c>
      <c r="R427" s="37">
        <v>53137.8</v>
      </c>
      <c r="S427" s="37">
        <v>59042</v>
      </c>
      <c r="T427" s="37">
        <v>76754.600000000006</v>
      </c>
      <c r="U427" s="37">
        <v>76754.600000000006</v>
      </c>
      <c r="V427" s="37">
        <v>76754.600000000006</v>
      </c>
      <c r="W427" s="37">
        <v>76754.600000000006</v>
      </c>
      <c r="X427" s="37">
        <v>76754.600000000006</v>
      </c>
      <c r="Y427" s="37">
        <v>76754.600000000006</v>
      </c>
      <c r="Z427" s="37">
        <v>79706.7</v>
      </c>
      <c r="AA427" s="37">
        <v>82658.8</v>
      </c>
      <c r="AB427" s="37">
        <v>85610.9</v>
      </c>
      <c r="AC427" s="37">
        <v>88563</v>
      </c>
      <c r="AD427" s="37">
        <v>91515.1</v>
      </c>
      <c r="AE427" s="37">
        <v>94467.199999999997</v>
      </c>
      <c r="AF427" s="37">
        <v>97419.3</v>
      </c>
      <c r="AG427" s="37">
        <v>100371.4</v>
      </c>
      <c r="AH427" s="37">
        <v>103323.5</v>
      </c>
      <c r="AI427" s="37">
        <v>106275.6</v>
      </c>
      <c r="AJ427" s="37">
        <v>109227.7</v>
      </c>
      <c r="AK427" s="37">
        <v>112179.8</v>
      </c>
      <c r="AL427" s="37">
        <v>115131.9</v>
      </c>
      <c r="AM427" s="37">
        <v>118084</v>
      </c>
      <c r="AN427" s="37">
        <v>121036.1</v>
      </c>
      <c r="AO427" s="37">
        <v>123988.2</v>
      </c>
      <c r="AP427" s="37">
        <v>126940.3</v>
      </c>
      <c r="AQ427" s="37">
        <v>129892.4</v>
      </c>
      <c r="AR427" s="37">
        <v>132844.5</v>
      </c>
      <c r="AS427" s="37">
        <v>135796.6</v>
      </c>
      <c r="AT427" s="37">
        <v>138748.70000000001</v>
      </c>
      <c r="AU427" s="37">
        <v>141700.79999999999</v>
      </c>
      <c r="AV427" s="37">
        <v>144652.9</v>
      </c>
      <c r="AW427" s="37">
        <v>147605</v>
      </c>
    </row>
    <row r="428" spans="1:49" ht="24">
      <c r="A428" s="158">
        <v>472270</v>
      </c>
      <c r="B428" s="159" t="s">
        <v>1082</v>
      </c>
      <c r="C428" s="34">
        <v>276693</v>
      </c>
      <c r="D428" s="38">
        <v>9223.1</v>
      </c>
      <c r="E428" s="163">
        <v>30</v>
      </c>
      <c r="F428" s="13">
        <v>24</v>
      </c>
      <c r="G428" s="13">
        <v>36</v>
      </c>
      <c r="H428" s="161">
        <v>4611.6000000000004</v>
      </c>
      <c r="I428" s="165">
        <v>6148.7</v>
      </c>
      <c r="J428" s="37">
        <v>9223.1</v>
      </c>
      <c r="K428" s="37">
        <v>18446.2</v>
      </c>
      <c r="L428" s="37">
        <v>27669.3</v>
      </c>
      <c r="M428" s="37">
        <v>36892.400000000001</v>
      </c>
      <c r="N428" s="37">
        <v>46115.5</v>
      </c>
      <c r="O428" s="37">
        <v>55338.6</v>
      </c>
      <c r="P428" s="37">
        <v>64561.7</v>
      </c>
      <c r="Q428" s="37">
        <v>73784.800000000003</v>
      </c>
      <c r="R428" s="37">
        <v>83007.899999999994</v>
      </c>
      <c r="S428" s="37">
        <v>92231</v>
      </c>
      <c r="T428" s="37">
        <v>101454.1</v>
      </c>
      <c r="U428" s="37">
        <v>110677.2</v>
      </c>
      <c r="V428" s="37">
        <v>119900.3</v>
      </c>
      <c r="W428" s="37">
        <v>129123.4</v>
      </c>
      <c r="X428" s="37">
        <v>138346.5</v>
      </c>
      <c r="Y428" s="37">
        <v>147569.60000000001</v>
      </c>
      <c r="Z428" s="37">
        <v>156792.70000000001</v>
      </c>
      <c r="AA428" s="37">
        <v>166015.79999999999</v>
      </c>
      <c r="AB428" s="37">
        <v>175238.9</v>
      </c>
      <c r="AC428" s="37">
        <v>184462</v>
      </c>
      <c r="AD428" s="37">
        <v>193685.1</v>
      </c>
      <c r="AE428" s="37">
        <v>202908.2</v>
      </c>
      <c r="AF428" s="37">
        <v>212131.3</v>
      </c>
      <c r="AG428" s="37">
        <v>276693</v>
      </c>
      <c r="AH428" s="37">
        <v>276693</v>
      </c>
      <c r="AI428" s="37">
        <v>276693</v>
      </c>
      <c r="AJ428" s="37">
        <v>276693</v>
      </c>
      <c r="AK428" s="37">
        <v>276693</v>
      </c>
      <c r="AL428" s="37">
        <v>276693</v>
      </c>
      <c r="AM428" s="37">
        <v>276693</v>
      </c>
      <c r="AN428" s="37">
        <v>276693</v>
      </c>
      <c r="AO428" s="37">
        <v>276693</v>
      </c>
      <c r="AP428" s="37">
        <v>276693</v>
      </c>
      <c r="AQ428" s="37">
        <v>276693</v>
      </c>
      <c r="AR428" s="37">
        <v>276693</v>
      </c>
      <c r="AS428" s="37">
        <v>276693</v>
      </c>
      <c r="AT428" s="37">
        <v>281304.59999999998</v>
      </c>
      <c r="AU428" s="37">
        <v>285916.2</v>
      </c>
      <c r="AV428" s="37">
        <v>290527.8</v>
      </c>
      <c r="AW428" s="37">
        <v>295139.40000000002</v>
      </c>
    </row>
    <row r="429" spans="1:49" ht="24">
      <c r="A429" s="158">
        <v>472280</v>
      </c>
      <c r="B429" s="159" t="s">
        <v>1083</v>
      </c>
      <c r="C429" s="34">
        <v>415039.5</v>
      </c>
      <c r="D429" s="38">
        <v>9223.1</v>
      </c>
      <c r="E429" s="163">
        <v>45</v>
      </c>
      <c r="F429" s="13">
        <v>36</v>
      </c>
      <c r="G429" s="13">
        <v>54</v>
      </c>
      <c r="H429" s="161">
        <v>4611.6000000000004</v>
      </c>
      <c r="I429" s="165">
        <v>6148.7</v>
      </c>
      <c r="J429" s="37">
        <v>9223.1</v>
      </c>
      <c r="K429" s="37">
        <v>18446.2</v>
      </c>
      <c r="L429" s="37">
        <v>27669.3</v>
      </c>
      <c r="M429" s="37">
        <v>36892.400000000001</v>
      </c>
      <c r="N429" s="37">
        <v>46115.5</v>
      </c>
      <c r="O429" s="37">
        <v>55338.6</v>
      </c>
      <c r="P429" s="37">
        <v>64561.7</v>
      </c>
      <c r="Q429" s="37">
        <v>73784.800000000003</v>
      </c>
      <c r="R429" s="37">
        <v>83007.899999999994</v>
      </c>
      <c r="S429" s="37">
        <v>92231</v>
      </c>
      <c r="T429" s="37">
        <v>101454.1</v>
      </c>
      <c r="U429" s="37">
        <v>110677.2</v>
      </c>
      <c r="V429" s="37">
        <v>119900.3</v>
      </c>
      <c r="W429" s="37">
        <v>129123.4</v>
      </c>
      <c r="X429" s="37">
        <v>138346.5</v>
      </c>
      <c r="Y429" s="37">
        <v>147569.60000000001</v>
      </c>
      <c r="Z429" s="37">
        <v>156792.70000000001</v>
      </c>
      <c r="AA429" s="37">
        <v>166015.79999999999</v>
      </c>
      <c r="AB429" s="37">
        <v>175238.9</v>
      </c>
      <c r="AC429" s="37">
        <v>184462</v>
      </c>
      <c r="AD429" s="37">
        <v>193685.1</v>
      </c>
      <c r="AE429" s="37">
        <v>202908.2</v>
      </c>
      <c r="AF429" s="37">
        <v>212131.3</v>
      </c>
      <c r="AG429" s="37">
        <v>221354.4</v>
      </c>
      <c r="AH429" s="37">
        <v>230577.5</v>
      </c>
      <c r="AI429" s="37">
        <v>239800.6</v>
      </c>
      <c r="AJ429" s="37">
        <v>249023.7</v>
      </c>
      <c r="AK429" s="37">
        <v>258246.8</v>
      </c>
      <c r="AL429" s="37">
        <v>267469.90000000002</v>
      </c>
      <c r="AM429" s="37">
        <v>276693</v>
      </c>
      <c r="AN429" s="37">
        <v>285916.09999999998</v>
      </c>
      <c r="AO429" s="37">
        <v>295139.20000000001</v>
      </c>
      <c r="AP429" s="37">
        <v>304362.3</v>
      </c>
      <c r="AQ429" s="37">
        <v>313585.40000000002</v>
      </c>
      <c r="AR429" s="37">
        <v>322808.5</v>
      </c>
      <c r="AS429" s="37">
        <v>415039.5</v>
      </c>
      <c r="AT429" s="37">
        <v>415039.5</v>
      </c>
      <c r="AU429" s="37">
        <v>415039.5</v>
      </c>
      <c r="AV429" s="37">
        <v>415039.5</v>
      </c>
      <c r="AW429" s="37">
        <v>415039.5</v>
      </c>
    </row>
    <row r="430" spans="1:49" ht="24">
      <c r="A430" s="158">
        <v>472290</v>
      </c>
      <c r="B430" s="159" t="s">
        <v>1084</v>
      </c>
      <c r="C430" s="34">
        <v>553386</v>
      </c>
      <c r="D430" s="38">
        <v>9223.1</v>
      </c>
      <c r="E430" s="163">
        <v>60</v>
      </c>
      <c r="F430" s="13">
        <v>48</v>
      </c>
      <c r="G430" s="13">
        <v>72</v>
      </c>
      <c r="H430" s="161">
        <v>4611.6000000000004</v>
      </c>
      <c r="I430" s="165">
        <v>6148.7</v>
      </c>
      <c r="J430" s="37">
        <v>9223.1</v>
      </c>
      <c r="K430" s="37">
        <v>18446.2</v>
      </c>
      <c r="L430" s="37">
        <v>27669.3</v>
      </c>
      <c r="M430" s="37">
        <v>36892.400000000001</v>
      </c>
      <c r="N430" s="37">
        <v>46115.5</v>
      </c>
      <c r="O430" s="37">
        <v>55338.6</v>
      </c>
      <c r="P430" s="37">
        <v>64561.7</v>
      </c>
      <c r="Q430" s="37">
        <v>73784.800000000003</v>
      </c>
      <c r="R430" s="37">
        <v>83007.899999999994</v>
      </c>
      <c r="S430" s="37">
        <v>92231</v>
      </c>
      <c r="T430" s="37">
        <v>101454.1</v>
      </c>
      <c r="U430" s="37">
        <v>110677.2</v>
      </c>
      <c r="V430" s="37">
        <v>119900.3</v>
      </c>
      <c r="W430" s="37">
        <v>129123.4</v>
      </c>
      <c r="X430" s="37">
        <v>138346.5</v>
      </c>
      <c r="Y430" s="37">
        <v>147569.60000000001</v>
      </c>
      <c r="Z430" s="37">
        <v>156792.70000000001</v>
      </c>
      <c r="AA430" s="37">
        <v>166015.79999999999</v>
      </c>
      <c r="AB430" s="37">
        <v>175238.9</v>
      </c>
      <c r="AC430" s="37">
        <v>184462</v>
      </c>
      <c r="AD430" s="37">
        <v>193685.1</v>
      </c>
      <c r="AE430" s="37">
        <v>202908.2</v>
      </c>
      <c r="AF430" s="37">
        <v>212131.3</v>
      </c>
      <c r="AG430" s="37">
        <v>221354.4</v>
      </c>
      <c r="AH430" s="37">
        <v>230577.5</v>
      </c>
      <c r="AI430" s="37">
        <v>239800.6</v>
      </c>
      <c r="AJ430" s="37">
        <v>249023.7</v>
      </c>
      <c r="AK430" s="37">
        <v>258246.8</v>
      </c>
      <c r="AL430" s="37">
        <v>267469.90000000002</v>
      </c>
      <c r="AM430" s="37">
        <v>276693</v>
      </c>
      <c r="AN430" s="37">
        <v>285916.09999999998</v>
      </c>
      <c r="AO430" s="37">
        <v>295139.20000000001</v>
      </c>
      <c r="AP430" s="37">
        <v>304362.3</v>
      </c>
      <c r="AQ430" s="37">
        <v>313585.40000000002</v>
      </c>
      <c r="AR430" s="37">
        <v>322808.5</v>
      </c>
      <c r="AS430" s="37">
        <v>332031.59999999998</v>
      </c>
      <c r="AT430" s="37">
        <v>341254.7</v>
      </c>
      <c r="AU430" s="37">
        <v>350477.8</v>
      </c>
      <c r="AV430" s="37">
        <v>359700.9</v>
      </c>
      <c r="AW430" s="37">
        <v>368924</v>
      </c>
    </row>
    <row r="431" spans="1:49" ht="24">
      <c r="A431" s="158">
        <v>472300</v>
      </c>
      <c r="B431" s="159" t="s">
        <v>1085</v>
      </c>
      <c r="C431" s="34">
        <v>737848</v>
      </c>
      <c r="D431" s="38">
        <v>9223.1</v>
      </c>
      <c r="E431" s="163">
        <v>80</v>
      </c>
      <c r="F431" s="13">
        <v>64</v>
      </c>
      <c r="G431" s="13">
        <v>96</v>
      </c>
      <c r="H431" s="161">
        <v>4611.6000000000004</v>
      </c>
      <c r="I431" s="165">
        <v>6148.7</v>
      </c>
      <c r="J431" s="37">
        <v>9223.1</v>
      </c>
      <c r="K431" s="37">
        <v>18446.2</v>
      </c>
      <c r="L431" s="37">
        <v>27669.3</v>
      </c>
      <c r="M431" s="37">
        <v>36892.400000000001</v>
      </c>
      <c r="N431" s="37">
        <v>46115.5</v>
      </c>
      <c r="O431" s="37">
        <v>55338.6</v>
      </c>
      <c r="P431" s="37">
        <v>64561.7</v>
      </c>
      <c r="Q431" s="37">
        <v>73784.800000000003</v>
      </c>
      <c r="R431" s="37">
        <v>83007.899999999994</v>
      </c>
      <c r="S431" s="37">
        <v>92231</v>
      </c>
      <c r="T431" s="37">
        <v>101454.1</v>
      </c>
      <c r="U431" s="37">
        <v>110677.2</v>
      </c>
      <c r="V431" s="37">
        <v>119900.3</v>
      </c>
      <c r="W431" s="37">
        <v>129123.4</v>
      </c>
      <c r="X431" s="37">
        <v>138346.5</v>
      </c>
      <c r="Y431" s="37">
        <v>147569.60000000001</v>
      </c>
      <c r="Z431" s="37">
        <v>156792.70000000001</v>
      </c>
      <c r="AA431" s="37">
        <v>166015.79999999999</v>
      </c>
      <c r="AB431" s="37">
        <v>175238.9</v>
      </c>
      <c r="AC431" s="37">
        <v>184462</v>
      </c>
      <c r="AD431" s="37">
        <v>193685.1</v>
      </c>
      <c r="AE431" s="37">
        <v>202908.2</v>
      </c>
      <c r="AF431" s="37">
        <v>212131.3</v>
      </c>
      <c r="AG431" s="37">
        <v>221354.4</v>
      </c>
      <c r="AH431" s="37">
        <v>230577.5</v>
      </c>
      <c r="AI431" s="37">
        <v>239800.6</v>
      </c>
      <c r="AJ431" s="37">
        <v>249023.7</v>
      </c>
      <c r="AK431" s="37">
        <v>258246.8</v>
      </c>
      <c r="AL431" s="37">
        <v>267469.90000000002</v>
      </c>
      <c r="AM431" s="37">
        <v>276693</v>
      </c>
      <c r="AN431" s="37">
        <v>285916.09999999998</v>
      </c>
      <c r="AO431" s="37">
        <v>295139.20000000001</v>
      </c>
      <c r="AP431" s="37">
        <v>304362.3</v>
      </c>
      <c r="AQ431" s="37">
        <v>313585.40000000002</v>
      </c>
      <c r="AR431" s="37">
        <v>322808.5</v>
      </c>
      <c r="AS431" s="37">
        <v>332031.59999999998</v>
      </c>
      <c r="AT431" s="37">
        <v>341254.7</v>
      </c>
      <c r="AU431" s="37">
        <v>350477.8</v>
      </c>
      <c r="AV431" s="37">
        <v>359700.9</v>
      </c>
      <c r="AW431" s="37">
        <v>368924</v>
      </c>
    </row>
    <row r="432" spans="1:49" ht="24">
      <c r="A432" s="158">
        <v>472310</v>
      </c>
      <c r="B432" s="159" t="s">
        <v>1086</v>
      </c>
      <c r="C432" s="34">
        <v>94468.800000000003</v>
      </c>
      <c r="D432" s="38">
        <v>5904.3</v>
      </c>
      <c r="E432" s="163">
        <v>16</v>
      </c>
      <c r="F432" s="13">
        <v>13</v>
      </c>
      <c r="G432" s="13">
        <v>20</v>
      </c>
      <c r="H432" s="161">
        <v>2952.2</v>
      </c>
      <c r="I432" s="165">
        <v>3936.2</v>
      </c>
      <c r="J432" s="37">
        <v>5904.3</v>
      </c>
      <c r="K432" s="37">
        <v>11808.6</v>
      </c>
      <c r="L432" s="37">
        <v>17712.900000000001</v>
      </c>
      <c r="M432" s="37">
        <v>23617.200000000001</v>
      </c>
      <c r="N432" s="37">
        <v>29521.5</v>
      </c>
      <c r="O432" s="37">
        <v>35425.800000000003</v>
      </c>
      <c r="P432" s="37">
        <v>41330.1</v>
      </c>
      <c r="Q432" s="37">
        <v>47234.400000000001</v>
      </c>
      <c r="R432" s="37">
        <v>53138.7</v>
      </c>
      <c r="S432" s="37">
        <v>59043</v>
      </c>
      <c r="T432" s="37">
        <v>64947.3</v>
      </c>
      <c r="U432" s="37">
        <v>70851.600000000006</v>
      </c>
      <c r="V432" s="37">
        <v>94468.800000000003</v>
      </c>
      <c r="W432" s="37">
        <v>94468.800000000003</v>
      </c>
      <c r="X432" s="37">
        <v>94468.800000000003</v>
      </c>
      <c r="Y432" s="37">
        <v>94468.800000000003</v>
      </c>
      <c r="Z432" s="37">
        <v>94468.800000000003</v>
      </c>
      <c r="AA432" s="37">
        <v>94468.800000000003</v>
      </c>
      <c r="AB432" s="37">
        <v>94468.800000000003</v>
      </c>
      <c r="AC432" s="37">
        <v>94468.800000000003</v>
      </c>
      <c r="AD432" s="37">
        <v>97421</v>
      </c>
      <c r="AE432" s="37">
        <v>100373.2</v>
      </c>
      <c r="AF432" s="37">
        <v>103325.4</v>
      </c>
      <c r="AG432" s="37">
        <v>106277.6</v>
      </c>
      <c r="AH432" s="37">
        <v>109229.8</v>
      </c>
      <c r="AI432" s="37">
        <v>112182</v>
      </c>
      <c r="AJ432" s="37">
        <v>115134.2</v>
      </c>
      <c r="AK432" s="37">
        <v>118086.39999999999</v>
      </c>
      <c r="AL432" s="37">
        <v>121038.6</v>
      </c>
      <c r="AM432" s="37">
        <v>123990.8</v>
      </c>
      <c r="AN432" s="37">
        <v>126943</v>
      </c>
      <c r="AO432" s="37">
        <v>129895.2</v>
      </c>
      <c r="AP432" s="37">
        <v>132847.4</v>
      </c>
      <c r="AQ432" s="37">
        <v>135799.6</v>
      </c>
      <c r="AR432" s="37">
        <v>138751.79999999999</v>
      </c>
      <c r="AS432" s="37">
        <v>141704</v>
      </c>
      <c r="AT432" s="37">
        <v>144656.20000000001</v>
      </c>
      <c r="AU432" s="37">
        <v>147608.4</v>
      </c>
      <c r="AV432" s="37">
        <v>150560.6</v>
      </c>
      <c r="AW432" s="37">
        <v>153512.79999999999</v>
      </c>
    </row>
    <row r="433" spans="1:49" ht="22.95" customHeight="1">
      <c r="A433" s="158">
        <v>472320</v>
      </c>
      <c r="B433" s="159" t="s">
        <v>1087</v>
      </c>
      <c r="C433" s="34">
        <v>206650.5</v>
      </c>
      <c r="D433" s="38">
        <v>5904.3</v>
      </c>
      <c r="E433" s="163">
        <v>35</v>
      </c>
      <c r="F433" s="13">
        <v>28</v>
      </c>
      <c r="G433" s="13">
        <v>42</v>
      </c>
      <c r="H433" s="161">
        <v>2952.2</v>
      </c>
      <c r="I433" s="165">
        <v>3936.2</v>
      </c>
      <c r="J433" s="37">
        <v>5904.3</v>
      </c>
      <c r="K433" s="37">
        <v>11808.6</v>
      </c>
      <c r="L433" s="37">
        <v>17712.900000000001</v>
      </c>
      <c r="M433" s="37">
        <v>23617.200000000001</v>
      </c>
      <c r="N433" s="37">
        <v>29521.5</v>
      </c>
      <c r="O433" s="37">
        <v>35425.800000000003</v>
      </c>
      <c r="P433" s="37">
        <v>41330.1</v>
      </c>
      <c r="Q433" s="37">
        <v>47234.400000000001</v>
      </c>
      <c r="R433" s="37">
        <v>53138.7</v>
      </c>
      <c r="S433" s="37">
        <v>59043</v>
      </c>
      <c r="T433" s="37">
        <v>64947.3</v>
      </c>
      <c r="U433" s="37">
        <v>70851.600000000006</v>
      </c>
      <c r="V433" s="37">
        <v>76755.899999999994</v>
      </c>
      <c r="W433" s="37">
        <v>82660.2</v>
      </c>
      <c r="X433" s="37">
        <v>88564.5</v>
      </c>
      <c r="Y433" s="37">
        <v>94468.800000000003</v>
      </c>
      <c r="Z433" s="37">
        <v>100373.1</v>
      </c>
      <c r="AA433" s="37">
        <v>106277.4</v>
      </c>
      <c r="AB433" s="37">
        <v>112181.7</v>
      </c>
      <c r="AC433" s="37">
        <v>118086</v>
      </c>
      <c r="AD433" s="37">
        <v>123990.3</v>
      </c>
      <c r="AE433" s="37">
        <v>129894.6</v>
      </c>
      <c r="AF433" s="37">
        <v>135798.9</v>
      </c>
      <c r="AG433" s="37">
        <v>141703.20000000001</v>
      </c>
      <c r="AH433" s="37">
        <v>147607.5</v>
      </c>
      <c r="AI433" s="37">
        <v>153511.79999999999</v>
      </c>
      <c r="AJ433" s="37">
        <v>159416.1</v>
      </c>
      <c r="AK433" s="37">
        <v>206650.5</v>
      </c>
      <c r="AL433" s="37">
        <v>206650.5</v>
      </c>
      <c r="AM433" s="37">
        <v>206650.5</v>
      </c>
      <c r="AN433" s="37">
        <v>206650.5</v>
      </c>
      <c r="AO433" s="37">
        <v>206650.5</v>
      </c>
      <c r="AP433" s="37">
        <v>206650.5</v>
      </c>
      <c r="AQ433" s="37">
        <v>206650.5</v>
      </c>
      <c r="AR433" s="37">
        <v>206650.5</v>
      </c>
      <c r="AS433" s="37">
        <v>206650.5</v>
      </c>
      <c r="AT433" s="37">
        <v>206650.5</v>
      </c>
      <c r="AU433" s="37">
        <v>206650.5</v>
      </c>
      <c r="AV433" s="37">
        <v>206650.5</v>
      </c>
      <c r="AW433" s="37">
        <v>206650.5</v>
      </c>
    </row>
    <row r="434" spans="1:49" ht="24.6" customHeight="1">
      <c r="A434" s="158">
        <v>472330</v>
      </c>
      <c r="B434" s="159" t="s">
        <v>1088</v>
      </c>
      <c r="C434" s="34">
        <v>265693.5</v>
      </c>
      <c r="D434" s="38">
        <v>5904.3</v>
      </c>
      <c r="E434" s="163">
        <v>45</v>
      </c>
      <c r="F434" s="13">
        <v>36</v>
      </c>
      <c r="G434" s="13">
        <v>54</v>
      </c>
      <c r="H434" s="161">
        <v>2952.2</v>
      </c>
      <c r="I434" s="165">
        <v>3936.2</v>
      </c>
      <c r="J434" s="37">
        <v>5904.3</v>
      </c>
      <c r="K434" s="37">
        <v>11808.6</v>
      </c>
      <c r="L434" s="37">
        <v>17712.900000000001</v>
      </c>
      <c r="M434" s="37">
        <v>23617.200000000001</v>
      </c>
      <c r="N434" s="37">
        <v>29521.5</v>
      </c>
      <c r="O434" s="37">
        <v>35425.800000000003</v>
      </c>
      <c r="P434" s="37">
        <v>41330.1</v>
      </c>
      <c r="Q434" s="37">
        <v>47234.400000000001</v>
      </c>
      <c r="R434" s="37">
        <v>53138.7</v>
      </c>
      <c r="S434" s="37">
        <v>59043</v>
      </c>
      <c r="T434" s="37">
        <v>64947.3</v>
      </c>
      <c r="U434" s="37">
        <v>70851.600000000006</v>
      </c>
      <c r="V434" s="37">
        <v>76755.899999999994</v>
      </c>
      <c r="W434" s="37">
        <v>82660.2</v>
      </c>
      <c r="X434" s="37">
        <v>88564.5</v>
      </c>
      <c r="Y434" s="37">
        <v>94468.800000000003</v>
      </c>
      <c r="Z434" s="37">
        <v>100373.1</v>
      </c>
      <c r="AA434" s="37">
        <v>106277.4</v>
      </c>
      <c r="AB434" s="37">
        <v>112181.7</v>
      </c>
      <c r="AC434" s="37">
        <v>118086</v>
      </c>
      <c r="AD434" s="37">
        <v>123990.3</v>
      </c>
      <c r="AE434" s="37">
        <v>129894.6</v>
      </c>
      <c r="AF434" s="37">
        <v>135798.9</v>
      </c>
      <c r="AG434" s="37">
        <v>141703.20000000001</v>
      </c>
      <c r="AH434" s="37">
        <v>147607.5</v>
      </c>
      <c r="AI434" s="37">
        <v>153511.79999999999</v>
      </c>
      <c r="AJ434" s="37">
        <v>159416.1</v>
      </c>
      <c r="AK434" s="37">
        <v>165320.4</v>
      </c>
      <c r="AL434" s="37">
        <v>171224.7</v>
      </c>
      <c r="AM434" s="37">
        <v>177129</v>
      </c>
      <c r="AN434" s="37">
        <v>183033.3</v>
      </c>
      <c r="AO434" s="37">
        <v>188937.60000000001</v>
      </c>
      <c r="AP434" s="37">
        <v>194841.9</v>
      </c>
      <c r="AQ434" s="37">
        <v>200746.2</v>
      </c>
      <c r="AR434" s="37">
        <v>206650.5</v>
      </c>
      <c r="AS434" s="37">
        <v>265693.5</v>
      </c>
      <c r="AT434" s="37">
        <v>265693.5</v>
      </c>
      <c r="AU434" s="37">
        <v>265693.5</v>
      </c>
      <c r="AV434" s="37">
        <v>265693.5</v>
      </c>
      <c r="AW434" s="37">
        <v>265693.5</v>
      </c>
    </row>
    <row r="435" spans="1:49" ht="25.95" customHeight="1">
      <c r="A435" s="158">
        <v>472340</v>
      </c>
      <c r="B435" s="159" t="s">
        <v>1089</v>
      </c>
      <c r="C435" s="34">
        <v>472344</v>
      </c>
      <c r="D435" s="38">
        <v>5904.3</v>
      </c>
      <c r="E435" s="163">
        <v>80</v>
      </c>
      <c r="F435" s="13">
        <v>64</v>
      </c>
      <c r="G435" s="13">
        <v>96</v>
      </c>
      <c r="H435" s="161">
        <v>2952.2</v>
      </c>
      <c r="I435" s="165">
        <v>3936.2</v>
      </c>
      <c r="J435" s="37">
        <v>5904.3</v>
      </c>
      <c r="K435" s="37">
        <v>11808.6</v>
      </c>
      <c r="L435" s="37">
        <v>17712.900000000001</v>
      </c>
      <c r="M435" s="37">
        <v>23617.200000000001</v>
      </c>
      <c r="N435" s="37">
        <v>29521.5</v>
      </c>
      <c r="O435" s="37">
        <v>35425.800000000003</v>
      </c>
      <c r="P435" s="37">
        <v>41330.1</v>
      </c>
      <c r="Q435" s="37">
        <v>47234.400000000001</v>
      </c>
      <c r="R435" s="37">
        <v>53138.7</v>
      </c>
      <c r="S435" s="37">
        <v>59043</v>
      </c>
      <c r="T435" s="37">
        <v>64947.3</v>
      </c>
      <c r="U435" s="37">
        <v>70851.600000000006</v>
      </c>
      <c r="V435" s="37">
        <v>76755.899999999994</v>
      </c>
      <c r="W435" s="37">
        <v>82660.2</v>
      </c>
      <c r="X435" s="37">
        <v>88564.5</v>
      </c>
      <c r="Y435" s="37">
        <v>94468.800000000003</v>
      </c>
      <c r="Z435" s="37">
        <v>100373.1</v>
      </c>
      <c r="AA435" s="37">
        <v>106277.4</v>
      </c>
      <c r="AB435" s="37">
        <v>112181.7</v>
      </c>
      <c r="AC435" s="37">
        <v>118086</v>
      </c>
      <c r="AD435" s="37">
        <v>123990.3</v>
      </c>
      <c r="AE435" s="37">
        <v>129894.6</v>
      </c>
      <c r="AF435" s="37">
        <v>135798.9</v>
      </c>
      <c r="AG435" s="37">
        <v>141703.20000000001</v>
      </c>
      <c r="AH435" s="37">
        <v>147607.5</v>
      </c>
      <c r="AI435" s="37">
        <v>153511.79999999999</v>
      </c>
      <c r="AJ435" s="37">
        <v>159416.1</v>
      </c>
      <c r="AK435" s="37">
        <v>165320.4</v>
      </c>
      <c r="AL435" s="37">
        <v>171224.7</v>
      </c>
      <c r="AM435" s="37">
        <v>177129</v>
      </c>
      <c r="AN435" s="37">
        <v>183033.3</v>
      </c>
      <c r="AO435" s="37">
        <v>188937.60000000001</v>
      </c>
      <c r="AP435" s="37">
        <v>194841.9</v>
      </c>
      <c r="AQ435" s="37">
        <v>200746.2</v>
      </c>
      <c r="AR435" s="37">
        <v>206650.5</v>
      </c>
      <c r="AS435" s="37">
        <v>212554.8</v>
      </c>
      <c r="AT435" s="37">
        <v>218459.1</v>
      </c>
      <c r="AU435" s="37">
        <v>224363.4</v>
      </c>
      <c r="AV435" s="37">
        <v>230267.7</v>
      </c>
      <c r="AW435" s="37">
        <v>236172</v>
      </c>
    </row>
    <row r="436" spans="1:49" ht="26.4" customHeight="1">
      <c r="A436" s="158">
        <v>472350</v>
      </c>
      <c r="B436" s="159" t="s">
        <v>1090</v>
      </c>
      <c r="C436" s="34">
        <v>128000</v>
      </c>
      <c r="D436" s="38">
        <v>6400</v>
      </c>
      <c r="E436" s="163">
        <v>20</v>
      </c>
      <c r="F436" s="13">
        <v>16</v>
      </c>
      <c r="G436" s="13">
        <v>24</v>
      </c>
      <c r="H436" s="161">
        <v>3200</v>
      </c>
      <c r="I436" s="165">
        <v>4266.7</v>
      </c>
      <c r="J436" s="37">
        <v>6400</v>
      </c>
      <c r="K436" s="37">
        <v>12800</v>
      </c>
      <c r="L436" s="37">
        <v>19200</v>
      </c>
      <c r="M436" s="37">
        <v>25600</v>
      </c>
      <c r="N436" s="37">
        <v>32000</v>
      </c>
      <c r="O436" s="37">
        <v>38400</v>
      </c>
      <c r="P436" s="37">
        <v>44800</v>
      </c>
      <c r="Q436" s="37">
        <v>51200</v>
      </c>
      <c r="R436" s="37">
        <v>57600</v>
      </c>
      <c r="S436" s="37">
        <v>64000</v>
      </c>
      <c r="T436" s="37">
        <v>70400</v>
      </c>
      <c r="U436" s="37">
        <v>76800</v>
      </c>
      <c r="V436" s="37">
        <v>83200</v>
      </c>
      <c r="W436" s="37">
        <v>89600</v>
      </c>
      <c r="X436" s="37">
        <v>96000</v>
      </c>
      <c r="Y436" s="37">
        <v>128000</v>
      </c>
      <c r="Z436" s="37">
        <v>128000</v>
      </c>
      <c r="AA436" s="37">
        <v>128000</v>
      </c>
      <c r="AB436" s="37">
        <v>128000</v>
      </c>
      <c r="AC436" s="37">
        <v>128000</v>
      </c>
      <c r="AD436" s="37">
        <v>128000</v>
      </c>
      <c r="AE436" s="37">
        <v>128000</v>
      </c>
      <c r="AF436" s="37">
        <v>128000</v>
      </c>
      <c r="AG436" s="37">
        <v>128000</v>
      </c>
      <c r="AH436" s="37">
        <v>131200</v>
      </c>
      <c r="AI436" s="37">
        <v>134400</v>
      </c>
      <c r="AJ436" s="37">
        <v>137600</v>
      </c>
      <c r="AK436" s="37">
        <v>140800</v>
      </c>
      <c r="AL436" s="37">
        <v>144000</v>
      </c>
      <c r="AM436" s="37">
        <v>147200</v>
      </c>
      <c r="AN436" s="37">
        <v>150400</v>
      </c>
      <c r="AO436" s="37">
        <v>153600</v>
      </c>
      <c r="AP436" s="37">
        <v>156800</v>
      </c>
      <c r="AQ436" s="37">
        <v>160000</v>
      </c>
      <c r="AR436" s="37">
        <v>163200</v>
      </c>
      <c r="AS436" s="37">
        <v>166400</v>
      </c>
      <c r="AT436" s="37">
        <v>169600</v>
      </c>
      <c r="AU436" s="37">
        <v>172800</v>
      </c>
      <c r="AV436" s="37">
        <v>176000</v>
      </c>
      <c r="AW436" s="37">
        <v>179200</v>
      </c>
    </row>
    <row r="437" spans="1:49" ht="24">
      <c r="A437" s="158">
        <v>472360</v>
      </c>
      <c r="B437" s="159" t="s">
        <v>1091</v>
      </c>
      <c r="C437" s="34">
        <v>116449.2</v>
      </c>
      <c r="D437" s="38">
        <v>6469.4</v>
      </c>
      <c r="E437" s="163">
        <v>18</v>
      </c>
      <c r="F437" s="13">
        <v>15</v>
      </c>
      <c r="G437" s="13">
        <v>22</v>
      </c>
      <c r="H437" s="161">
        <v>3234.7</v>
      </c>
      <c r="I437" s="165">
        <v>4312.8999999999996</v>
      </c>
      <c r="J437" s="37">
        <v>6469.4</v>
      </c>
      <c r="K437" s="37">
        <v>12938.8</v>
      </c>
      <c r="L437" s="37">
        <v>19408.2</v>
      </c>
      <c r="M437" s="37">
        <v>25877.599999999999</v>
      </c>
      <c r="N437" s="37">
        <v>32347</v>
      </c>
      <c r="O437" s="37">
        <v>38816.400000000001</v>
      </c>
      <c r="P437" s="37">
        <v>45285.8</v>
      </c>
      <c r="Q437" s="37">
        <v>51755.199999999997</v>
      </c>
      <c r="R437" s="37">
        <v>58224.6</v>
      </c>
      <c r="S437" s="37">
        <v>64694</v>
      </c>
      <c r="T437" s="37">
        <v>71163.399999999994</v>
      </c>
      <c r="U437" s="37">
        <v>77632.800000000003</v>
      </c>
      <c r="V437" s="37">
        <v>84102.2</v>
      </c>
      <c r="W437" s="37">
        <v>90571.6</v>
      </c>
      <c r="X437" s="37">
        <v>116449.2</v>
      </c>
      <c r="Y437" s="37">
        <v>116449.2</v>
      </c>
      <c r="Z437" s="37">
        <v>116449.2</v>
      </c>
      <c r="AA437" s="37">
        <v>116449.2</v>
      </c>
      <c r="AB437" s="37">
        <v>116449.2</v>
      </c>
      <c r="AC437" s="37">
        <v>116449.2</v>
      </c>
      <c r="AD437" s="37">
        <v>116449.2</v>
      </c>
      <c r="AE437" s="37">
        <v>116449.2</v>
      </c>
      <c r="AF437" s="37">
        <v>119683.9</v>
      </c>
      <c r="AG437" s="37">
        <v>122918.6</v>
      </c>
      <c r="AH437" s="37">
        <v>126153.3</v>
      </c>
      <c r="AI437" s="37">
        <v>129388</v>
      </c>
      <c r="AJ437" s="37">
        <v>132622.70000000001</v>
      </c>
      <c r="AK437" s="37">
        <v>135857.4</v>
      </c>
      <c r="AL437" s="37">
        <v>139092.1</v>
      </c>
      <c r="AM437" s="37">
        <v>142326.79999999999</v>
      </c>
      <c r="AN437" s="37">
        <v>145561.5</v>
      </c>
      <c r="AO437" s="37">
        <v>148796.20000000001</v>
      </c>
      <c r="AP437" s="37">
        <v>152030.9</v>
      </c>
      <c r="AQ437" s="37">
        <v>155265.60000000001</v>
      </c>
      <c r="AR437" s="37">
        <v>158500.29999999999</v>
      </c>
      <c r="AS437" s="37">
        <v>161735</v>
      </c>
      <c r="AT437" s="37">
        <v>164969.70000000001</v>
      </c>
      <c r="AU437" s="37">
        <v>168204.4</v>
      </c>
      <c r="AV437" s="37">
        <v>171439.1</v>
      </c>
      <c r="AW437" s="37">
        <v>174673.8</v>
      </c>
    </row>
    <row r="438" spans="1:49" ht="24.6" customHeight="1">
      <c r="A438" s="158">
        <v>472370</v>
      </c>
      <c r="B438" s="159" t="s">
        <v>1092</v>
      </c>
      <c r="C438" s="34">
        <v>194082</v>
      </c>
      <c r="D438" s="38">
        <v>6469.4</v>
      </c>
      <c r="E438" s="163">
        <v>30</v>
      </c>
      <c r="F438" s="13">
        <v>24</v>
      </c>
      <c r="G438" s="13">
        <v>36</v>
      </c>
      <c r="H438" s="161">
        <v>3234.7</v>
      </c>
      <c r="I438" s="165">
        <v>4312.8999999999996</v>
      </c>
      <c r="J438" s="37">
        <v>6469.4</v>
      </c>
      <c r="K438" s="37">
        <v>12938.8</v>
      </c>
      <c r="L438" s="37">
        <v>19408.2</v>
      </c>
      <c r="M438" s="37">
        <v>25877.599999999999</v>
      </c>
      <c r="N438" s="37">
        <v>32347</v>
      </c>
      <c r="O438" s="37">
        <v>38816.400000000001</v>
      </c>
      <c r="P438" s="37">
        <v>45285.8</v>
      </c>
      <c r="Q438" s="37">
        <v>51755.199999999997</v>
      </c>
      <c r="R438" s="37">
        <v>58224.6</v>
      </c>
      <c r="S438" s="37">
        <v>64694</v>
      </c>
      <c r="T438" s="37">
        <v>71163.399999999994</v>
      </c>
      <c r="U438" s="37">
        <v>77632.800000000003</v>
      </c>
      <c r="V438" s="37">
        <v>84102.2</v>
      </c>
      <c r="W438" s="37">
        <v>90571.6</v>
      </c>
      <c r="X438" s="37">
        <v>97041</v>
      </c>
      <c r="Y438" s="37">
        <v>103510.39999999999</v>
      </c>
      <c r="Z438" s="37">
        <v>109979.8</v>
      </c>
      <c r="AA438" s="37">
        <v>116449.2</v>
      </c>
      <c r="AB438" s="37">
        <v>122918.6</v>
      </c>
      <c r="AC438" s="37">
        <v>129388</v>
      </c>
      <c r="AD438" s="37">
        <v>135857.4</v>
      </c>
      <c r="AE438" s="37">
        <v>142326.79999999999</v>
      </c>
      <c r="AF438" s="37">
        <v>148796.20000000001</v>
      </c>
      <c r="AG438" s="37">
        <v>194082</v>
      </c>
      <c r="AH438" s="37">
        <v>194082</v>
      </c>
      <c r="AI438" s="37">
        <v>194082</v>
      </c>
      <c r="AJ438" s="37">
        <v>194082</v>
      </c>
      <c r="AK438" s="37">
        <v>194082</v>
      </c>
      <c r="AL438" s="37">
        <v>194082</v>
      </c>
      <c r="AM438" s="37">
        <v>194082</v>
      </c>
      <c r="AN438" s="37">
        <v>194082</v>
      </c>
      <c r="AO438" s="37">
        <v>194082</v>
      </c>
      <c r="AP438" s="37">
        <v>194082</v>
      </c>
      <c r="AQ438" s="37">
        <v>194082</v>
      </c>
      <c r="AR438" s="37">
        <v>194082</v>
      </c>
      <c r="AS438" s="37">
        <v>194082</v>
      </c>
      <c r="AT438" s="37">
        <v>197316.7</v>
      </c>
      <c r="AU438" s="37">
        <v>200551.4</v>
      </c>
      <c r="AV438" s="37">
        <v>203786.1</v>
      </c>
      <c r="AW438" s="37">
        <v>207020.79999999999</v>
      </c>
    </row>
    <row r="439" spans="1:49" ht="24" customHeight="1">
      <c r="A439" s="158">
        <v>472380</v>
      </c>
      <c r="B439" s="159" t="s">
        <v>1093</v>
      </c>
      <c r="C439" s="34">
        <v>291123</v>
      </c>
      <c r="D439" s="38">
        <v>6469.4</v>
      </c>
      <c r="E439" s="163">
        <v>45</v>
      </c>
      <c r="F439" s="13">
        <v>36</v>
      </c>
      <c r="G439" s="13">
        <v>54</v>
      </c>
      <c r="H439" s="161">
        <v>3234.7</v>
      </c>
      <c r="I439" s="165">
        <v>4312.8999999999996</v>
      </c>
      <c r="J439" s="37">
        <v>6469.4</v>
      </c>
      <c r="K439" s="37">
        <v>12938.8</v>
      </c>
      <c r="L439" s="37">
        <v>19408.2</v>
      </c>
      <c r="M439" s="37">
        <v>25877.599999999999</v>
      </c>
      <c r="N439" s="37">
        <v>32347</v>
      </c>
      <c r="O439" s="37">
        <v>38816.400000000001</v>
      </c>
      <c r="P439" s="37">
        <v>45285.8</v>
      </c>
      <c r="Q439" s="37">
        <v>51755.199999999997</v>
      </c>
      <c r="R439" s="37">
        <v>58224.6</v>
      </c>
      <c r="S439" s="37">
        <v>64694</v>
      </c>
      <c r="T439" s="37">
        <v>71163.399999999994</v>
      </c>
      <c r="U439" s="37">
        <v>77632.800000000003</v>
      </c>
      <c r="V439" s="37">
        <v>84102.2</v>
      </c>
      <c r="W439" s="37">
        <v>90571.6</v>
      </c>
      <c r="X439" s="37">
        <v>97041</v>
      </c>
      <c r="Y439" s="37">
        <v>103510.39999999999</v>
      </c>
      <c r="Z439" s="37">
        <v>109979.8</v>
      </c>
      <c r="AA439" s="37">
        <v>116449.2</v>
      </c>
      <c r="AB439" s="37">
        <v>122918.6</v>
      </c>
      <c r="AC439" s="37">
        <v>129388</v>
      </c>
      <c r="AD439" s="37">
        <v>135857.4</v>
      </c>
      <c r="AE439" s="37">
        <v>142326.79999999999</v>
      </c>
      <c r="AF439" s="37">
        <v>148796.20000000001</v>
      </c>
      <c r="AG439" s="37">
        <v>155265.60000000001</v>
      </c>
      <c r="AH439" s="37">
        <v>161735</v>
      </c>
      <c r="AI439" s="37">
        <v>168204.4</v>
      </c>
      <c r="AJ439" s="37">
        <v>174673.8</v>
      </c>
      <c r="AK439" s="37">
        <v>181143.2</v>
      </c>
      <c r="AL439" s="37">
        <v>187612.6</v>
      </c>
      <c r="AM439" s="37">
        <v>194082</v>
      </c>
      <c r="AN439" s="37">
        <v>200551.4</v>
      </c>
      <c r="AO439" s="37">
        <v>207020.79999999999</v>
      </c>
      <c r="AP439" s="37">
        <v>213490.2</v>
      </c>
      <c r="AQ439" s="37">
        <v>219959.6</v>
      </c>
      <c r="AR439" s="37">
        <v>226429</v>
      </c>
      <c r="AS439" s="37">
        <v>291123</v>
      </c>
      <c r="AT439" s="37">
        <v>291123</v>
      </c>
      <c r="AU439" s="37">
        <v>291123</v>
      </c>
      <c r="AV439" s="37">
        <v>291123</v>
      </c>
      <c r="AW439" s="37">
        <v>291123</v>
      </c>
    </row>
    <row r="440" spans="1:49" ht="24">
      <c r="A440" s="158">
        <v>472390</v>
      </c>
      <c r="B440" s="159" t="s">
        <v>1094</v>
      </c>
      <c r="C440" s="34">
        <v>95081.600000000006</v>
      </c>
      <c r="D440" s="38">
        <v>5942.6</v>
      </c>
      <c r="E440" s="163">
        <v>16</v>
      </c>
      <c r="F440" s="13">
        <v>13</v>
      </c>
      <c r="G440" s="13">
        <v>20</v>
      </c>
      <c r="H440" s="161">
        <v>2971.3</v>
      </c>
      <c r="I440" s="165">
        <v>3961.7</v>
      </c>
      <c r="J440" s="37">
        <v>5942.6</v>
      </c>
      <c r="K440" s="37">
        <v>11885.2</v>
      </c>
      <c r="L440" s="37">
        <v>17827.8</v>
      </c>
      <c r="M440" s="37">
        <v>23770.400000000001</v>
      </c>
      <c r="N440" s="37">
        <v>29713</v>
      </c>
      <c r="O440" s="37">
        <v>35655.599999999999</v>
      </c>
      <c r="P440" s="37">
        <v>41598.199999999997</v>
      </c>
      <c r="Q440" s="37">
        <v>47540.800000000003</v>
      </c>
      <c r="R440" s="37">
        <v>53483.4</v>
      </c>
      <c r="S440" s="37">
        <v>59426</v>
      </c>
      <c r="T440" s="37">
        <v>65368.6</v>
      </c>
      <c r="U440" s="37">
        <v>71311.199999999997</v>
      </c>
      <c r="V440" s="37">
        <v>95081.600000000006</v>
      </c>
      <c r="W440" s="37">
        <v>95081.600000000006</v>
      </c>
      <c r="X440" s="37">
        <v>95081.600000000006</v>
      </c>
      <c r="Y440" s="37">
        <v>95081.600000000006</v>
      </c>
      <c r="Z440" s="37">
        <v>95081.600000000006</v>
      </c>
      <c r="AA440" s="37">
        <v>95081.600000000006</v>
      </c>
      <c r="AB440" s="37">
        <v>95081.600000000006</v>
      </c>
      <c r="AC440" s="37">
        <v>95081.600000000006</v>
      </c>
      <c r="AD440" s="37">
        <v>98052.9</v>
      </c>
      <c r="AE440" s="37">
        <v>101024.2</v>
      </c>
      <c r="AF440" s="37">
        <v>103995.5</v>
      </c>
      <c r="AG440" s="37">
        <v>106966.8</v>
      </c>
      <c r="AH440" s="37">
        <v>109938.1</v>
      </c>
      <c r="AI440" s="37">
        <v>112909.4</v>
      </c>
      <c r="AJ440" s="37">
        <v>115880.7</v>
      </c>
      <c r="AK440" s="37">
        <v>118852</v>
      </c>
      <c r="AL440" s="37">
        <v>121823.3</v>
      </c>
      <c r="AM440" s="37">
        <v>124794.6</v>
      </c>
      <c r="AN440" s="37">
        <v>127765.9</v>
      </c>
      <c r="AO440" s="37">
        <v>130737.2</v>
      </c>
      <c r="AP440" s="37">
        <v>133708.5</v>
      </c>
      <c r="AQ440" s="37">
        <v>136679.79999999999</v>
      </c>
      <c r="AR440" s="37">
        <v>139651.1</v>
      </c>
      <c r="AS440" s="37">
        <v>142622.39999999999</v>
      </c>
      <c r="AT440" s="37">
        <v>145593.70000000001</v>
      </c>
      <c r="AU440" s="37">
        <v>148565</v>
      </c>
      <c r="AV440" s="37">
        <v>151536.29999999999</v>
      </c>
      <c r="AW440" s="37">
        <v>154507.6</v>
      </c>
    </row>
    <row r="441" spans="1:49" ht="13.2">
      <c r="A441" s="158">
        <v>472400</v>
      </c>
      <c r="B441" s="159" t="s">
        <v>1095</v>
      </c>
      <c r="C441" s="34">
        <v>130928.7</v>
      </c>
      <c r="D441" s="38">
        <v>6234.7</v>
      </c>
      <c r="E441" s="163">
        <v>21</v>
      </c>
      <c r="F441" s="13">
        <v>17</v>
      </c>
      <c r="G441" s="13">
        <v>26</v>
      </c>
      <c r="H441" s="161">
        <v>3117.4</v>
      </c>
      <c r="I441" s="165">
        <v>4156.5</v>
      </c>
      <c r="J441" s="37">
        <v>6234.7</v>
      </c>
      <c r="K441" s="37">
        <v>12469.4</v>
      </c>
      <c r="L441" s="37">
        <v>18704.099999999999</v>
      </c>
      <c r="M441" s="37">
        <v>24938.799999999999</v>
      </c>
      <c r="N441" s="37">
        <v>31173.5</v>
      </c>
      <c r="O441" s="37">
        <v>37408.199999999997</v>
      </c>
      <c r="P441" s="37">
        <v>43642.9</v>
      </c>
      <c r="Q441" s="37">
        <v>49877.599999999999</v>
      </c>
      <c r="R441" s="37">
        <v>56112.3</v>
      </c>
      <c r="S441" s="37">
        <v>62347</v>
      </c>
      <c r="T441" s="37">
        <v>68581.7</v>
      </c>
      <c r="U441" s="37">
        <v>74816.399999999994</v>
      </c>
      <c r="V441" s="37">
        <v>81051.100000000006</v>
      </c>
      <c r="W441" s="37">
        <v>87285.8</v>
      </c>
      <c r="X441" s="37">
        <v>93520.5</v>
      </c>
      <c r="Y441" s="37">
        <v>99755.199999999997</v>
      </c>
      <c r="Z441" s="37">
        <v>130928.7</v>
      </c>
      <c r="AA441" s="37">
        <v>130928.7</v>
      </c>
      <c r="AB441" s="37">
        <v>130928.7</v>
      </c>
      <c r="AC441" s="37">
        <v>130928.7</v>
      </c>
      <c r="AD441" s="37">
        <v>130928.7</v>
      </c>
      <c r="AE441" s="37">
        <v>130928.7</v>
      </c>
      <c r="AF441" s="37">
        <v>130928.7</v>
      </c>
      <c r="AG441" s="37">
        <v>130928.7</v>
      </c>
      <c r="AH441" s="37">
        <v>130928.7</v>
      </c>
      <c r="AI441" s="37">
        <v>130928.7</v>
      </c>
      <c r="AJ441" s="37">
        <v>134046.1</v>
      </c>
      <c r="AK441" s="37">
        <v>137163.5</v>
      </c>
      <c r="AL441" s="37">
        <v>140280.9</v>
      </c>
      <c r="AM441" s="37">
        <v>143398.29999999999</v>
      </c>
      <c r="AN441" s="37">
        <v>146515.70000000001</v>
      </c>
      <c r="AO441" s="37">
        <v>149633.1</v>
      </c>
      <c r="AP441" s="37">
        <v>152750.5</v>
      </c>
      <c r="AQ441" s="37">
        <v>155867.9</v>
      </c>
      <c r="AR441" s="37">
        <v>158985.29999999999</v>
      </c>
      <c r="AS441" s="37">
        <v>162102.70000000001</v>
      </c>
      <c r="AT441" s="37">
        <v>165220.1</v>
      </c>
      <c r="AU441" s="37">
        <v>168337.5</v>
      </c>
      <c r="AV441" s="37">
        <v>171454.9</v>
      </c>
      <c r="AW441" s="37">
        <v>174572.3</v>
      </c>
    </row>
    <row r="442" spans="1:49" ht="13.2">
      <c r="A442" s="158">
        <v>472410</v>
      </c>
      <c r="B442" s="159" t="s">
        <v>1096</v>
      </c>
      <c r="C442" s="34">
        <v>108488</v>
      </c>
      <c r="D442" s="38">
        <v>6780.5</v>
      </c>
      <c r="E442" s="163">
        <v>16</v>
      </c>
      <c r="F442" s="13">
        <v>13</v>
      </c>
      <c r="G442" s="13">
        <v>20</v>
      </c>
      <c r="H442" s="161">
        <v>3390.3</v>
      </c>
      <c r="I442" s="165">
        <v>4520.3</v>
      </c>
      <c r="J442" s="37">
        <v>6780.5</v>
      </c>
      <c r="K442" s="37">
        <v>13561</v>
      </c>
      <c r="L442" s="37">
        <v>20341.5</v>
      </c>
      <c r="M442" s="37">
        <v>27122</v>
      </c>
      <c r="N442" s="37">
        <v>33902.5</v>
      </c>
      <c r="O442" s="37">
        <v>40683</v>
      </c>
      <c r="P442" s="37">
        <v>47463.5</v>
      </c>
      <c r="Q442" s="37">
        <v>54244</v>
      </c>
      <c r="R442" s="37">
        <v>61024.5</v>
      </c>
      <c r="S442" s="37">
        <v>67805</v>
      </c>
      <c r="T442" s="37">
        <v>74585.5</v>
      </c>
      <c r="U442" s="37">
        <v>81366</v>
      </c>
      <c r="V442" s="37">
        <v>108488</v>
      </c>
      <c r="W442" s="37">
        <v>108488</v>
      </c>
      <c r="X442" s="37">
        <v>108488</v>
      </c>
      <c r="Y442" s="37">
        <v>108488</v>
      </c>
      <c r="Z442" s="37">
        <v>108488</v>
      </c>
      <c r="AA442" s="37">
        <v>108488</v>
      </c>
      <c r="AB442" s="37">
        <v>108488</v>
      </c>
      <c r="AC442" s="37">
        <v>108488</v>
      </c>
      <c r="AD442" s="37">
        <v>111878.3</v>
      </c>
      <c r="AE442" s="37">
        <v>115268.6</v>
      </c>
      <c r="AF442" s="37">
        <v>118658.9</v>
      </c>
      <c r="AG442" s="37">
        <v>122049.2</v>
      </c>
      <c r="AH442" s="37">
        <v>125439.5</v>
      </c>
      <c r="AI442" s="37">
        <v>128829.8</v>
      </c>
      <c r="AJ442" s="37">
        <v>132220.1</v>
      </c>
      <c r="AK442" s="37">
        <v>135610.4</v>
      </c>
      <c r="AL442" s="37">
        <v>139000.70000000001</v>
      </c>
      <c r="AM442" s="37">
        <v>142391</v>
      </c>
      <c r="AN442" s="37">
        <v>145781.29999999999</v>
      </c>
      <c r="AO442" s="37">
        <v>149171.6</v>
      </c>
      <c r="AP442" s="37">
        <v>152561.9</v>
      </c>
      <c r="AQ442" s="37">
        <v>155952.20000000001</v>
      </c>
      <c r="AR442" s="37">
        <v>159342.5</v>
      </c>
      <c r="AS442" s="37">
        <v>162732.79999999999</v>
      </c>
      <c r="AT442" s="37">
        <v>166123.1</v>
      </c>
      <c r="AU442" s="37">
        <v>169513.4</v>
      </c>
      <c r="AV442" s="37">
        <v>172903.7</v>
      </c>
      <c r="AW442" s="37">
        <v>176294</v>
      </c>
    </row>
    <row r="443" spans="1:49" ht="24">
      <c r="A443" s="158">
        <v>472420</v>
      </c>
      <c r="B443" s="159" t="s">
        <v>1097</v>
      </c>
      <c r="C443" s="34">
        <v>185196</v>
      </c>
      <c r="D443" s="38">
        <v>6173.2</v>
      </c>
      <c r="E443" s="163">
        <v>30</v>
      </c>
      <c r="F443" s="13">
        <v>24</v>
      </c>
      <c r="G443" s="13">
        <v>36</v>
      </c>
      <c r="H443" s="161">
        <v>3086.6</v>
      </c>
      <c r="I443" s="165">
        <v>4115.5</v>
      </c>
      <c r="J443" s="37">
        <v>6173.2</v>
      </c>
      <c r="K443" s="37">
        <v>12346.4</v>
      </c>
      <c r="L443" s="37">
        <v>18519.599999999999</v>
      </c>
      <c r="M443" s="37">
        <v>24692.799999999999</v>
      </c>
      <c r="N443" s="37">
        <v>30866</v>
      </c>
      <c r="O443" s="37">
        <v>37039.199999999997</v>
      </c>
      <c r="P443" s="37">
        <v>43212.4</v>
      </c>
      <c r="Q443" s="37">
        <v>49385.599999999999</v>
      </c>
      <c r="R443" s="37">
        <v>55558.8</v>
      </c>
      <c r="S443" s="37">
        <v>61732</v>
      </c>
      <c r="T443" s="37">
        <v>67905.2</v>
      </c>
      <c r="U443" s="37">
        <v>74078.399999999994</v>
      </c>
      <c r="V443" s="37">
        <v>80251.600000000006</v>
      </c>
      <c r="W443" s="37">
        <v>86424.8</v>
      </c>
      <c r="X443" s="37">
        <v>92598</v>
      </c>
      <c r="Y443" s="37">
        <v>98771.199999999997</v>
      </c>
      <c r="Z443" s="37">
        <v>104944.4</v>
      </c>
      <c r="AA443" s="37">
        <v>111117.6</v>
      </c>
      <c r="AB443" s="37">
        <v>117290.8</v>
      </c>
      <c r="AC443" s="37">
        <v>123464</v>
      </c>
      <c r="AD443" s="37">
        <v>129637.2</v>
      </c>
      <c r="AE443" s="37">
        <v>135810.4</v>
      </c>
      <c r="AF443" s="37">
        <v>141983.6</v>
      </c>
      <c r="AG443" s="37">
        <v>185196</v>
      </c>
      <c r="AH443" s="37">
        <v>185196</v>
      </c>
      <c r="AI443" s="37">
        <v>185196</v>
      </c>
      <c r="AJ443" s="37">
        <v>185196</v>
      </c>
      <c r="AK443" s="37">
        <v>185196</v>
      </c>
      <c r="AL443" s="37">
        <v>185196</v>
      </c>
      <c r="AM443" s="37">
        <v>185196</v>
      </c>
      <c r="AN443" s="37">
        <v>185196</v>
      </c>
      <c r="AO443" s="37">
        <v>185196</v>
      </c>
      <c r="AP443" s="37">
        <v>185196</v>
      </c>
      <c r="AQ443" s="37">
        <v>185196</v>
      </c>
      <c r="AR443" s="37">
        <v>185196</v>
      </c>
      <c r="AS443" s="37">
        <v>185196</v>
      </c>
      <c r="AT443" s="37">
        <v>188282.6</v>
      </c>
      <c r="AU443" s="37">
        <v>191369.2</v>
      </c>
      <c r="AV443" s="37">
        <v>194455.8</v>
      </c>
      <c r="AW443" s="37">
        <v>197542.39999999999</v>
      </c>
    </row>
    <row r="444" spans="1:49" ht="24">
      <c r="A444" s="158">
        <v>472430</v>
      </c>
      <c r="B444" s="159" t="s">
        <v>1098</v>
      </c>
      <c r="C444" s="34">
        <v>277803</v>
      </c>
      <c r="D444" s="38">
        <v>6173.4</v>
      </c>
      <c r="E444" s="163">
        <v>45</v>
      </c>
      <c r="F444" s="13">
        <v>36</v>
      </c>
      <c r="G444" s="13">
        <v>54</v>
      </c>
      <c r="H444" s="161">
        <v>3086.7</v>
      </c>
      <c r="I444" s="165">
        <v>4115.6000000000004</v>
      </c>
      <c r="J444" s="37">
        <v>6173.4</v>
      </c>
      <c r="K444" s="37">
        <v>12346.8</v>
      </c>
      <c r="L444" s="37">
        <v>18520.2</v>
      </c>
      <c r="M444" s="37">
        <v>24693.599999999999</v>
      </c>
      <c r="N444" s="37">
        <v>30867</v>
      </c>
      <c r="O444" s="37">
        <v>37040.400000000001</v>
      </c>
      <c r="P444" s="37">
        <v>43213.8</v>
      </c>
      <c r="Q444" s="37">
        <v>49387.199999999997</v>
      </c>
      <c r="R444" s="37">
        <v>55560.6</v>
      </c>
      <c r="S444" s="37">
        <v>61734</v>
      </c>
      <c r="T444" s="37">
        <v>67907.399999999994</v>
      </c>
      <c r="U444" s="37">
        <v>74080.800000000003</v>
      </c>
      <c r="V444" s="37">
        <v>80254.2</v>
      </c>
      <c r="W444" s="37">
        <v>86427.6</v>
      </c>
      <c r="X444" s="37">
        <v>92601</v>
      </c>
      <c r="Y444" s="37">
        <v>98774.399999999994</v>
      </c>
      <c r="Z444" s="37">
        <v>104947.8</v>
      </c>
      <c r="AA444" s="37">
        <v>111121.2</v>
      </c>
      <c r="AB444" s="37">
        <v>117294.6</v>
      </c>
      <c r="AC444" s="37">
        <v>123468</v>
      </c>
      <c r="AD444" s="37">
        <v>129641.4</v>
      </c>
      <c r="AE444" s="37">
        <v>135814.79999999999</v>
      </c>
      <c r="AF444" s="37">
        <v>141988.20000000001</v>
      </c>
      <c r="AG444" s="37">
        <v>148161.60000000001</v>
      </c>
      <c r="AH444" s="37">
        <v>154335</v>
      </c>
      <c r="AI444" s="37">
        <v>160508.4</v>
      </c>
      <c r="AJ444" s="37">
        <v>166681.79999999999</v>
      </c>
      <c r="AK444" s="37">
        <v>172855.2</v>
      </c>
      <c r="AL444" s="37">
        <v>179028.6</v>
      </c>
      <c r="AM444" s="37">
        <v>185202</v>
      </c>
      <c r="AN444" s="37">
        <v>191375.4</v>
      </c>
      <c r="AO444" s="37">
        <v>197548.79999999999</v>
      </c>
      <c r="AP444" s="37">
        <v>203722.2</v>
      </c>
      <c r="AQ444" s="37">
        <v>209895.6</v>
      </c>
      <c r="AR444" s="37">
        <v>216069</v>
      </c>
      <c r="AS444" s="37">
        <v>277803</v>
      </c>
      <c r="AT444" s="37">
        <v>277803</v>
      </c>
      <c r="AU444" s="37">
        <v>277803</v>
      </c>
      <c r="AV444" s="37">
        <v>277803</v>
      </c>
      <c r="AW444" s="37">
        <v>277803</v>
      </c>
    </row>
    <row r="445" spans="1:49" ht="24">
      <c r="A445" s="158">
        <v>472440</v>
      </c>
      <c r="B445" s="159" t="s">
        <v>1099</v>
      </c>
      <c r="C445" s="34">
        <v>493856</v>
      </c>
      <c r="D445" s="38">
        <v>6173.2</v>
      </c>
      <c r="E445" s="163">
        <v>80</v>
      </c>
      <c r="F445" s="13">
        <v>64</v>
      </c>
      <c r="G445" s="13">
        <v>96</v>
      </c>
      <c r="H445" s="161">
        <v>3086.6</v>
      </c>
      <c r="I445" s="165">
        <v>4115.5</v>
      </c>
      <c r="J445" s="37">
        <v>6173.2</v>
      </c>
      <c r="K445" s="37">
        <v>12346.4</v>
      </c>
      <c r="L445" s="37">
        <v>18519.599999999999</v>
      </c>
      <c r="M445" s="37">
        <v>24692.799999999999</v>
      </c>
      <c r="N445" s="37">
        <v>30866</v>
      </c>
      <c r="O445" s="37">
        <v>37039.199999999997</v>
      </c>
      <c r="P445" s="37">
        <v>43212.4</v>
      </c>
      <c r="Q445" s="37">
        <v>49385.599999999999</v>
      </c>
      <c r="R445" s="37">
        <v>55558.8</v>
      </c>
      <c r="S445" s="37">
        <v>61732</v>
      </c>
      <c r="T445" s="37">
        <v>67905.2</v>
      </c>
      <c r="U445" s="37">
        <v>74078.399999999994</v>
      </c>
      <c r="V445" s="37">
        <v>80251.600000000006</v>
      </c>
      <c r="W445" s="37">
        <v>86424.8</v>
      </c>
      <c r="X445" s="37">
        <v>92598</v>
      </c>
      <c r="Y445" s="37">
        <v>98771.199999999997</v>
      </c>
      <c r="Z445" s="37">
        <v>104944.4</v>
      </c>
      <c r="AA445" s="37">
        <v>111117.6</v>
      </c>
      <c r="AB445" s="37">
        <v>117290.8</v>
      </c>
      <c r="AC445" s="37">
        <v>123464</v>
      </c>
      <c r="AD445" s="37">
        <v>129637.2</v>
      </c>
      <c r="AE445" s="37">
        <v>135810.4</v>
      </c>
      <c r="AF445" s="37">
        <v>141983.6</v>
      </c>
      <c r="AG445" s="37">
        <v>148156.79999999999</v>
      </c>
      <c r="AH445" s="37">
        <v>154330</v>
      </c>
      <c r="AI445" s="37">
        <v>160503.20000000001</v>
      </c>
      <c r="AJ445" s="37">
        <v>166676.4</v>
      </c>
      <c r="AK445" s="37">
        <v>172849.6</v>
      </c>
      <c r="AL445" s="37">
        <v>179022.8</v>
      </c>
      <c r="AM445" s="37">
        <v>185196</v>
      </c>
      <c r="AN445" s="37">
        <v>191369.2</v>
      </c>
      <c r="AO445" s="37">
        <v>197542.39999999999</v>
      </c>
      <c r="AP445" s="37">
        <v>203715.6</v>
      </c>
      <c r="AQ445" s="37">
        <v>209888.8</v>
      </c>
      <c r="AR445" s="37">
        <v>216062</v>
      </c>
      <c r="AS445" s="37">
        <v>222235.2</v>
      </c>
      <c r="AT445" s="37">
        <v>228408.4</v>
      </c>
      <c r="AU445" s="37">
        <v>234581.6</v>
      </c>
      <c r="AV445" s="37">
        <v>240754.8</v>
      </c>
      <c r="AW445" s="37">
        <v>246928</v>
      </c>
    </row>
    <row r="446" spans="1:49" ht="13.2">
      <c r="A446" s="158">
        <v>472450</v>
      </c>
      <c r="B446" s="159" t="s">
        <v>1100</v>
      </c>
      <c r="C446" s="34">
        <v>96458</v>
      </c>
      <c r="D446" s="38">
        <v>5674</v>
      </c>
      <c r="E446" s="163">
        <v>17</v>
      </c>
      <c r="F446" s="13">
        <v>14</v>
      </c>
      <c r="G446" s="13">
        <v>21</v>
      </c>
      <c r="H446" s="161">
        <v>2837</v>
      </c>
      <c r="I446" s="165">
        <v>3782.7</v>
      </c>
      <c r="J446" s="37">
        <v>5674</v>
      </c>
      <c r="K446" s="37">
        <v>11348</v>
      </c>
      <c r="L446" s="37">
        <v>17022</v>
      </c>
      <c r="M446" s="37">
        <v>22696</v>
      </c>
      <c r="N446" s="37">
        <v>28370</v>
      </c>
      <c r="O446" s="37">
        <v>34044</v>
      </c>
      <c r="P446" s="37">
        <v>39718</v>
      </c>
      <c r="Q446" s="37">
        <v>45392</v>
      </c>
      <c r="R446" s="37">
        <v>51066</v>
      </c>
      <c r="S446" s="37">
        <v>56740</v>
      </c>
      <c r="T446" s="37">
        <v>62414</v>
      </c>
      <c r="U446" s="37">
        <v>68088</v>
      </c>
      <c r="V446" s="37">
        <v>73762</v>
      </c>
      <c r="W446" s="37">
        <v>96458</v>
      </c>
      <c r="X446" s="37">
        <v>96458</v>
      </c>
      <c r="Y446" s="37">
        <v>96458</v>
      </c>
      <c r="Z446" s="37">
        <v>96458</v>
      </c>
      <c r="AA446" s="37">
        <v>96458</v>
      </c>
      <c r="AB446" s="37">
        <v>96458</v>
      </c>
      <c r="AC446" s="37">
        <v>96458</v>
      </c>
      <c r="AD446" s="37">
        <v>96458</v>
      </c>
      <c r="AE446" s="37">
        <v>99295</v>
      </c>
      <c r="AF446" s="37">
        <v>102132</v>
      </c>
      <c r="AG446" s="37">
        <v>104969</v>
      </c>
      <c r="AH446" s="37">
        <v>107806</v>
      </c>
      <c r="AI446" s="37">
        <v>110643</v>
      </c>
      <c r="AJ446" s="37">
        <v>113480</v>
      </c>
      <c r="AK446" s="37">
        <v>116317</v>
      </c>
      <c r="AL446" s="37">
        <v>119154</v>
      </c>
      <c r="AM446" s="37">
        <v>121991</v>
      </c>
      <c r="AN446" s="37">
        <v>124828</v>
      </c>
      <c r="AO446" s="37">
        <v>127665</v>
      </c>
      <c r="AP446" s="37">
        <v>130502</v>
      </c>
      <c r="AQ446" s="37">
        <v>133339</v>
      </c>
      <c r="AR446" s="37">
        <v>136176</v>
      </c>
      <c r="AS446" s="37">
        <v>139013</v>
      </c>
      <c r="AT446" s="37">
        <v>141850</v>
      </c>
      <c r="AU446" s="37">
        <v>144687</v>
      </c>
      <c r="AV446" s="37">
        <v>147524</v>
      </c>
      <c r="AW446" s="37">
        <v>150361</v>
      </c>
    </row>
    <row r="447" spans="1:49" ht="13.2">
      <c r="A447" s="158">
        <v>472460</v>
      </c>
      <c r="B447" s="159" t="s">
        <v>1101</v>
      </c>
      <c r="C447" s="34">
        <v>77941.5</v>
      </c>
      <c r="D447" s="38">
        <v>5196.1000000000004</v>
      </c>
      <c r="E447" s="163">
        <v>15</v>
      </c>
      <c r="F447" s="13">
        <v>12</v>
      </c>
      <c r="G447" s="13">
        <v>18</v>
      </c>
      <c r="H447" s="161">
        <v>2598.1</v>
      </c>
      <c r="I447" s="165">
        <v>3464.1</v>
      </c>
      <c r="J447" s="37">
        <v>5196.1000000000004</v>
      </c>
      <c r="K447" s="37">
        <v>10392.200000000001</v>
      </c>
      <c r="L447" s="37">
        <v>15588.3</v>
      </c>
      <c r="M447" s="37">
        <v>20784.400000000001</v>
      </c>
      <c r="N447" s="37">
        <v>25980.5</v>
      </c>
      <c r="O447" s="37">
        <v>31176.6</v>
      </c>
      <c r="P447" s="37">
        <v>36372.699999999997</v>
      </c>
      <c r="Q447" s="37">
        <v>41568.800000000003</v>
      </c>
      <c r="R447" s="37">
        <v>46764.9</v>
      </c>
      <c r="S447" s="37">
        <v>51961</v>
      </c>
      <c r="T447" s="37">
        <v>57157.1</v>
      </c>
      <c r="U447" s="37">
        <v>77941.5</v>
      </c>
      <c r="V447" s="37">
        <v>77941.5</v>
      </c>
      <c r="W447" s="37">
        <v>77941.5</v>
      </c>
      <c r="X447" s="37">
        <v>77941.5</v>
      </c>
      <c r="Y447" s="37">
        <v>77941.5</v>
      </c>
      <c r="Z447" s="37">
        <v>77941.5</v>
      </c>
      <c r="AA447" s="37">
        <v>77941.5</v>
      </c>
      <c r="AB447" s="37">
        <v>80539.600000000006</v>
      </c>
      <c r="AC447" s="37">
        <v>83137.7</v>
      </c>
      <c r="AD447" s="37">
        <v>85735.8</v>
      </c>
      <c r="AE447" s="37">
        <v>88333.9</v>
      </c>
      <c r="AF447" s="37">
        <v>90932</v>
      </c>
      <c r="AG447" s="37">
        <v>93530.1</v>
      </c>
      <c r="AH447" s="37">
        <v>96128.2</v>
      </c>
      <c r="AI447" s="37">
        <v>98726.3</v>
      </c>
      <c r="AJ447" s="37">
        <v>101324.4</v>
      </c>
      <c r="AK447" s="37">
        <v>103922.5</v>
      </c>
      <c r="AL447" s="37">
        <v>106520.6</v>
      </c>
      <c r="AM447" s="37">
        <v>109118.7</v>
      </c>
      <c r="AN447" s="37">
        <v>111716.8</v>
      </c>
      <c r="AO447" s="37">
        <v>114314.9</v>
      </c>
      <c r="AP447" s="37">
        <v>116913</v>
      </c>
      <c r="AQ447" s="37">
        <v>119511.1</v>
      </c>
      <c r="AR447" s="37">
        <v>122109.2</v>
      </c>
      <c r="AS447" s="37">
        <v>124707.3</v>
      </c>
      <c r="AT447" s="37">
        <v>127305.4</v>
      </c>
      <c r="AU447" s="37">
        <v>129903.5</v>
      </c>
      <c r="AV447" s="37">
        <v>132501.6</v>
      </c>
      <c r="AW447" s="37">
        <v>135099.70000000001</v>
      </c>
    </row>
    <row r="448" spans="1:49" ht="24">
      <c r="A448" s="158">
        <v>472470</v>
      </c>
      <c r="B448" s="159" t="s">
        <v>1102</v>
      </c>
      <c r="C448" s="56">
        <v>140204</v>
      </c>
      <c r="D448" s="29">
        <v>7010.2</v>
      </c>
      <c r="E448" s="163">
        <v>20</v>
      </c>
      <c r="F448" s="13">
        <v>16</v>
      </c>
      <c r="G448" s="13">
        <v>24</v>
      </c>
      <c r="H448" s="161">
        <v>3505.1</v>
      </c>
      <c r="I448" s="162">
        <v>4673.5</v>
      </c>
      <c r="J448" s="14">
        <v>7010.2</v>
      </c>
      <c r="K448" s="14">
        <v>14020.4</v>
      </c>
      <c r="L448" s="14">
        <v>21030.6</v>
      </c>
      <c r="M448" s="14">
        <v>28040.799999999999</v>
      </c>
      <c r="N448" s="14">
        <v>35051</v>
      </c>
      <c r="O448" s="14">
        <v>42061.2</v>
      </c>
      <c r="P448" s="14">
        <v>49071.4</v>
      </c>
      <c r="Q448" s="14">
        <v>56081.599999999999</v>
      </c>
      <c r="R448" s="14">
        <v>63091.8</v>
      </c>
      <c r="S448" s="14">
        <v>70102</v>
      </c>
      <c r="T448" s="14">
        <v>77112.2</v>
      </c>
      <c r="U448" s="14">
        <v>84122.4</v>
      </c>
      <c r="V448" s="14">
        <v>91132.6</v>
      </c>
      <c r="W448" s="14">
        <v>98142.8</v>
      </c>
      <c r="X448" s="14">
        <v>105153</v>
      </c>
      <c r="Y448" s="14">
        <v>140204</v>
      </c>
      <c r="Z448" s="14">
        <v>140204</v>
      </c>
      <c r="AA448" s="14">
        <v>140204</v>
      </c>
      <c r="AB448" s="14">
        <v>140204</v>
      </c>
      <c r="AC448" s="14">
        <v>140204</v>
      </c>
      <c r="AD448" s="14">
        <v>140204</v>
      </c>
      <c r="AE448" s="14">
        <v>140204</v>
      </c>
      <c r="AF448" s="14">
        <v>140204</v>
      </c>
      <c r="AG448" s="14">
        <v>140204</v>
      </c>
      <c r="AH448" s="14">
        <v>143709.1</v>
      </c>
      <c r="AI448" s="14">
        <v>147214.20000000001</v>
      </c>
      <c r="AJ448" s="14">
        <v>150719.29999999999</v>
      </c>
      <c r="AK448" s="14">
        <v>154224.4</v>
      </c>
      <c r="AL448" s="14">
        <v>157729.5</v>
      </c>
      <c r="AM448" s="14">
        <v>161234.6</v>
      </c>
      <c r="AN448" s="14">
        <v>164739.70000000001</v>
      </c>
      <c r="AO448" s="14">
        <v>168244.8</v>
      </c>
      <c r="AP448" s="14">
        <v>171749.9</v>
      </c>
      <c r="AQ448" s="14">
        <v>175255</v>
      </c>
      <c r="AR448" s="14">
        <v>178760.1</v>
      </c>
      <c r="AS448" s="14">
        <v>182265.2</v>
      </c>
      <c r="AT448" s="14">
        <v>185770.3</v>
      </c>
      <c r="AU448" s="14">
        <v>189275.4</v>
      </c>
      <c r="AV448" s="14">
        <v>192780.5</v>
      </c>
      <c r="AW448" s="14">
        <v>196285.6</v>
      </c>
    </row>
    <row r="449" spans="1:49" ht="24">
      <c r="A449" s="158">
        <v>472480</v>
      </c>
      <c r="B449" s="159" t="s">
        <v>1103</v>
      </c>
      <c r="C449" s="56">
        <v>210306</v>
      </c>
      <c r="D449" s="29">
        <v>7010.2</v>
      </c>
      <c r="E449" s="163">
        <v>30</v>
      </c>
      <c r="F449" s="13">
        <v>24</v>
      </c>
      <c r="G449" s="13">
        <v>36</v>
      </c>
      <c r="H449" s="161">
        <v>3505.1</v>
      </c>
      <c r="I449" s="162">
        <v>4673.5</v>
      </c>
      <c r="J449" s="14">
        <v>7010.2</v>
      </c>
      <c r="K449" s="14">
        <v>14020.4</v>
      </c>
      <c r="L449" s="14">
        <v>21030.6</v>
      </c>
      <c r="M449" s="14">
        <v>28040.799999999999</v>
      </c>
      <c r="N449" s="14">
        <v>35051</v>
      </c>
      <c r="O449" s="14">
        <v>42061.2</v>
      </c>
      <c r="P449" s="14">
        <v>49071.4</v>
      </c>
      <c r="Q449" s="14">
        <v>56081.599999999999</v>
      </c>
      <c r="R449" s="14">
        <v>63091.8</v>
      </c>
      <c r="S449" s="14">
        <v>70102</v>
      </c>
      <c r="T449" s="14">
        <v>77112.2</v>
      </c>
      <c r="U449" s="14">
        <v>84122.4</v>
      </c>
      <c r="V449" s="14">
        <v>91132.6</v>
      </c>
      <c r="W449" s="14">
        <v>98142.8</v>
      </c>
      <c r="X449" s="14">
        <v>105153</v>
      </c>
      <c r="Y449" s="14">
        <v>112163.2</v>
      </c>
      <c r="Z449" s="14">
        <v>119173.4</v>
      </c>
      <c r="AA449" s="14">
        <v>126183.6</v>
      </c>
      <c r="AB449" s="14">
        <v>133193.79999999999</v>
      </c>
      <c r="AC449" s="14">
        <v>140204</v>
      </c>
      <c r="AD449" s="14">
        <v>147214.20000000001</v>
      </c>
      <c r="AE449" s="14">
        <v>154224.4</v>
      </c>
      <c r="AF449" s="14">
        <v>161234.6</v>
      </c>
      <c r="AG449" s="14">
        <v>210306</v>
      </c>
      <c r="AH449" s="14">
        <v>210306</v>
      </c>
      <c r="AI449" s="14">
        <v>210306</v>
      </c>
      <c r="AJ449" s="14">
        <v>210306</v>
      </c>
      <c r="AK449" s="14">
        <v>210306</v>
      </c>
      <c r="AL449" s="14">
        <v>210306</v>
      </c>
      <c r="AM449" s="14">
        <v>210306</v>
      </c>
      <c r="AN449" s="14">
        <v>210306</v>
      </c>
      <c r="AO449" s="14">
        <v>210306</v>
      </c>
      <c r="AP449" s="14">
        <v>210306</v>
      </c>
      <c r="AQ449" s="14">
        <v>210306</v>
      </c>
      <c r="AR449" s="14">
        <v>210306</v>
      </c>
      <c r="AS449" s="14">
        <v>210306</v>
      </c>
      <c r="AT449" s="14">
        <v>213811.1</v>
      </c>
      <c r="AU449" s="14">
        <v>217316.2</v>
      </c>
      <c r="AV449" s="14">
        <v>220821.3</v>
      </c>
      <c r="AW449" s="14">
        <v>224326.39999999999</v>
      </c>
    </row>
    <row r="450" spans="1:49" ht="24">
      <c r="A450" s="158">
        <v>472490</v>
      </c>
      <c r="B450" s="159" t="s">
        <v>1104</v>
      </c>
      <c r="C450" s="56">
        <v>315459</v>
      </c>
      <c r="D450" s="29">
        <v>7010.2</v>
      </c>
      <c r="E450" s="163">
        <v>45</v>
      </c>
      <c r="F450" s="13">
        <v>36</v>
      </c>
      <c r="G450" s="13">
        <v>54</v>
      </c>
      <c r="H450" s="161">
        <v>3505.1</v>
      </c>
      <c r="I450" s="162">
        <v>4673.5</v>
      </c>
      <c r="J450" s="14">
        <v>7010.2</v>
      </c>
      <c r="K450" s="14">
        <v>14020.4</v>
      </c>
      <c r="L450" s="14">
        <v>21030.6</v>
      </c>
      <c r="M450" s="14">
        <v>28040.799999999999</v>
      </c>
      <c r="N450" s="14">
        <v>35051</v>
      </c>
      <c r="O450" s="14">
        <v>42061.2</v>
      </c>
      <c r="P450" s="14">
        <v>49071.4</v>
      </c>
      <c r="Q450" s="14">
        <v>56081.599999999999</v>
      </c>
      <c r="R450" s="14">
        <v>63091.8</v>
      </c>
      <c r="S450" s="14">
        <v>70102</v>
      </c>
      <c r="T450" s="14">
        <v>77112.2</v>
      </c>
      <c r="U450" s="14">
        <v>84122.4</v>
      </c>
      <c r="V450" s="14">
        <v>91132.6</v>
      </c>
      <c r="W450" s="14">
        <v>98142.8</v>
      </c>
      <c r="X450" s="14">
        <v>105153</v>
      </c>
      <c r="Y450" s="14">
        <v>112163.2</v>
      </c>
      <c r="Z450" s="14">
        <v>119173.4</v>
      </c>
      <c r="AA450" s="14">
        <v>126183.6</v>
      </c>
      <c r="AB450" s="14">
        <v>133193.79999999999</v>
      </c>
      <c r="AC450" s="14">
        <v>140204</v>
      </c>
      <c r="AD450" s="14">
        <v>147214.20000000001</v>
      </c>
      <c r="AE450" s="14">
        <v>154224.4</v>
      </c>
      <c r="AF450" s="14">
        <v>161234.6</v>
      </c>
      <c r="AG450" s="14">
        <v>168244.8</v>
      </c>
      <c r="AH450" s="14">
        <v>175255</v>
      </c>
      <c r="AI450" s="14">
        <v>182265.2</v>
      </c>
      <c r="AJ450" s="14">
        <v>189275.4</v>
      </c>
      <c r="AK450" s="14">
        <v>196285.6</v>
      </c>
      <c r="AL450" s="14">
        <v>203295.8</v>
      </c>
      <c r="AM450" s="14">
        <v>210306</v>
      </c>
      <c r="AN450" s="14">
        <v>217316.2</v>
      </c>
      <c r="AO450" s="14">
        <v>224326.39999999999</v>
      </c>
      <c r="AP450" s="14">
        <v>231336.6</v>
      </c>
      <c r="AQ450" s="14">
        <v>238346.8</v>
      </c>
      <c r="AR450" s="14">
        <v>245357</v>
      </c>
      <c r="AS450" s="14">
        <v>315459</v>
      </c>
      <c r="AT450" s="14">
        <v>315459</v>
      </c>
      <c r="AU450" s="14">
        <v>315459</v>
      </c>
      <c r="AV450" s="14">
        <v>315459</v>
      </c>
      <c r="AW450" s="14">
        <v>315459</v>
      </c>
    </row>
    <row r="451" spans="1:49" ht="24">
      <c r="A451" s="158">
        <v>472500</v>
      </c>
      <c r="B451" s="159" t="s">
        <v>1105</v>
      </c>
      <c r="C451" s="56">
        <v>560816</v>
      </c>
      <c r="D451" s="29">
        <v>7010.2</v>
      </c>
      <c r="E451" s="163">
        <v>80</v>
      </c>
      <c r="F451" s="13">
        <v>64</v>
      </c>
      <c r="G451" s="13">
        <v>96</v>
      </c>
      <c r="H451" s="161">
        <v>3505.1</v>
      </c>
      <c r="I451" s="162">
        <v>4673.5</v>
      </c>
      <c r="J451" s="14">
        <v>7010.2</v>
      </c>
      <c r="K451" s="14">
        <v>14020.4</v>
      </c>
      <c r="L451" s="14">
        <v>21030.6</v>
      </c>
      <c r="M451" s="14">
        <v>28040.799999999999</v>
      </c>
      <c r="N451" s="14">
        <v>35051</v>
      </c>
      <c r="O451" s="14">
        <v>42061.2</v>
      </c>
      <c r="P451" s="14">
        <v>49071.4</v>
      </c>
      <c r="Q451" s="14">
        <v>56081.599999999999</v>
      </c>
      <c r="R451" s="14">
        <v>63091.8</v>
      </c>
      <c r="S451" s="14">
        <v>70102</v>
      </c>
      <c r="T451" s="14">
        <v>77112.2</v>
      </c>
      <c r="U451" s="14">
        <v>84122.4</v>
      </c>
      <c r="V451" s="14">
        <v>91132.6</v>
      </c>
      <c r="W451" s="14">
        <v>98142.8</v>
      </c>
      <c r="X451" s="14">
        <v>105153</v>
      </c>
      <c r="Y451" s="14">
        <v>112163.2</v>
      </c>
      <c r="Z451" s="14">
        <v>119173.4</v>
      </c>
      <c r="AA451" s="14">
        <v>126183.6</v>
      </c>
      <c r="AB451" s="14">
        <v>133193.79999999999</v>
      </c>
      <c r="AC451" s="14">
        <v>140204</v>
      </c>
      <c r="AD451" s="14">
        <v>147214.20000000001</v>
      </c>
      <c r="AE451" s="14">
        <v>154224.4</v>
      </c>
      <c r="AF451" s="14">
        <v>161234.6</v>
      </c>
      <c r="AG451" s="14">
        <v>168244.8</v>
      </c>
      <c r="AH451" s="14">
        <v>175255</v>
      </c>
      <c r="AI451" s="14">
        <v>182265.2</v>
      </c>
      <c r="AJ451" s="14">
        <v>189275.4</v>
      </c>
      <c r="AK451" s="14">
        <v>196285.6</v>
      </c>
      <c r="AL451" s="14">
        <v>203295.8</v>
      </c>
      <c r="AM451" s="14">
        <v>210306</v>
      </c>
      <c r="AN451" s="14">
        <v>217316.2</v>
      </c>
      <c r="AO451" s="14">
        <v>224326.39999999999</v>
      </c>
      <c r="AP451" s="14">
        <v>231336.6</v>
      </c>
      <c r="AQ451" s="14">
        <v>238346.8</v>
      </c>
      <c r="AR451" s="14">
        <v>245357</v>
      </c>
      <c r="AS451" s="14">
        <v>252367.2</v>
      </c>
      <c r="AT451" s="14">
        <v>259377.4</v>
      </c>
      <c r="AU451" s="14">
        <v>266387.59999999998</v>
      </c>
      <c r="AV451" s="14">
        <v>273397.8</v>
      </c>
      <c r="AW451" s="14">
        <v>280408</v>
      </c>
    </row>
    <row r="452" spans="1:49" ht="15" customHeight="1">
      <c r="A452" s="158">
        <v>472510</v>
      </c>
      <c r="B452" s="159" t="s">
        <v>1106</v>
      </c>
      <c r="C452" s="56">
        <v>157429.79999999999</v>
      </c>
      <c r="D452" s="29">
        <v>8746.1</v>
      </c>
      <c r="E452" s="163">
        <v>18</v>
      </c>
      <c r="F452" s="13">
        <v>15</v>
      </c>
      <c r="G452" s="13">
        <v>22</v>
      </c>
      <c r="H452" s="161">
        <v>4373.1000000000004</v>
      </c>
      <c r="I452" s="162">
        <v>5830.7</v>
      </c>
      <c r="J452" s="14">
        <v>8746.1</v>
      </c>
      <c r="K452" s="14">
        <v>17492.2</v>
      </c>
      <c r="L452" s="14">
        <v>26238.3</v>
      </c>
      <c r="M452" s="14">
        <v>34984.400000000001</v>
      </c>
      <c r="N452" s="14">
        <v>43730.5</v>
      </c>
      <c r="O452" s="14">
        <v>52476.6</v>
      </c>
      <c r="P452" s="14">
        <v>61222.7</v>
      </c>
      <c r="Q452" s="14">
        <v>69968.800000000003</v>
      </c>
      <c r="R452" s="14">
        <v>78714.899999999994</v>
      </c>
      <c r="S452" s="14">
        <v>87461</v>
      </c>
      <c r="T452" s="14">
        <v>96207.1</v>
      </c>
      <c r="U452" s="14">
        <v>104953.2</v>
      </c>
      <c r="V452" s="14">
        <v>113699.3</v>
      </c>
      <c r="W452" s="14">
        <v>122445.4</v>
      </c>
      <c r="X452" s="14">
        <v>157429.79999999999</v>
      </c>
      <c r="Y452" s="14">
        <v>157429.79999999999</v>
      </c>
      <c r="Z452" s="14">
        <v>157429.79999999999</v>
      </c>
      <c r="AA452" s="14">
        <v>157429.79999999999</v>
      </c>
      <c r="AB452" s="14">
        <v>157429.79999999999</v>
      </c>
      <c r="AC452" s="14">
        <v>157429.79999999999</v>
      </c>
      <c r="AD452" s="14">
        <v>157429.79999999999</v>
      </c>
      <c r="AE452" s="14">
        <v>157429.79999999999</v>
      </c>
      <c r="AF452" s="14">
        <v>161802.9</v>
      </c>
      <c r="AG452" s="14">
        <v>166176</v>
      </c>
      <c r="AH452" s="14">
        <v>170549.1</v>
      </c>
      <c r="AI452" s="14">
        <v>174922.2</v>
      </c>
      <c r="AJ452" s="14">
        <v>179295.3</v>
      </c>
      <c r="AK452" s="14">
        <v>183668.4</v>
      </c>
      <c r="AL452" s="14">
        <v>188041.5</v>
      </c>
      <c r="AM452" s="14">
        <v>192414.6</v>
      </c>
      <c r="AN452" s="14">
        <v>196787.7</v>
      </c>
      <c r="AO452" s="14">
        <v>201160.8</v>
      </c>
      <c r="AP452" s="14">
        <v>205533.9</v>
      </c>
      <c r="AQ452" s="14">
        <v>209907</v>
      </c>
      <c r="AR452" s="14">
        <v>214280.1</v>
      </c>
      <c r="AS452" s="14">
        <v>218653.2</v>
      </c>
      <c r="AT452" s="14">
        <v>223026.3</v>
      </c>
      <c r="AU452" s="14">
        <v>227399.4</v>
      </c>
      <c r="AV452" s="14">
        <v>231772.5</v>
      </c>
      <c r="AW452" s="14">
        <v>236145.6</v>
      </c>
    </row>
    <row r="453" spans="1:49" ht="24">
      <c r="A453" s="158">
        <v>472520</v>
      </c>
      <c r="B453" s="159" t="s">
        <v>1107</v>
      </c>
      <c r="C453" s="56">
        <v>270963</v>
      </c>
      <c r="D453" s="29">
        <v>9032.1</v>
      </c>
      <c r="E453" s="163">
        <v>30</v>
      </c>
      <c r="F453" s="13">
        <v>24</v>
      </c>
      <c r="G453" s="13">
        <v>36</v>
      </c>
      <c r="H453" s="161">
        <v>4516.1000000000004</v>
      </c>
      <c r="I453" s="162">
        <v>6021.4</v>
      </c>
      <c r="J453" s="14">
        <v>9032.1</v>
      </c>
      <c r="K453" s="14">
        <v>18064.2</v>
      </c>
      <c r="L453" s="14">
        <v>27096.3</v>
      </c>
      <c r="M453" s="14">
        <v>36128.400000000001</v>
      </c>
      <c r="N453" s="14">
        <v>45160.5</v>
      </c>
      <c r="O453" s="14">
        <v>54192.6</v>
      </c>
      <c r="P453" s="14">
        <v>63224.7</v>
      </c>
      <c r="Q453" s="14">
        <v>72256.800000000003</v>
      </c>
      <c r="R453" s="14">
        <v>81288.899999999994</v>
      </c>
      <c r="S453" s="14">
        <v>90321</v>
      </c>
      <c r="T453" s="14">
        <v>99353.1</v>
      </c>
      <c r="U453" s="14">
        <v>108385.2</v>
      </c>
      <c r="V453" s="14">
        <v>117417.3</v>
      </c>
      <c r="W453" s="14">
        <v>126449.4</v>
      </c>
      <c r="X453" s="14">
        <v>135481.5</v>
      </c>
      <c r="Y453" s="14">
        <v>144513.60000000001</v>
      </c>
      <c r="Z453" s="14">
        <v>153545.70000000001</v>
      </c>
      <c r="AA453" s="14">
        <v>162577.79999999999</v>
      </c>
      <c r="AB453" s="14">
        <v>171609.9</v>
      </c>
      <c r="AC453" s="14">
        <v>180642</v>
      </c>
      <c r="AD453" s="14">
        <v>189674.1</v>
      </c>
      <c r="AE453" s="14">
        <v>198706.2</v>
      </c>
      <c r="AF453" s="14">
        <v>207738.3</v>
      </c>
      <c r="AG453" s="14">
        <v>270963</v>
      </c>
      <c r="AH453" s="14">
        <v>270963</v>
      </c>
      <c r="AI453" s="14">
        <v>270963</v>
      </c>
      <c r="AJ453" s="14">
        <v>270963</v>
      </c>
      <c r="AK453" s="14">
        <v>270963</v>
      </c>
      <c r="AL453" s="14">
        <v>270963</v>
      </c>
      <c r="AM453" s="14">
        <v>270963</v>
      </c>
      <c r="AN453" s="14">
        <v>270963</v>
      </c>
      <c r="AO453" s="14">
        <v>270963</v>
      </c>
      <c r="AP453" s="14">
        <v>270963</v>
      </c>
      <c r="AQ453" s="14">
        <v>270963</v>
      </c>
      <c r="AR453" s="14">
        <v>270963</v>
      </c>
      <c r="AS453" s="14">
        <v>270963</v>
      </c>
      <c r="AT453" s="14">
        <v>275479.09999999998</v>
      </c>
      <c r="AU453" s="14">
        <v>279995.2</v>
      </c>
      <c r="AV453" s="14">
        <v>284511.3</v>
      </c>
      <c r="AW453" s="14">
        <v>289027.40000000002</v>
      </c>
    </row>
    <row r="454" spans="1:49" ht="24">
      <c r="A454" s="158">
        <v>472530</v>
      </c>
      <c r="B454" s="159" t="s">
        <v>1108</v>
      </c>
      <c r="C454" s="56">
        <v>393574.5</v>
      </c>
      <c r="D454" s="29">
        <v>8746.1</v>
      </c>
      <c r="E454" s="163">
        <v>45</v>
      </c>
      <c r="F454" s="13">
        <v>36</v>
      </c>
      <c r="G454" s="13">
        <v>54</v>
      </c>
      <c r="H454" s="161">
        <v>4373.1000000000004</v>
      </c>
      <c r="I454" s="162">
        <v>5830.7</v>
      </c>
      <c r="J454" s="14">
        <v>8746.1</v>
      </c>
      <c r="K454" s="14">
        <v>17492.2</v>
      </c>
      <c r="L454" s="14">
        <v>26238.3</v>
      </c>
      <c r="M454" s="14">
        <v>34984.400000000001</v>
      </c>
      <c r="N454" s="14">
        <v>43730.5</v>
      </c>
      <c r="O454" s="14">
        <v>52476.6</v>
      </c>
      <c r="P454" s="14">
        <v>61222.7</v>
      </c>
      <c r="Q454" s="14">
        <v>69968.800000000003</v>
      </c>
      <c r="R454" s="14">
        <v>78714.899999999994</v>
      </c>
      <c r="S454" s="14">
        <v>87461</v>
      </c>
      <c r="T454" s="14">
        <v>96207.1</v>
      </c>
      <c r="U454" s="14">
        <v>104953.2</v>
      </c>
      <c r="V454" s="14">
        <v>113699.3</v>
      </c>
      <c r="W454" s="14">
        <v>122445.4</v>
      </c>
      <c r="X454" s="14">
        <v>131191.5</v>
      </c>
      <c r="Y454" s="14">
        <v>139937.60000000001</v>
      </c>
      <c r="Z454" s="14">
        <v>148683.70000000001</v>
      </c>
      <c r="AA454" s="14">
        <v>157429.79999999999</v>
      </c>
      <c r="AB454" s="14">
        <v>166175.9</v>
      </c>
      <c r="AC454" s="14">
        <v>174922</v>
      </c>
      <c r="AD454" s="14">
        <v>183668.1</v>
      </c>
      <c r="AE454" s="14">
        <v>192414.2</v>
      </c>
      <c r="AF454" s="14">
        <v>201160.3</v>
      </c>
      <c r="AG454" s="14">
        <v>209906.4</v>
      </c>
      <c r="AH454" s="14">
        <v>218652.5</v>
      </c>
      <c r="AI454" s="14">
        <v>227398.6</v>
      </c>
      <c r="AJ454" s="14">
        <v>236144.7</v>
      </c>
      <c r="AK454" s="14">
        <v>244890.8</v>
      </c>
      <c r="AL454" s="14">
        <v>253636.9</v>
      </c>
      <c r="AM454" s="14">
        <v>262383</v>
      </c>
      <c r="AN454" s="14">
        <v>271129.09999999998</v>
      </c>
      <c r="AO454" s="14">
        <v>279875.20000000001</v>
      </c>
      <c r="AP454" s="14">
        <v>288621.3</v>
      </c>
      <c r="AQ454" s="14">
        <v>297367.40000000002</v>
      </c>
      <c r="AR454" s="14">
        <v>306113.5</v>
      </c>
      <c r="AS454" s="14">
        <v>393574.5</v>
      </c>
      <c r="AT454" s="14">
        <v>393574.5</v>
      </c>
      <c r="AU454" s="14">
        <v>393574.5</v>
      </c>
      <c r="AV454" s="14">
        <v>393574.5</v>
      </c>
      <c r="AW454" s="14">
        <v>393574.5</v>
      </c>
    </row>
    <row r="455" spans="1:49" ht="24">
      <c r="A455" s="158">
        <v>472540</v>
      </c>
      <c r="B455" s="159" t="s">
        <v>1109</v>
      </c>
      <c r="C455" s="56">
        <v>699688</v>
      </c>
      <c r="D455" s="29">
        <v>8746.1</v>
      </c>
      <c r="E455" s="163">
        <v>80</v>
      </c>
      <c r="F455" s="13">
        <v>64</v>
      </c>
      <c r="G455" s="13">
        <v>96</v>
      </c>
      <c r="H455" s="161">
        <v>4373.1000000000004</v>
      </c>
      <c r="I455" s="162">
        <v>5830.7</v>
      </c>
      <c r="J455" s="14">
        <v>8746.1</v>
      </c>
      <c r="K455" s="14">
        <v>17492.2</v>
      </c>
      <c r="L455" s="14">
        <v>26238.3</v>
      </c>
      <c r="M455" s="14">
        <v>34984.400000000001</v>
      </c>
      <c r="N455" s="14">
        <v>43730.5</v>
      </c>
      <c r="O455" s="14">
        <v>52476.6</v>
      </c>
      <c r="P455" s="14">
        <v>61222.7</v>
      </c>
      <c r="Q455" s="14">
        <v>69968.800000000003</v>
      </c>
      <c r="R455" s="14">
        <v>78714.899999999994</v>
      </c>
      <c r="S455" s="14">
        <v>87461</v>
      </c>
      <c r="T455" s="14">
        <v>96207.1</v>
      </c>
      <c r="U455" s="14">
        <v>104953.2</v>
      </c>
      <c r="V455" s="14">
        <v>113699.3</v>
      </c>
      <c r="W455" s="14">
        <v>122445.4</v>
      </c>
      <c r="X455" s="14">
        <v>131191.5</v>
      </c>
      <c r="Y455" s="14">
        <v>139937.60000000001</v>
      </c>
      <c r="Z455" s="14">
        <v>148683.70000000001</v>
      </c>
      <c r="AA455" s="14">
        <v>157429.79999999999</v>
      </c>
      <c r="AB455" s="14">
        <v>166175.9</v>
      </c>
      <c r="AC455" s="14">
        <v>174922</v>
      </c>
      <c r="AD455" s="14">
        <v>183668.1</v>
      </c>
      <c r="AE455" s="14">
        <v>192414.2</v>
      </c>
      <c r="AF455" s="14">
        <v>201160.3</v>
      </c>
      <c r="AG455" s="14">
        <v>209906.4</v>
      </c>
      <c r="AH455" s="14">
        <v>218652.5</v>
      </c>
      <c r="AI455" s="14">
        <v>227398.6</v>
      </c>
      <c r="AJ455" s="14">
        <v>236144.7</v>
      </c>
      <c r="AK455" s="14">
        <v>244890.8</v>
      </c>
      <c r="AL455" s="14">
        <v>253636.9</v>
      </c>
      <c r="AM455" s="14">
        <v>262383</v>
      </c>
      <c r="AN455" s="14">
        <v>271129.09999999998</v>
      </c>
      <c r="AO455" s="14">
        <v>279875.20000000001</v>
      </c>
      <c r="AP455" s="14">
        <v>288621.3</v>
      </c>
      <c r="AQ455" s="14">
        <v>297367.40000000002</v>
      </c>
      <c r="AR455" s="14">
        <v>306113.5</v>
      </c>
      <c r="AS455" s="14">
        <v>314859.59999999998</v>
      </c>
      <c r="AT455" s="14">
        <v>323605.7</v>
      </c>
      <c r="AU455" s="14">
        <v>332351.8</v>
      </c>
      <c r="AV455" s="14">
        <v>341097.9</v>
      </c>
      <c r="AW455" s="14">
        <v>349844</v>
      </c>
    </row>
    <row r="456" spans="1:49" ht="13.95" customHeight="1">
      <c r="A456" s="158">
        <v>472550</v>
      </c>
      <c r="B456" s="159" t="s">
        <v>1110</v>
      </c>
      <c r="C456" s="56">
        <v>124292.7</v>
      </c>
      <c r="D456" s="29">
        <v>5918.7</v>
      </c>
      <c r="E456" s="163">
        <v>21</v>
      </c>
      <c r="F456" s="13">
        <v>17</v>
      </c>
      <c r="G456" s="13">
        <v>26</v>
      </c>
      <c r="H456" s="161">
        <v>2959.4</v>
      </c>
      <c r="I456" s="162">
        <v>3945.8</v>
      </c>
      <c r="J456" s="14">
        <v>5918.7</v>
      </c>
      <c r="K456" s="14">
        <v>11837.4</v>
      </c>
      <c r="L456" s="14">
        <v>17756.099999999999</v>
      </c>
      <c r="M456" s="14">
        <v>23674.799999999999</v>
      </c>
      <c r="N456" s="14">
        <v>29593.5</v>
      </c>
      <c r="O456" s="14">
        <v>35512.199999999997</v>
      </c>
      <c r="P456" s="14">
        <v>41430.9</v>
      </c>
      <c r="Q456" s="14">
        <v>47349.599999999999</v>
      </c>
      <c r="R456" s="14">
        <v>53268.3</v>
      </c>
      <c r="S456" s="14">
        <v>59187</v>
      </c>
      <c r="T456" s="14">
        <v>65105.7</v>
      </c>
      <c r="U456" s="14">
        <v>71024.399999999994</v>
      </c>
      <c r="V456" s="14">
        <v>76943.100000000006</v>
      </c>
      <c r="W456" s="14">
        <v>82861.8</v>
      </c>
      <c r="X456" s="14">
        <v>88780.5</v>
      </c>
      <c r="Y456" s="14">
        <v>94699.199999999997</v>
      </c>
      <c r="Z456" s="14">
        <v>124292.7</v>
      </c>
      <c r="AA456" s="14">
        <v>124292.7</v>
      </c>
      <c r="AB456" s="14">
        <v>124292.7</v>
      </c>
      <c r="AC456" s="14">
        <v>124292.7</v>
      </c>
      <c r="AD456" s="14">
        <v>124292.7</v>
      </c>
      <c r="AE456" s="14">
        <v>124292.7</v>
      </c>
      <c r="AF456" s="14">
        <v>124292.7</v>
      </c>
      <c r="AG456" s="14">
        <v>124292.7</v>
      </c>
      <c r="AH456" s="14">
        <v>124292.7</v>
      </c>
      <c r="AI456" s="14">
        <v>124292.7</v>
      </c>
      <c r="AJ456" s="14">
        <v>127252.1</v>
      </c>
      <c r="AK456" s="14">
        <v>130211.5</v>
      </c>
      <c r="AL456" s="14">
        <v>133170.9</v>
      </c>
      <c r="AM456" s="14">
        <v>136130.29999999999</v>
      </c>
      <c r="AN456" s="14">
        <v>139089.70000000001</v>
      </c>
      <c r="AO456" s="14">
        <v>142049.1</v>
      </c>
      <c r="AP456" s="14">
        <v>145008.5</v>
      </c>
      <c r="AQ456" s="14">
        <v>147967.9</v>
      </c>
      <c r="AR456" s="14">
        <v>150927.29999999999</v>
      </c>
      <c r="AS456" s="14">
        <v>153886.70000000001</v>
      </c>
      <c r="AT456" s="14">
        <v>156846.1</v>
      </c>
      <c r="AU456" s="14">
        <v>159805.5</v>
      </c>
      <c r="AV456" s="14">
        <v>162764.9</v>
      </c>
      <c r="AW456" s="14">
        <v>165724.29999999999</v>
      </c>
    </row>
    <row r="457" spans="1:49" ht="24">
      <c r="A457" s="158">
        <v>472560</v>
      </c>
      <c r="B457" s="159" t="s">
        <v>1111</v>
      </c>
      <c r="C457" s="56">
        <v>177561</v>
      </c>
      <c r="D457" s="29">
        <v>5918.7</v>
      </c>
      <c r="E457" s="163">
        <v>30</v>
      </c>
      <c r="F457" s="13">
        <v>24</v>
      </c>
      <c r="G457" s="13">
        <v>36</v>
      </c>
      <c r="H457" s="161">
        <v>2959.4</v>
      </c>
      <c r="I457" s="162">
        <v>3945.8</v>
      </c>
      <c r="J457" s="14">
        <v>5918.7</v>
      </c>
      <c r="K457" s="14">
        <v>11837.4</v>
      </c>
      <c r="L457" s="14">
        <v>17756.099999999999</v>
      </c>
      <c r="M457" s="14">
        <v>23674.799999999999</v>
      </c>
      <c r="N457" s="14">
        <v>29593.5</v>
      </c>
      <c r="O457" s="14">
        <v>35512.199999999997</v>
      </c>
      <c r="P457" s="14">
        <v>41430.9</v>
      </c>
      <c r="Q457" s="14">
        <v>47349.599999999999</v>
      </c>
      <c r="R457" s="14">
        <v>53268.3</v>
      </c>
      <c r="S457" s="14">
        <v>59187</v>
      </c>
      <c r="T457" s="14">
        <v>65105.7</v>
      </c>
      <c r="U457" s="14">
        <v>71024.399999999994</v>
      </c>
      <c r="V457" s="14">
        <v>76943.100000000006</v>
      </c>
      <c r="W457" s="14">
        <v>82861.8</v>
      </c>
      <c r="X457" s="14">
        <v>88780.5</v>
      </c>
      <c r="Y457" s="14">
        <v>94699.199999999997</v>
      </c>
      <c r="Z457" s="14">
        <v>100617.9</v>
      </c>
      <c r="AA457" s="14">
        <v>106536.6</v>
      </c>
      <c r="AB457" s="14">
        <v>112455.3</v>
      </c>
      <c r="AC457" s="14">
        <v>118374</v>
      </c>
      <c r="AD457" s="14">
        <v>124292.7</v>
      </c>
      <c r="AE457" s="14">
        <v>130211.4</v>
      </c>
      <c r="AF457" s="14">
        <v>136130.1</v>
      </c>
      <c r="AG457" s="14">
        <v>177561</v>
      </c>
      <c r="AH457" s="14">
        <v>177561</v>
      </c>
      <c r="AI457" s="14">
        <v>177561</v>
      </c>
      <c r="AJ457" s="14">
        <v>177561</v>
      </c>
      <c r="AK457" s="14">
        <v>177561</v>
      </c>
      <c r="AL457" s="14">
        <v>177561</v>
      </c>
      <c r="AM457" s="14">
        <v>177561</v>
      </c>
      <c r="AN457" s="14">
        <v>177561</v>
      </c>
      <c r="AO457" s="14">
        <v>177561</v>
      </c>
      <c r="AP457" s="14">
        <v>177561</v>
      </c>
      <c r="AQ457" s="14">
        <v>177561</v>
      </c>
      <c r="AR457" s="14">
        <v>177561</v>
      </c>
      <c r="AS457" s="14">
        <v>177561</v>
      </c>
      <c r="AT457" s="14">
        <v>180520.4</v>
      </c>
      <c r="AU457" s="14">
        <v>183479.8</v>
      </c>
      <c r="AV457" s="14">
        <v>186439.2</v>
      </c>
      <c r="AW457" s="14">
        <v>189398.6</v>
      </c>
    </row>
    <row r="458" spans="1:49" ht="24">
      <c r="A458" s="158">
        <v>472570</v>
      </c>
      <c r="B458" s="159" t="s">
        <v>1112</v>
      </c>
      <c r="C458" s="56">
        <v>266341.5</v>
      </c>
      <c r="D458" s="29">
        <v>5918.7</v>
      </c>
      <c r="E458" s="163">
        <v>45</v>
      </c>
      <c r="F458" s="13">
        <v>36</v>
      </c>
      <c r="G458" s="13">
        <v>54</v>
      </c>
      <c r="H458" s="161">
        <v>2959.4</v>
      </c>
      <c r="I458" s="162">
        <v>3945.8</v>
      </c>
      <c r="J458" s="14">
        <v>5918.7</v>
      </c>
      <c r="K458" s="14">
        <v>11837.4</v>
      </c>
      <c r="L458" s="14">
        <v>17756.099999999999</v>
      </c>
      <c r="M458" s="14">
        <v>23674.799999999999</v>
      </c>
      <c r="N458" s="14">
        <v>29593.5</v>
      </c>
      <c r="O458" s="14">
        <v>35512.199999999997</v>
      </c>
      <c r="P458" s="14">
        <v>41430.9</v>
      </c>
      <c r="Q458" s="14">
        <v>47349.599999999999</v>
      </c>
      <c r="R458" s="14">
        <v>53268.3</v>
      </c>
      <c r="S458" s="14">
        <v>59187</v>
      </c>
      <c r="T458" s="14">
        <v>65105.7</v>
      </c>
      <c r="U458" s="14">
        <v>71024.399999999994</v>
      </c>
      <c r="V458" s="14">
        <v>76943.100000000006</v>
      </c>
      <c r="W458" s="14">
        <v>82861.8</v>
      </c>
      <c r="X458" s="14">
        <v>88780.5</v>
      </c>
      <c r="Y458" s="14">
        <v>94699.199999999997</v>
      </c>
      <c r="Z458" s="14">
        <v>100617.9</v>
      </c>
      <c r="AA458" s="14">
        <v>106536.6</v>
      </c>
      <c r="AB458" s="14">
        <v>112455.3</v>
      </c>
      <c r="AC458" s="14">
        <v>118374</v>
      </c>
      <c r="AD458" s="14">
        <v>124292.7</v>
      </c>
      <c r="AE458" s="14">
        <v>130211.4</v>
      </c>
      <c r="AF458" s="14">
        <v>136130.1</v>
      </c>
      <c r="AG458" s="14">
        <v>142048.79999999999</v>
      </c>
      <c r="AH458" s="14">
        <v>147967.5</v>
      </c>
      <c r="AI458" s="14">
        <v>153886.20000000001</v>
      </c>
      <c r="AJ458" s="14">
        <v>159804.9</v>
      </c>
      <c r="AK458" s="14">
        <v>165723.6</v>
      </c>
      <c r="AL458" s="14">
        <v>171642.3</v>
      </c>
      <c r="AM458" s="14">
        <v>177561</v>
      </c>
      <c r="AN458" s="14">
        <v>183479.7</v>
      </c>
      <c r="AO458" s="14">
        <v>189398.39999999999</v>
      </c>
      <c r="AP458" s="14">
        <v>195317.1</v>
      </c>
      <c r="AQ458" s="14">
        <v>201235.8</v>
      </c>
      <c r="AR458" s="14">
        <v>207154.5</v>
      </c>
      <c r="AS458" s="14">
        <v>266341.5</v>
      </c>
      <c r="AT458" s="14">
        <v>266341.5</v>
      </c>
      <c r="AU458" s="14">
        <v>266341.5</v>
      </c>
      <c r="AV458" s="14">
        <v>266341.5</v>
      </c>
      <c r="AW458" s="14">
        <v>266341.5</v>
      </c>
    </row>
    <row r="459" spans="1:49" ht="24">
      <c r="A459" s="158">
        <v>472580</v>
      </c>
      <c r="B459" s="159" t="s">
        <v>1113</v>
      </c>
      <c r="C459" s="56">
        <v>473496</v>
      </c>
      <c r="D459" s="29">
        <v>5918.7</v>
      </c>
      <c r="E459" s="163">
        <v>80</v>
      </c>
      <c r="F459" s="13">
        <v>64</v>
      </c>
      <c r="G459" s="13">
        <v>96</v>
      </c>
      <c r="H459" s="161">
        <v>2959.4</v>
      </c>
      <c r="I459" s="162">
        <v>3945.8</v>
      </c>
      <c r="J459" s="14">
        <v>5918.7</v>
      </c>
      <c r="K459" s="14">
        <v>11837.4</v>
      </c>
      <c r="L459" s="14">
        <v>17756.099999999999</v>
      </c>
      <c r="M459" s="14">
        <v>23674.799999999999</v>
      </c>
      <c r="N459" s="14">
        <v>29593.5</v>
      </c>
      <c r="O459" s="14">
        <v>35512.199999999997</v>
      </c>
      <c r="P459" s="14">
        <v>41430.9</v>
      </c>
      <c r="Q459" s="14">
        <v>47349.599999999999</v>
      </c>
      <c r="R459" s="14">
        <v>53268.3</v>
      </c>
      <c r="S459" s="14">
        <v>59187</v>
      </c>
      <c r="T459" s="14">
        <v>65105.7</v>
      </c>
      <c r="U459" s="14">
        <v>71024.399999999994</v>
      </c>
      <c r="V459" s="14">
        <v>76943.100000000006</v>
      </c>
      <c r="W459" s="14">
        <v>82861.8</v>
      </c>
      <c r="X459" s="14">
        <v>88780.5</v>
      </c>
      <c r="Y459" s="14">
        <v>94699.199999999997</v>
      </c>
      <c r="Z459" s="14">
        <v>100617.9</v>
      </c>
      <c r="AA459" s="14">
        <v>106536.6</v>
      </c>
      <c r="AB459" s="14">
        <v>112455.3</v>
      </c>
      <c r="AC459" s="14">
        <v>118374</v>
      </c>
      <c r="AD459" s="14">
        <v>124292.7</v>
      </c>
      <c r="AE459" s="14">
        <v>130211.4</v>
      </c>
      <c r="AF459" s="14">
        <v>136130.1</v>
      </c>
      <c r="AG459" s="14">
        <v>142048.79999999999</v>
      </c>
      <c r="AH459" s="14">
        <v>147967.5</v>
      </c>
      <c r="AI459" s="14">
        <v>153886.20000000001</v>
      </c>
      <c r="AJ459" s="14">
        <v>159804.9</v>
      </c>
      <c r="AK459" s="14">
        <v>165723.6</v>
      </c>
      <c r="AL459" s="14">
        <v>171642.3</v>
      </c>
      <c r="AM459" s="14">
        <v>177561</v>
      </c>
      <c r="AN459" s="14">
        <v>183479.7</v>
      </c>
      <c r="AO459" s="14">
        <v>189398.39999999999</v>
      </c>
      <c r="AP459" s="14">
        <v>195317.1</v>
      </c>
      <c r="AQ459" s="14">
        <v>201235.8</v>
      </c>
      <c r="AR459" s="14">
        <v>207154.5</v>
      </c>
      <c r="AS459" s="14">
        <v>213073.2</v>
      </c>
      <c r="AT459" s="14">
        <v>218991.9</v>
      </c>
      <c r="AU459" s="14">
        <v>224910.6</v>
      </c>
      <c r="AV459" s="14">
        <v>230829.3</v>
      </c>
      <c r="AW459" s="14">
        <v>236748</v>
      </c>
    </row>
    <row r="460" spans="1:49" ht="28.2" customHeight="1">
      <c r="A460" s="158">
        <v>472590</v>
      </c>
      <c r="B460" s="159" t="s">
        <v>1114</v>
      </c>
      <c r="C460" s="56">
        <v>154874</v>
      </c>
      <c r="D460" s="29">
        <v>7743.7</v>
      </c>
      <c r="E460" s="163">
        <v>20</v>
      </c>
      <c r="F460" s="13">
        <v>16</v>
      </c>
      <c r="G460" s="13">
        <v>24</v>
      </c>
      <c r="H460" s="161">
        <v>3871.9</v>
      </c>
      <c r="I460" s="162">
        <v>5162.5</v>
      </c>
      <c r="J460" s="14">
        <v>7743.7</v>
      </c>
      <c r="K460" s="14">
        <v>15487.4</v>
      </c>
      <c r="L460" s="14">
        <v>23231.1</v>
      </c>
      <c r="M460" s="14">
        <v>30974.799999999999</v>
      </c>
      <c r="N460" s="14">
        <v>38718.5</v>
      </c>
      <c r="O460" s="14">
        <v>46462.2</v>
      </c>
      <c r="P460" s="14">
        <v>54205.9</v>
      </c>
      <c r="Q460" s="14">
        <v>61949.599999999999</v>
      </c>
      <c r="R460" s="14">
        <v>69693.3</v>
      </c>
      <c r="S460" s="14">
        <v>77437</v>
      </c>
      <c r="T460" s="14">
        <v>85180.7</v>
      </c>
      <c r="U460" s="14">
        <v>92924.4</v>
      </c>
      <c r="V460" s="14">
        <v>100668.1</v>
      </c>
      <c r="W460" s="14">
        <v>108411.8</v>
      </c>
      <c r="X460" s="14">
        <v>116155.5</v>
      </c>
      <c r="Y460" s="14">
        <v>154874</v>
      </c>
      <c r="Z460" s="14">
        <v>154874</v>
      </c>
      <c r="AA460" s="14">
        <v>154874</v>
      </c>
      <c r="AB460" s="14">
        <v>154874</v>
      </c>
      <c r="AC460" s="14">
        <v>154874</v>
      </c>
      <c r="AD460" s="14">
        <v>154874</v>
      </c>
      <c r="AE460" s="14">
        <v>154874</v>
      </c>
      <c r="AF460" s="14">
        <v>154874</v>
      </c>
      <c r="AG460" s="14">
        <v>154874</v>
      </c>
      <c r="AH460" s="14">
        <v>158745.9</v>
      </c>
      <c r="AI460" s="14">
        <v>162617.79999999999</v>
      </c>
      <c r="AJ460" s="14">
        <v>166489.70000000001</v>
      </c>
      <c r="AK460" s="14">
        <v>170361.60000000001</v>
      </c>
      <c r="AL460" s="14">
        <v>174233.5</v>
      </c>
      <c r="AM460" s="14">
        <v>178105.4</v>
      </c>
      <c r="AN460" s="14">
        <v>181977.3</v>
      </c>
      <c r="AO460" s="14">
        <v>185849.2</v>
      </c>
      <c r="AP460" s="14">
        <v>189721.1</v>
      </c>
      <c r="AQ460" s="14">
        <v>193593</v>
      </c>
      <c r="AR460" s="14">
        <v>197464.9</v>
      </c>
      <c r="AS460" s="14">
        <v>201336.8</v>
      </c>
      <c r="AT460" s="14">
        <v>205208.7</v>
      </c>
      <c r="AU460" s="14">
        <v>209080.6</v>
      </c>
      <c r="AV460" s="14">
        <v>212952.5</v>
      </c>
      <c r="AW460" s="14">
        <v>216824.4</v>
      </c>
    </row>
    <row r="461" spans="1:49" ht="24">
      <c r="A461" s="158">
        <v>472600</v>
      </c>
      <c r="B461" s="159" t="s">
        <v>1115</v>
      </c>
      <c r="C461" s="56">
        <v>232314</v>
      </c>
      <c r="D461" s="29">
        <v>7743.8</v>
      </c>
      <c r="E461" s="163">
        <v>30</v>
      </c>
      <c r="F461" s="13">
        <v>24</v>
      </c>
      <c r="G461" s="13">
        <v>36</v>
      </c>
      <c r="H461" s="161">
        <v>3871.9</v>
      </c>
      <c r="I461" s="162">
        <v>5162.5</v>
      </c>
      <c r="J461" s="14">
        <v>7743.8</v>
      </c>
      <c r="K461" s="14">
        <v>15487.6</v>
      </c>
      <c r="L461" s="14">
        <v>23231.4</v>
      </c>
      <c r="M461" s="14">
        <v>30975.200000000001</v>
      </c>
      <c r="N461" s="14">
        <v>38719</v>
      </c>
      <c r="O461" s="14">
        <v>46462.8</v>
      </c>
      <c r="P461" s="14">
        <v>54206.6</v>
      </c>
      <c r="Q461" s="14">
        <v>61950.400000000001</v>
      </c>
      <c r="R461" s="14">
        <v>69694.2</v>
      </c>
      <c r="S461" s="14">
        <v>77438</v>
      </c>
      <c r="T461" s="14">
        <v>85181.8</v>
      </c>
      <c r="U461" s="14">
        <v>92925.6</v>
      </c>
      <c r="V461" s="14">
        <v>100669.4</v>
      </c>
      <c r="W461" s="14">
        <v>108413.2</v>
      </c>
      <c r="X461" s="14">
        <v>116157</v>
      </c>
      <c r="Y461" s="14">
        <v>123900.8</v>
      </c>
      <c r="Z461" s="14">
        <v>131644.6</v>
      </c>
      <c r="AA461" s="14">
        <v>139388.4</v>
      </c>
      <c r="AB461" s="14">
        <v>147132.20000000001</v>
      </c>
      <c r="AC461" s="14">
        <v>154876</v>
      </c>
      <c r="AD461" s="14">
        <v>162619.79999999999</v>
      </c>
      <c r="AE461" s="14">
        <v>170363.6</v>
      </c>
      <c r="AF461" s="14">
        <v>178107.4</v>
      </c>
      <c r="AG461" s="14">
        <v>232314</v>
      </c>
      <c r="AH461" s="14">
        <v>232314</v>
      </c>
      <c r="AI461" s="14">
        <v>232314</v>
      </c>
      <c r="AJ461" s="14">
        <v>232314</v>
      </c>
      <c r="AK461" s="14">
        <v>232314</v>
      </c>
      <c r="AL461" s="14">
        <v>232314</v>
      </c>
      <c r="AM461" s="14">
        <v>232314</v>
      </c>
      <c r="AN461" s="14">
        <v>232314</v>
      </c>
      <c r="AO461" s="14">
        <v>232314</v>
      </c>
      <c r="AP461" s="14">
        <v>232314</v>
      </c>
      <c r="AQ461" s="14">
        <v>232314</v>
      </c>
      <c r="AR461" s="14">
        <v>232314</v>
      </c>
      <c r="AS461" s="14">
        <v>232314</v>
      </c>
      <c r="AT461" s="14">
        <v>236185.9</v>
      </c>
      <c r="AU461" s="14">
        <v>240057.8</v>
      </c>
      <c r="AV461" s="14">
        <v>243929.7</v>
      </c>
      <c r="AW461" s="14">
        <v>247801.60000000001</v>
      </c>
    </row>
    <row r="462" spans="1:49" ht="24">
      <c r="A462" s="158">
        <v>472610</v>
      </c>
      <c r="B462" s="159" t="s">
        <v>1116</v>
      </c>
      <c r="C462" s="56">
        <v>348466.5</v>
      </c>
      <c r="D462" s="29">
        <v>7743.7</v>
      </c>
      <c r="E462" s="163">
        <v>45</v>
      </c>
      <c r="F462" s="13">
        <v>36</v>
      </c>
      <c r="G462" s="13">
        <v>54</v>
      </c>
      <c r="H462" s="161">
        <v>3871.9</v>
      </c>
      <c r="I462" s="162">
        <v>5162.5</v>
      </c>
      <c r="J462" s="14">
        <v>7743.7</v>
      </c>
      <c r="K462" s="14">
        <v>15487.4</v>
      </c>
      <c r="L462" s="14">
        <v>23231.1</v>
      </c>
      <c r="M462" s="14">
        <v>30974.799999999999</v>
      </c>
      <c r="N462" s="14">
        <v>38718.5</v>
      </c>
      <c r="O462" s="14">
        <v>46462.2</v>
      </c>
      <c r="P462" s="14">
        <v>54205.9</v>
      </c>
      <c r="Q462" s="14">
        <v>61949.599999999999</v>
      </c>
      <c r="R462" s="14">
        <v>69693.3</v>
      </c>
      <c r="S462" s="14">
        <v>77437</v>
      </c>
      <c r="T462" s="14">
        <v>85180.7</v>
      </c>
      <c r="U462" s="14">
        <v>92924.4</v>
      </c>
      <c r="V462" s="14">
        <v>100668.1</v>
      </c>
      <c r="W462" s="14">
        <v>108411.8</v>
      </c>
      <c r="X462" s="14">
        <v>116155.5</v>
      </c>
      <c r="Y462" s="14">
        <v>123899.2</v>
      </c>
      <c r="Z462" s="14">
        <v>131642.9</v>
      </c>
      <c r="AA462" s="14">
        <v>139386.6</v>
      </c>
      <c r="AB462" s="14">
        <v>147130.29999999999</v>
      </c>
      <c r="AC462" s="14">
        <v>154874</v>
      </c>
      <c r="AD462" s="14">
        <v>162617.70000000001</v>
      </c>
      <c r="AE462" s="14">
        <v>170361.4</v>
      </c>
      <c r="AF462" s="14">
        <v>178105.1</v>
      </c>
      <c r="AG462" s="14">
        <v>185848.8</v>
      </c>
      <c r="AH462" s="14">
        <v>193592.5</v>
      </c>
      <c r="AI462" s="14">
        <v>201336.2</v>
      </c>
      <c r="AJ462" s="14">
        <v>209079.9</v>
      </c>
      <c r="AK462" s="14">
        <v>216823.6</v>
      </c>
      <c r="AL462" s="14">
        <v>224567.3</v>
      </c>
      <c r="AM462" s="14">
        <v>232311</v>
      </c>
      <c r="AN462" s="14">
        <v>240054.7</v>
      </c>
      <c r="AO462" s="14">
        <v>247798.39999999999</v>
      </c>
      <c r="AP462" s="14">
        <v>255542.1</v>
      </c>
      <c r="AQ462" s="14">
        <v>263285.8</v>
      </c>
      <c r="AR462" s="14">
        <v>271029.5</v>
      </c>
      <c r="AS462" s="14">
        <v>348466.5</v>
      </c>
      <c r="AT462" s="14">
        <v>348466.5</v>
      </c>
      <c r="AU462" s="14">
        <v>348466.5</v>
      </c>
      <c r="AV462" s="14">
        <v>348466.5</v>
      </c>
      <c r="AW462" s="14">
        <v>348466.5</v>
      </c>
    </row>
    <row r="463" spans="1:49" ht="24">
      <c r="A463" s="158">
        <v>472620</v>
      </c>
      <c r="B463" s="159" t="s">
        <v>1117</v>
      </c>
      <c r="C463" s="56">
        <v>619504</v>
      </c>
      <c r="D463" s="29">
        <v>7743.8</v>
      </c>
      <c r="E463" s="163">
        <v>80</v>
      </c>
      <c r="F463" s="13">
        <v>64</v>
      </c>
      <c r="G463" s="13">
        <v>96</v>
      </c>
      <c r="H463" s="161">
        <v>3871.9</v>
      </c>
      <c r="I463" s="162">
        <v>5162.5</v>
      </c>
      <c r="J463" s="14">
        <v>7743.8</v>
      </c>
      <c r="K463" s="14">
        <v>15487.6</v>
      </c>
      <c r="L463" s="14">
        <v>23231.4</v>
      </c>
      <c r="M463" s="14">
        <v>30975.200000000001</v>
      </c>
      <c r="N463" s="14">
        <v>38719</v>
      </c>
      <c r="O463" s="14">
        <v>46462.8</v>
      </c>
      <c r="P463" s="14">
        <v>54206.6</v>
      </c>
      <c r="Q463" s="14">
        <v>61950.400000000001</v>
      </c>
      <c r="R463" s="14">
        <v>69694.2</v>
      </c>
      <c r="S463" s="14">
        <v>77438</v>
      </c>
      <c r="T463" s="14">
        <v>85181.8</v>
      </c>
      <c r="U463" s="14">
        <v>92925.6</v>
      </c>
      <c r="V463" s="14">
        <v>100669.4</v>
      </c>
      <c r="W463" s="14">
        <v>108413.2</v>
      </c>
      <c r="X463" s="14">
        <v>116157</v>
      </c>
      <c r="Y463" s="14">
        <v>123900.8</v>
      </c>
      <c r="Z463" s="14">
        <v>131644.6</v>
      </c>
      <c r="AA463" s="14">
        <v>139388.4</v>
      </c>
      <c r="AB463" s="14">
        <v>147132.20000000001</v>
      </c>
      <c r="AC463" s="14">
        <v>154876</v>
      </c>
      <c r="AD463" s="14">
        <v>162619.79999999999</v>
      </c>
      <c r="AE463" s="14">
        <v>170363.6</v>
      </c>
      <c r="AF463" s="14">
        <v>178107.4</v>
      </c>
      <c r="AG463" s="14">
        <v>185851.2</v>
      </c>
      <c r="AH463" s="14">
        <v>193595</v>
      </c>
      <c r="AI463" s="14">
        <v>201338.8</v>
      </c>
      <c r="AJ463" s="14">
        <v>209082.6</v>
      </c>
      <c r="AK463" s="14">
        <v>216826.4</v>
      </c>
      <c r="AL463" s="14">
        <v>224570.2</v>
      </c>
      <c r="AM463" s="14">
        <v>232314</v>
      </c>
      <c r="AN463" s="14">
        <v>240057.8</v>
      </c>
      <c r="AO463" s="14">
        <v>247801.60000000001</v>
      </c>
      <c r="AP463" s="14">
        <v>255545.4</v>
      </c>
      <c r="AQ463" s="14">
        <v>263289.2</v>
      </c>
      <c r="AR463" s="14">
        <v>271033</v>
      </c>
      <c r="AS463" s="14">
        <v>278776.8</v>
      </c>
      <c r="AT463" s="14">
        <v>286520.59999999998</v>
      </c>
      <c r="AU463" s="14">
        <v>294264.40000000002</v>
      </c>
      <c r="AV463" s="14">
        <v>302008.2</v>
      </c>
      <c r="AW463" s="14">
        <v>309752</v>
      </c>
    </row>
    <row r="464" spans="1:49" ht="13.2">
      <c r="A464" s="158">
        <v>472630</v>
      </c>
      <c r="B464" s="159" t="s">
        <v>1118</v>
      </c>
      <c r="C464" s="34">
        <v>74807.600000000006</v>
      </c>
      <c r="D464" s="38">
        <v>5343.4</v>
      </c>
      <c r="E464" s="163">
        <v>14</v>
      </c>
      <c r="F464" s="13">
        <v>12</v>
      </c>
      <c r="G464" s="13">
        <v>17</v>
      </c>
      <c r="H464" s="161">
        <v>2671.7</v>
      </c>
      <c r="I464" s="165">
        <v>3562.3</v>
      </c>
      <c r="J464" s="37">
        <v>5343.4</v>
      </c>
      <c r="K464" s="37">
        <v>10686.8</v>
      </c>
      <c r="L464" s="37">
        <v>16030.2</v>
      </c>
      <c r="M464" s="37">
        <v>21373.599999999999</v>
      </c>
      <c r="N464" s="37">
        <v>26717</v>
      </c>
      <c r="O464" s="37">
        <v>32060.400000000001</v>
      </c>
      <c r="P464" s="37">
        <v>37403.800000000003</v>
      </c>
      <c r="Q464" s="37">
        <v>42747.199999999997</v>
      </c>
      <c r="R464" s="37">
        <v>48090.6</v>
      </c>
      <c r="S464" s="37">
        <v>53434</v>
      </c>
      <c r="T464" s="37">
        <v>58777.4</v>
      </c>
      <c r="U464" s="37">
        <v>74807.600000000006</v>
      </c>
      <c r="V464" s="37">
        <v>74807.600000000006</v>
      </c>
      <c r="W464" s="37">
        <v>74807.600000000006</v>
      </c>
      <c r="X464" s="37">
        <v>74807.600000000006</v>
      </c>
      <c r="Y464" s="37">
        <v>74807.600000000006</v>
      </c>
      <c r="Z464" s="37">
        <v>74807.600000000006</v>
      </c>
      <c r="AA464" s="37">
        <v>77479.3</v>
      </c>
      <c r="AB464" s="37">
        <v>80151</v>
      </c>
      <c r="AC464" s="37">
        <v>82822.7</v>
      </c>
      <c r="AD464" s="37">
        <v>85494.399999999994</v>
      </c>
      <c r="AE464" s="37">
        <v>88166.1</v>
      </c>
      <c r="AF464" s="37">
        <v>90837.8</v>
      </c>
      <c r="AG464" s="37">
        <v>93509.5</v>
      </c>
      <c r="AH464" s="37">
        <v>96181.2</v>
      </c>
      <c r="AI464" s="37">
        <v>98852.9</v>
      </c>
      <c r="AJ464" s="37">
        <v>101524.6</v>
      </c>
      <c r="AK464" s="37">
        <v>104196.3</v>
      </c>
      <c r="AL464" s="37">
        <v>106868</v>
      </c>
      <c r="AM464" s="37">
        <v>109539.7</v>
      </c>
      <c r="AN464" s="37">
        <v>112211.4</v>
      </c>
      <c r="AO464" s="37">
        <v>114883.1</v>
      </c>
      <c r="AP464" s="37">
        <v>117554.8</v>
      </c>
      <c r="AQ464" s="37">
        <v>120226.5</v>
      </c>
      <c r="AR464" s="37">
        <v>122898.2</v>
      </c>
      <c r="AS464" s="37">
        <v>125569.9</v>
      </c>
      <c r="AT464" s="37">
        <v>128241.60000000001</v>
      </c>
      <c r="AU464" s="37">
        <v>130913.3</v>
      </c>
      <c r="AV464" s="37">
        <v>133585</v>
      </c>
      <c r="AW464" s="37">
        <v>136256.70000000001</v>
      </c>
    </row>
    <row r="465" spans="1:49" ht="25.2" customHeight="1">
      <c r="A465" s="158">
        <v>472640</v>
      </c>
      <c r="B465" s="159" t="s">
        <v>1119</v>
      </c>
      <c r="C465" s="34">
        <v>84085.4</v>
      </c>
      <c r="D465" s="38">
        <v>6006.1</v>
      </c>
      <c r="E465" s="163">
        <v>14</v>
      </c>
      <c r="F465" s="13">
        <v>12</v>
      </c>
      <c r="G465" s="13">
        <v>17</v>
      </c>
      <c r="H465" s="161">
        <v>3003.1</v>
      </c>
      <c r="I465" s="165">
        <v>4004.1</v>
      </c>
      <c r="J465" s="37">
        <v>6006.1</v>
      </c>
      <c r="K465" s="37">
        <v>12012.2</v>
      </c>
      <c r="L465" s="37">
        <v>18018.3</v>
      </c>
      <c r="M465" s="37">
        <v>24024.400000000001</v>
      </c>
      <c r="N465" s="37">
        <v>30030.5</v>
      </c>
      <c r="O465" s="37">
        <v>36036.6</v>
      </c>
      <c r="P465" s="37">
        <v>42042.7</v>
      </c>
      <c r="Q465" s="37">
        <v>48048.800000000003</v>
      </c>
      <c r="R465" s="37">
        <v>54054.9</v>
      </c>
      <c r="S465" s="37">
        <v>60061</v>
      </c>
      <c r="T465" s="37">
        <v>66067.100000000006</v>
      </c>
      <c r="U465" s="37">
        <v>84085.4</v>
      </c>
      <c r="V465" s="37">
        <v>84085.4</v>
      </c>
      <c r="W465" s="37">
        <v>84085.4</v>
      </c>
      <c r="X465" s="37">
        <v>84085.4</v>
      </c>
      <c r="Y465" s="37">
        <v>84085.4</v>
      </c>
      <c r="Z465" s="37">
        <v>84085.4</v>
      </c>
      <c r="AA465" s="37">
        <v>87088.5</v>
      </c>
      <c r="AB465" s="37">
        <v>90091.6</v>
      </c>
      <c r="AC465" s="37">
        <v>93094.7</v>
      </c>
      <c r="AD465" s="37">
        <v>96097.8</v>
      </c>
      <c r="AE465" s="37">
        <v>99100.9</v>
      </c>
      <c r="AF465" s="37">
        <v>102104</v>
      </c>
      <c r="AG465" s="37">
        <v>105107.1</v>
      </c>
      <c r="AH465" s="37">
        <v>108110.2</v>
      </c>
      <c r="AI465" s="37">
        <v>111113.3</v>
      </c>
      <c r="AJ465" s="37">
        <v>114116.4</v>
      </c>
      <c r="AK465" s="37">
        <v>117119.5</v>
      </c>
      <c r="AL465" s="37">
        <v>120122.6</v>
      </c>
      <c r="AM465" s="37">
        <v>123125.7</v>
      </c>
      <c r="AN465" s="37">
        <v>126128.8</v>
      </c>
      <c r="AO465" s="37">
        <v>129131.9</v>
      </c>
      <c r="AP465" s="37">
        <v>132135</v>
      </c>
      <c r="AQ465" s="37">
        <v>135138.1</v>
      </c>
      <c r="AR465" s="37">
        <v>138141.20000000001</v>
      </c>
      <c r="AS465" s="37">
        <v>141144.29999999999</v>
      </c>
      <c r="AT465" s="37">
        <v>144147.4</v>
      </c>
      <c r="AU465" s="37">
        <v>147150.5</v>
      </c>
      <c r="AV465" s="37">
        <v>150153.60000000001</v>
      </c>
      <c r="AW465" s="37">
        <v>153156.70000000001</v>
      </c>
    </row>
    <row r="466" spans="1:49" ht="13.2">
      <c r="A466" s="158">
        <v>472650</v>
      </c>
      <c r="B466" s="159" t="s">
        <v>1120</v>
      </c>
      <c r="C466" s="34">
        <v>45384.5</v>
      </c>
      <c r="D466" s="38">
        <v>6483.5</v>
      </c>
      <c r="E466" s="163">
        <v>7</v>
      </c>
      <c r="F466" s="13">
        <v>6</v>
      </c>
      <c r="G466" s="13">
        <v>9</v>
      </c>
      <c r="H466" s="161">
        <v>3241.8</v>
      </c>
      <c r="I466" s="165">
        <v>4322.3</v>
      </c>
      <c r="J466" s="37">
        <v>6483.5</v>
      </c>
      <c r="K466" s="37">
        <v>12967</v>
      </c>
      <c r="L466" s="37">
        <v>19450.5</v>
      </c>
      <c r="M466" s="37">
        <v>25934</v>
      </c>
      <c r="N466" s="37">
        <v>32417.5</v>
      </c>
      <c r="O466" s="37">
        <v>45384.5</v>
      </c>
      <c r="P466" s="37">
        <v>45384.5</v>
      </c>
      <c r="Q466" s="37">
        <v>45384.5</v>
      </c>
      <c r="R466" s="37">
        <v>45384.5</v>
      </c>
      <c r="S466" s="37">
        <v>48626.3</v>
      </c>
      <c r="T466" s="37">
        <v>51868.1</v>
      </c>
      <c r="U466" s="37">
        <v>55109.9</v>
      </c>
      <c r="V466" s="37">
        <v>58351.7</v>
      </c>
      <c r="W466" s="37">
        <v>61593.5</v>
      </c>
      <c r="X466" s="37">
        <v>64835.3</v>
      </c>
      <c r="Y466" s="37">
        <v>68077.100000000006</v>
      </c>
      <c r="Z466" s="37">
        <v>71318.899999999994</v>
      </c>
      <c r="AA466" s="37">
        <v>74560.7</v>
      </c>
      <c r="AB466" s="37">
        <v>77802.5</v>
      </c>
      <c r="AC466" s="37">
        <v>81044.3</v>
      </c>
      <c r="AD466" s="37">
        <v>84286.1</v>
      </c>
      <c r="AE466" s="37">
        <v>87527.9</v>
      </c>
      <c r="AF466" s="37">
        <v>90769.7</v>
      </c>
      <c r="AG466" s="37">
        <v>94011.5</v>
      </c>
      <c r="AH466" s="37">
        <v>97253.3</v>
      </c>
      <c r="AI466" s="37">
        <v>100495.1</v>
      </c>
      <c r="AJ466" s="37">
        <v>103736.9</v>
      </c>
      <c r="AK466" s="37">
        <v>106978.7</v>
      </c>
      <c r="AL466" s="37">
        <v>110220.5</v>
      </c>
      <c r="AM466" s="37">
        <v>113462.3</v>
      </c>
      <c r="AN466" s="37">
        <v>116704.1</v>
      </c>
      <c r="AO466" s="37">
        <v>119945.9</v>
      </c>
      <c r="AP466" s="37">
        <v>123187.7</v>
      </c>
      <c r="AQ466" s="37">
        <v>126429.5</v>
      </c>
      <c r="AR466" s="37">
        <v>129671.3</v>
      </c>
      <c r="AS466" s="37">
        <v>132913.1</v>
      </c>
      <c r="AT466" s="37">
        <v>136154.9</v>
      </c>
      <c r="AU466" s="37">
        <v>139396.70000000001</v>
      </c>
      <c r="AV466" s="37">
        <v>142638.5</v>
      </c>
      <c r="AW466" s="37">
        <v>145880.29999999999</v>
      </c>
    </row>
    <row r="467" spans="1:49" ht="13.2">
      <c r="A467" s="158">
        <v>472660</v>
      </c>
      <c r="B467" s="159" t="s">
        <v>1121</v>
      </c>
      <c r="C467" s="34">
        <v>63424</v>
      </c>
      <c r="D467" s="38">
        <v>6342.4</v>
      </c>
      <c r="E467" s="163">
        <v>10</v>
      </c>
      <c r="F467" s="13">
        <v>8</v>
      </c>
      <c r="G467" s="13">
        <v>12</v>
      </c>
      <c r="H467" s="161">
        <v>3171.2</v>
      </c>
      <c r="I467" s="165">
        <v>4228.3</v>
      </c>
      <c r="J467" s="37">
        <v>6342.4</v>
      </c>
      <c r="K467" s="37">
        <v>12684.8</v>
      </c>
      <c r="L467" s="37">
        <v>19027.2</v>
      </c>
      <c r="M467" s="37">
        <v>25369.599999999999</v>
      </c>
      <c r="N467" s="37">
        <v>31712</v>
      </c>
      <c r="O467" s="37">
        <v>38054.400000000001</v>
      </c>
      <c r="P467" s="37">
        <v>44396.800000000003</v>
      </c>
      <c r="Q467" s="37">
        <v>63424</v>
      </c>
      <c r="R467" s="37">
        <v>63424</v>
      </c>
      <c r="S467" s="37">
        <v>63424</v>
      </c>
      <c r="T467" s="37">
        <v>63424</v>
      </c>
      <c r="U467" s="37">
        <v>63424</v>
      </c>
      <c r="V467" s="37">
        <v>66595.199999999997</v>
      </c>
      <c r="W467" s="37">
        <v>69766.399999999994</v>
      </c>
      <c r="X467" s="37">
        <v>72937.600000000006</v>
      </c>
      <c r="Y467" s="37">
        <v>76108.800000000003</v>
      </c>
      <c r="Z467" s="37">
        <v>79280</v>
      </c>
      <c r="AA467" s="37">
        <v>82451.199999999997</v>
      </c>
      <c r="AB467" s="37">
        <v>85622.399999999994</v>
      </c>
      <c r="AC467" s="37">
        <v>88793.600000000006</v>
      </c>
      <c r="AD467" s="37">
        <v>91964.800000000003</v>
      </c>
      <c r="AE467" s="37">
        <v>95136</v>
      </c>
      <c r="AF467" s="37">
        <v>98307.199999999997</v>
      </c>
      <c r="AG467" s="37">
        <v>101478.39999999999</v>
      </c>
      <c r="AH467" s="37">
        <v>104649.60000000001</v>
      </c>
      <c r="AI467" s="37">
        <v>107820.8</v>
      </c>
      <c r="AJ467" s="37">
        <v>110992</v>
      </c>
      <c r="AK467" s="37">
        <v>114163.2</v>
      </c>
      <c r="AL467" s="37">
        <v>117334.39999999999</v>
      </c>
      <c r="AM467" s="37">
        <v>120505.60000000001</v>
      </c>
      <c r="AN467" s="37">
        <v>123676.8</v>
      </c>
      <c r="AO467" s="37">
        <v>126848</v>
      </c>
      <c r="AP467" s="37">
        <v>130019.2</v>
      </c>
      <c r="AQ467" s="37">
        <v>133190.39999999999</v>
      </c>
      <c r="AR467" s="37">
        <v>136361.60000000001</v>
      </c>
      <c r="AS467" s="37">
        <v>139532.79999999999</v>
      </c>
      <c r="AT467" s="37">
        <v>142704</v>
      </c>
      <c r="AU467" s="37">
        <v>145875.20000000001</v>
      </c>
      <c r="AV467" s="37">
        <v>149046.39999999999</v>
      </c>
      <c r="AW467" s="37">
        <v>152217.60000000001</v>
      </c>
    </row>
    <row r="468" spans="1:49" ht="13.2">
      <c r="A468" s="158">
        <v>482010</v>
      </c>
      <c r="B468" s="159" t="s">
        <v>1122</v>
      </c>
      <c r="C468" s="34">
        <v>62507.199999999997</v>
      </c>
      <c r="D468" s="38">
        <v>3906.7</v>
      </c>
      <c r="E468" s="163">
        <v>16</v>
      </c>
      <c r="F468" s="13">
        <v>13</v>
      </c>
      <c r="G468" s="13">
        <v>20</v>
      </c>
      <c r="H468" s="161">
        <v>1953.4</v>
      </c>
      <c r="I468" s="165">
        <v>2604.5</v>
      </c>
      <c r="J468" s="37">
        <v>3906.7</v>
      </c>
      <c r="K468" s="37">
        <v>7813.4</v>
      </c>
      <c r="L468" s="37">
        <v>11720.1</v>
      </c>
      <c r="M468" s="37">
        <v>15626.8</v>
      </c>
      <c r="N468" s="37">
        <v>19533.5</v>
      </c>
      <c r="O468" s="37">
        <v>23440.2</v>
      </c>
      <c r="P468" s="37">
        <v>27346.9</v>
      </c>
      <c r="Q468" s="37">
        <v>31253.599999999999</v>
      </c>
      <c r="R468" s="37">
        <v>35160.300000000003</v>
      </c>
      <c r="S468" s="37">
        <v>39067</v>
      </c>
      <c r="T468" s="37">
        <v>42973.7</v>
      </c>
      <c r="U468" s="37">
        <v>46880.4</v>
      </c>
      <c r="V468" s="37">
        <v>62507.199999999997</v>
      </c>
      <c r="W468" s="37">
        <v>62507.199999999997</v>
      </c>
      <c r="X468" s="37">
        <v>62507.199999999997</v>
      </c>
      <c r="Y468" s="37">
        <v>62507.199999999997</v>
      </c>
      <c r="Z468" s="37">
        <v>62507.199999999997</v>
      </c>
      <c r="AA468" s="37">
        <v>62507.199999999997</v>
      </c>
      <c r="AB468" s="37">
        <v>62507.199999999997</v>
      </c>
      <c r="AC468" s="37">
        <v>62507.199999999997</v>
      </c>
      <c r="AD468" s="37">
        <v>64460.6</v>
      </c>
      <c r="AE468" s="37">
        <v>66414</v>
      </c>
      <c r="AF468" s="37">
        <v>68367.399999999994</v>
      </c>
      <c r="AG468" s="37">
        <v>70320.800000000003</v>
      </c>
      <c r="AH468" s="37">
        <v>72274.2</v>
      </c>
      <c r="AI468" s="37">
        <v>74227.600000000006</v>
      </c>
      <c r="AJ468" s="37">
        <v>76181</v>
      </c>
      <c r="AK468" s="37">
        <v>78134.399999999994</v>
      </c>
      <c r="AL468" s="37">
        <v>80087.8</v>
      </c>
      <c r="AM468" s="37">
        <v>82041.2</v>
      </c>
      <c r="AN468" s="37">
        <v>83994.6</v>
      </c>
      <c r="AO468" s="37">
        <v>85948</v>
      </c>
      <c r="AP468" s="37">
        <v>87901.4</v>
      </c>
      <c r="AQ468" s="37">
        <v>89854.8</v>
      </c>
      <c r="AR468" s="37">
        <v>91808.2</v>
      </c>
      <c r="AS468" s="37">
        <v>93761.600000000006</v>
      </c>
      <c r="AT468" s="37">
        <v>95715</v>
      </c>
      <c r="AU468" s="37">
        <v>97668.4</v>
      </c>
      <c r="AV468" s="37">
        <v>99621.8</v>
      </c>
      <c r="AW468" s="37">
        <v>101575.2</v>
      </c>
    </row>
    <row r="469" spans="1:49" ht="13.2">
      <c r="A469" s="158">
        <v>482020</v>
      </c>
      <c r="B469" s="159" t="s">
        <v>1123</v>
      </c>
      <c r="C469" s="34">
        <v>31698</v>
      </c>
      <c r="D469" s="38">
        <v>3169.8</v>
      </c>
      <c r="E469" s="163">
        <v>10</v>
      </c>
      <c r="F469" s="13">
        <v>8</v>
      </c>
      <c r="G469" s="13">
        <v>12</v>
      </c>
      <c r="H469" s="161">
        <v>1584.9</v>
      </c>
      <c r="I469" s="165">
        <v>2113.1999999999998</v>
      </c>
      <c r="J469" s="37">
        <v>3169.8</v>
      </c>
      <c r="K469" s="37">
        <v>6339.6</v>
      </c>
      <c r="L469" s="37">
        <v>9509.4</v>
      </c>
      <c r="M469" s="37">
        <v>12679.2</v>
      </c>
      <c r="N469" s="37">
        <v>15849</v>
      </c>
      <c r="O469" s="37">
        <v>19018.8</v>
      </c>
      <c r="P469" s="37">
        <v>22188.6</v>
      </c>
      <c r="Q469" s="37">
        <v>31698</v>
      </c>
      <c r="R469" s="37">
        <v>31698</v>
      </c>
      <c r="S469" s="37">
        <v>31698</v>
      </c>
      <c r="T469" s="37">
        <v>31698</v>
      </c>
      <c r="U469" s="37">
        <v>31698</v>
      </c>
      <c r="V469" s="37">
        <v>33282.9</v>
      </c>
      <c r="W469" s="37">
        <v>34867.800000000003</v>
      </c>
      <c r="X469" s="37">
        <v>36452.699999999997</v>
      </c>
      <c r="Y469" s="37">
        <v>38037.599999999999</v>
      </c>
      <c r="Z469" s="37">
        <v>39622.5</v>
      </c>
      <c r="AA469" s="37">
        <v>41207.4</v>
      </c>
      <c r="AB469" s="37">
        <v>42792.3</v>
      </c>
      <c r="AC469" s="37">
        <v>44377.2</v>
      </c>
      <c r="AD469" s="37">
        <v>45962.1</v>
      </c>
      <c r="AE469" s="37">
        <v>47547</v>
      </c>
      <c r="AF469" s="37">
        <v>49131.9</v>
      </c>
      <c r="AG469" s="37">
        <v>50716.800000000003</v>
      </c>
      <c r="AH469" s="37">
        <v>52301.7</v>
      </c>
      <c r="AI469" s="37">
        <v>53886.6</v>
      </c>
      <c r="AJ469" s="37">
        <v>55471.5</v>
      </c>
      <c r="AK469" s="37">
        <v>57056.4</v>
      </c>
      <c r="AL469" s="37">
        <v>58641.3</v>
      </c>
      <c r="AM469" s="37">
        <v>60226.2</v>
      </c>
      <c r="AN469" s="37">
        <v>61811.1</v>
      </c>
      <c r="AO469" s="37">
        <v>63396</v>
      </c>
      <c r="AP469" s="37">
        <v>64980.9</v>
      </c>
      <c r="AQ469" s="37">
        <v>66565.8</v>
      </c>
      <c r="AR469" s="37">
        <v>68150.7</v>
      </c>
      <c r="AS469" s="37">
        <v>69735.600000000006</v>
      </c>
      <c r="AT469" s="37">
        <v>71320.5</v>
      </c>
      <c r="AU469" s="37">
        <v>72905.399999999994</v>
      </c>
      <c r="AV469" s="37">
        <v>74490.3</v>
      </c>
      <c r="AW469" s="37">
        <v>76075.199999999997</v>
      </c>
    </row>
    <row r="470" spans="1:49" ht="13.2">
      <c r="A470" s="158">
        <v>482021</v>
      </c>
      <c r="B470" s="159" t="s">
        <v>1124</v>
      </c>
      <c r="C470" s="34">
        <v>31698</v>
      </c>
      <c r="D470" s="38">
        <v>3169.8</v>
      </c>
      <c r="E470" s="163">
        <v>10</v>
      </c>
      <c r="F470" s="13">
        <v>8</v>
      </c>
      <c r="G470" s="13">
        <v>12</v>
      </c>
      <c r="H470" s="161">
        <v>1584.9</v>
      </c>
      <c r="I470" s="165">
        <v>2113.1999999999998</v>
      </c>
      <c r="J470" s="37">
        <v>3169.8</v>
      </c>
      <c r="K470" s="37">
        <v>6339.6</v>
      </c>
      <c r="L470" s="37">
        <v>9509.4</v>
      </c>
      <c r="M470" s="37">
        <v>12679.2</v>
      </c>
      <c r="N470" s="37">
        <v>15849</v>
      </c>
      <c r="O470" s="37">
        <v>19018.8</v>
      </c>
      <c r="P470" s="37">
        <v>22188.6</v>
      </c>
      <c r="Q470" s="37">
        <v>31698</v>
      </c>
      <c r="R470" s="37">
        <v>31698</v>
      </c>
      <c r="S470" s="37">
        <v>31698</v>
      </c>
      <c r="T470" s="37">
        <v>31698</v>
      </c>
      <c r="U470" s="37">
        <v>31698</v>
      </c>
      <c r="V470" s="37">
        <v>33282.9</v>
      </c>
      <c r="W470" s="37">
        <v>34867.800000000003</v>
      </c>
      <c r="X470" s="37">
        <v>36452.699999999997</v>
      </c>
      <c r="Y470" s="37">
        <v>38037.599999999999</v>
      </c>
      <c r="Z470" s="37">
        <v>39622.5</v>
      </c>
      <c r="AA470" s="37">
        <v>41207.4</v>
      </c>
      <c r="AB470" s="37">
        <v>42792.3</v>
      </c>
      <c r="AC470" s="37">
        <v>44377.2</v>
      </c>
      <c r="AD470" s="37">
        <v>45962.1</v>
      </c>
      <c r="AE470" s="37">
        <v>47547</v>
      </c>
      <c r="AF470" s="37">
        <v>49131.9</v>
      </c>
      <c r="AG470" s="37">
        <v>50716.800000000003</v>
      </c>
      <c r="AH470" s="37">
        <v>52301.7</v>
      </c>
      <c r="AI470" s="37">
        <v>53886.6</v>
      </c>
      <c r="AJ470" s="37">
        <v>55471.5</v>
      </c>
      <c r="AK470" s="37">
        <v>57056.4</v>
      </c>
      <c r="AL470" s="37">
        <v>58641.3</v>
      </c>
      <c r="AM470" s="37">
        <v>60226.2</v>
      </c>
      <c r="AN470" s="37">
        <v>61811.1</v>
      </c>
      <c r="AO470" s="37">
        <v>63396</v>
      </c>
      <c r="AP470" s="37">
        <v>64980.9</v>
      </c>
      <c r="AQ470" s="37">
        <v>66565.8</v>
      </c>
      <c r="AR470" s="37">
        <v>68150.7</v>
      </c>
      <c r="AS470" s="37">
        <v>69735.600000000006</v>
      </c>
      <c r="AT470" s="37">
        <v>71320.5</v>
      </c>
      <c r="AU470" s="37">
        <v>72905.399999999994</v>
      </c>
      <c r="AV470" s="37">
        <v>74490.3</v>
      </c>
      <c r="AW470" s="37">
        <v>76075.199999999997</v>
      </c>
    </row>
    <row r="471" spans="1:49" ht="13.2">
      <c r="A471" s="158">
        <v>482030</v>
      </c>
      <c r="B471" s="159" t="s">
        <v>1125</v>
      </c>
      <c r="C471" s="34">
        <v>105363</v>
      </c>
      <c r="D471" s="38">
        <v>3512.1</v>
      </c>
      <c r="E471" s="163">
        <v>30</v>
      </c>
      <c r="F471" s="13">
        <v>24</v>
      </c>
      <c r="G471" s="13">
        <v>36</v>
      </c>
      <c r="H471" s="161">
        <v>1756.1</v>
      </c>
      <c r="I471" s="165">
        <v>2341.4</v>
      </c>
      <c r="J471" s="37">
        <v>3512.1</v>
      </c>
      <c r="K471" s="37">
        <v>7024.2</v>
      </c>
      <c r="L471" s="37">
        <v>10536.3</v>
      </c>
      <c r="M471" s="37">
        <v>14048.4</v>
      </c>
      <c r="N471" s="37">
        <v>17560.5</v>
      </c>
      <c r="O471" s="37">
        <v>21072.6</v>
      </c>
      <c r="P471" s="37">
        <v>24584.7</v>
      </c>
      <c r="Q471" s="37">
        <v>28096.799999999999</v>
      </c>
      <c r="R471" s="37">
        <v>31608.9</v>
      </c>
      <c r="S471" s="37">
        <v>35121</v>
      </c>
      <c r="T471" s="37">
        <v>38633.1</v>
      </c>
      <c r="U471" s="37">
        <v>42145.2</v>
      </c>
      <c r="V471" s="37">
        <v>45657.3</v>
      </c>
      <c r="W471" s="37">
        <v>49169.4</v>
      </c>
      <c r="X471" s="37">
        <v>52681.5</v>
      </c>
      <c r="Y471" s="37">
        <v>56193.599999999999</v>
      </c>
      <c r="Z471" s="37">
        <v>59705.7</v>
      </c>
      <c r="AA471" s="37">
        <v>63217.8</v>
      </c>
      <c r="AB471" s="37">
        <v>66729.899999999994</v>
      </c>
      <c r="AC471" s="37">
        <v>70242</v>
      </c>
      <c r="AD471" s="37">
        <v>73754.100000000006</v>
      </c>
      <c r="AE471" s="37">
        <v>77266.2</v>
      </c>
      <c r="AF471" s="37">
        <v>80778.3</v>
      </c>
      <c r="AG471" s="37">
        <v>105363</v>
      </c>
      <c r="AH471" s="37">
        <v>105363</v>
      </c>
      <c r="AI471" s="37">
        <v>105363</v>
      </c>
      <c r="AJ471" s="37">
        <v>105363</v>
      </c>
      <c r="AK471" s="37">
        <v>105363</v>
      </c>
      <c r="AL471" s="37">
        <v>105363</v>
      </c>
      <c r="AM471" s="37">
        <v>105363</v>
      </c>
      <c r="AN471" s="37">
        <v>105363</v>
      </c>
      <c r="AO471" s="37">
        <v>105363</v>
      </c>
      <c r="AP471" s="37">
        <v>105363</v>
      </c>
      <c r="AQ471" s="37">
        <v>105363</v>
      </c>
      <c r="AR471" s="37">
        <v>105363</v>
      </c>
      <c r="AS471" s="37">
        <v>105363</v>
      </c>
      <c r="AT471" s="37">
        <v>107119.1</v>
      </c>
      <c r="AU471" s="37">
        <v>108875.2</v>
      </c>
      <c r="AV471" s="37">
        <v>110631.3</v>
      </c>
      <c r="AW471" s="37">
        <v>112387.4</v>
      </c>
    </row>
    <row r="472" spans="1:49" ht="13.2">
      <c r="A472" s="158">
        <v>482040</v>
      </c>
      <c r="B472" s="159" t="s">
        <v>1126</v>
      </c>
      <c r="C472" s="34">
        <v>85374</v>
      </c>
      <c r="D472" s="38">
        <v>2845.8</v>
      </c>
      <c r="E472" s="163">
        <v>30</v>
      </c>
      <c r="F472" s="13">
        <v>24</v>
      </c>
      <c r="G472" s="13">
        <v>36</v>
      </c>
      <c r="H472" s="161">
        <v>1422.9</v>
      </c>
      <c r="I472" s="165">
        <v>1897.2</v>
      </c>
      <c r="J472" s="37">
        <v>2845.8</v>
      </c>
      <c r="K472" s="37">
        <v>5691.6</v>
      </c>
      <c r="L472" s="37">
        <v>8537.4</v>
      </c>
      <c r="M472" s="37">
        <v>11383.2</v>
      </c>
      <c r="N472" s="37">
        <v>14229</v>
      </c>
      <c r="O472" s="37">
        <v>17074.8</v>
      </c>
      <c r="P472" s="37">
        <v>19920.599999999999</v>
      </c>
      <c r="Q472" s="37">
        <v>22766.400000000001</v>
      </c>
      <c r="R472" s="37">
        <v>25612.2</v>
      </c>
      <c r="S472" s="37">
        <v>28458</v>
      </c>
      <c r="T472" s="37">
        <v>31303.8</v>
      </c>
      <c r="U472" s="37">
        <v>34149.599999999999</v>
      </c>
      <c r="V472" s="37">
        <v>36995.4</v>
      </c>
      <c r="W472" s="37">
        <v>39841.199999999997</v>
      </c>
      <c r="X472" s="37">
        <v>42687</v>
      </c>
      <c r="Y472" s="37">
        <v>45532.800000000003</v>
      </c>
      <c r="Z472" s="37">
        <v>48378.6</v>
      </c>
      <c r="AA472" s="37">
        <v>51224.4</v>
      </c>
      <c r="AB472" s="37">
        <v>54070.2</v>
      </c>
      <c r="AC472" s="37">
        <v>56916</v>
      </c>
      <c r="AD472" s="37">
        <v>59761.8</v>
      </c>
      <c r="AE472" s="37">
        <v>62607.6</v>
      </c>
      <c r="AF472" s="37">
        <v>65453.4</v>
      </c>
      <c r="AG472" s="37">
        <v>85374</v>
      </c>
      <c r="AH472" s="37">
        <v>85374</v>
      </c>
      <c r="AI472" s="37">
        <v>85374</v>
      </c>
      <c r="AJ472" s="37">
        <v>85374</v>
      </c>
      <c r="AK472" s="37">
        <v>85374</v>
      </c>
      <c r="AL472" s="37">
        <v>85374</v>
      </c>
      <c r="AM472" s="37">
        <v>85374</v>
      </c>
      <c r="AN472" s="37">
        <v>85374</v>
      </c>
      <c r="AO472" s="37">
        <v>85374</v>
      </c>
      <c r="AP472" s="37">
        <v>85374</v>
      </c>
      <c r="AQ472" s="37">
        <v>85374</v>
      </c>
      <c r="AR472" s="37">
        <v>85374</v>
      </c>
      <c r="AS472" s="37">
        <v>85374</v>
      </c>
      <c r="AT472" s="37">
        <v>86796.9</v>
      </c>
      <c r="AU472" s="37">
        <v>88219.8</v>
      </c>
      <c r="AV472" s="37">
        <v>89642.7</v>
      </c>
      <c r="AW472" s="37">
        <v>91065.600000000006</v>
      </c>
    </row>
    <row r="473" spans="1:49" ht="13.2">
      <c r="A473" s="158">
        <v>482050</v>
      </c>
      <c r="B473" s="159" t="s">
        <v>1127</v>
      </c>
      <c r="C473" s="34">
        <v>91893.2</v>
      </c>
      <c r="D473" s="38">
        <v>3281.9</v>
      </c>
      <c r="E473" s="163">
        <v>28</v>
      </c>
      <c r="F473" s="13">
        <v>23</v>
      </c>
      <c r="G473" s="13">
        <v>34</v>
      </c>
      <c r="H473" s="161">
        <v>1641</v>
      </c>
      <c r="I473" s="165">
        <v>2187.9</v>
      </c>
      <c r="J473" s="37">
        <v>3281.9</v>
      </c>
      <c r="K473" s="37">
        <v>6563.8</v>
      </c>
      <c r="L473" s="37">
        <v>9845.7000000000007</v>
      </c>
      <c r="M473" s="37">
        <v>13127.6</v>
      </c>
      <c r="N473" s="37">
        <v>16409.5</v>
      </c>
      <c r="O473" s="37">
        <v>19691.400000000001</v>
      </c>
      <c r="P473" s="37">
        <v>22973.3</v>
      </c>
      <c r="Q473" s="37">
        <v>26255.200000000001</v>
      </c>
      <c r="R473" s="37">
        <v>29537.1</v>
      </c>
      <c r="S473" s="37">
        <v>32819</v>
      </c>
      <c r="T473" s="37">
        <v>36100.9</v>
      </c>
      <c r="U473" s="37">
        <v>39382.800000000003</v>
      </c>
      <c r="V473" s="37">
        <v>42664.7</v>
      </c>
      <c r="W473" s="37">
        <v>45946.6</v>
      </c>
      <c r="X473" s="37">
        <v>49228.5</v>
      </c>
      <c r="Y473" s="37">
        <v>52510.400000000001</v>
      </c>
      <c r="Z473" s="37">
        <v>55792.3</v>
      </c>
      <c r="AA473" s="37">
        <v>59074.2</v>
      </c>
      <c r="AB473" s="37">
        <v>62356.1</v>
      </c>
      <c r="AC473" s="37">
        <v>65638</v>
      </c>
      <c r="AD473" s="37">
        <v>68919.899999999994</v>
      </c>
      <c r="AE473" s="37">
        <v>72201.8</v>
      </c>
      <c r="AF473" s="37">
        <v>91893.2</v>
      </c>
      <c r="AG473" s="37">
        <v>91893.2</v>
      </c>
      <c r="AH473" s="37">
        <v>91893.2</v>
      </c>
      <c r="AI473" s="37">
        <v>91893.2</v>
      </c>
      <c r="AJ473" s="37">
        <v>91893.2</v>
      </c>
      <c r="AK473" s="37">
        <v>91893.2</v>
      </c>
      <c r="AL473" s="37">
        <v>91893.2</v>
      </c>
      <c r="AM473" s="37">
        <v>91893.2</v>
      </c>
      <c r="AN473" s="37">
        <v>91893.2</v>
      </c>
      <c r="AO473" s="37">
        <v>91893.2</v>
      </c>
      <c r="AP473" s="37">
        <v>91893.2</v>
      </c>
      <c r="AQ473" s="37">
        <v>91893.2</v>
      </c>
      <c r="AR473" s="37">
        <v>93534.2</v>
      </c>
      <c r="AS473" s="37">
        <v>95175.2</v>
      </c>
      <c r="AT473" s="37">
        <v>96816.2</v>
      </c>
      <c r="AU473" s="37">
        <v>98457.2</v>
      </c>
      <c r="AV473" s="37">
        <v>100098.2</v>
      </c>
      <c r="AW473" s="37">
        <v>101739.2</v>
      </c>
    </row>
    <row r="474" spans="1:49" ht="13.2">
      <c r="A474" s="158">
        <v>482060</v>
      </c>
      <c r="B474" s="159" t="s">
        <v>1128</v>
      </c>
      <c r="C474" s="34">
        <v>88920.3</v>
      </c>
      <c r="D474" s="38">
        <v>4234.3</v>
      </c>
      <c r="E474" s="163">
        <v>21</v>
      </c>
      <c r="F474" s="13">
        <v>17</v>
      </c>
      <c r="G474" s="13">
        <v>26</v>
      </c>
      <c r="H474" s="161">
        <v>2117.1999999999998</v>
      </c>
      <c r="I474" s="165">
        <v>2822.9</v>
      </c>
      <c r="J474" s="37">
        <v>4234.3</v>
      </c>
      <c r="K474" s="37">
        <v>8468.6</v>
      </c>
      <c r="L474" s="37">
        <v>12702.9</v>
      </c>
      <c r="M474" s="37">
        <v>16937.2</v>
      </c>
      <c r="N474" s="37">
        <v>21171.5</v>
      </c>
      <c r="O474" s="37">
        <v>25405.8</v>
      </c>
      <c r="P474" s="37">
        <v>29640.1</v>
      </c>
      <c r="Q474" s="37">
        <v>33874.400000000001</v>
      </c>
      <c r="R474" s="37">
        <v>38108.699999999997</v>
      </c>
      <c r="S474" s="37">
        <v>42343</v>
      </c>
      <c r="T474" s="37">
        <v>46577.3</v>
      </c>
      <c r="U474" s="37">
        <v>50811.6</v>
      </c>
      <c r="V474" s="37">
        <v>55045.9</v>
      </c>
      <c r="W474" s="37">
        <v>59280.2</v>
      </c>
      <c r="X474" s="37">
        <v>63514.5</v>
      </c>
      <c r="Y474" s="37">
        <v>67748.800000000003</v>
      </c>
      <c r="Z474" s="37">
        <v>88920.3</v>
      </c>
      <c r="AA474" s="37">
        <v>88920.3</v>
      </c>
      <c r="AB474" s="37">
        <v>88920.3</v>
      </c>
      <c r="AC474" s="37">
        <v>88920.3</v>
      </c>
      <c r="AD474" s="37">
        <v>88920.3</v>
      </c>
      <c r="AE474" s="37">
        <v>88920.3</v>
      </c>
      <c r="AF474" s="37">
        <v>88920.3</v>
      </c>
      <c r="AG474" s="37">
        <v>88920.3</v>
      </c>
      <c r="AH474" s="37">
        <v>88920.3</v>
      </c>
      <c r="AI474" s="37">
        <v>88920.3</v>
      </c>
      <c r="AJ474" s="37">
        <v>91037.5</v>
      </c>
      <c r="AK474" s="37">
        <v>93154.7</v>
      </c>
      <c r="AL474" s="37">
        <v>95271.9</v>
      </c>
      <c r="AM474" s="37">
        <v>97389.1</v>
      </c>
      <c r="AN474" s="37">
        <v>99506.3</v>
      </c>
      <c r="AO474" s="37">
        <v>101623.5</v>
      </c>
      <c r="AP474" s="37">
        <v>103740.7</v>
      </c>
      <c r="AQ474" s="37">
        <v>105857.9</v>
      </c>
      <c r="AR474" s="37">
        <v>107975.1</v>
      </c>
      <c r="AS474" s="37">
        <v>110092.3</v>
      </c>
      <c r="AT474" s="37">
        <v>112209.5</v>
      </c>
      <c r="AU474" s="37">
        <v>114326.7</v>
      </c>
      <c r="AV474" s="37">
        <v>116443.9</v>
      </c>
      <c r="AW474" s="37">
        <v>118561.1</v>
      </c>
    </row>
    <row r="475" spans="1:49" ht="13.2">
      <c r="A475" s="158">
        <v>482080</v>
      </c>
      <c r="B475" s="159" t="s">
        <v>1129</v>
      </c>
      <c r="C475" s="34">
        <v>105331.2</v>
      </c>
      <c r="D475" s="38">
        <v>4388.8</v>
      </c>
      <c r="E475" s="163">
        <v>24</v>
      </c>
      <c r="F475" s="13">
        <v>20</v>
      </c>
      <c r="G475" s="13">
        <v>29</v>
      </c>
      <c r="H475" s="161">
        <v>2194.4</v>
      </c>
      <c r="I475" s="165">
        <v>2925.9</v>
      </c>
      <c r="J475" s="37">
        <v>4388.8</v>
      </c>
      <c r="K475" s="37">
        <v>8777.6</v>
      </c>
      <c r="L475" s="37">
        <v>13166.4</v>
      </c>
      <c r="M475" s="37">
        <v>17555.2</v>
      </c>
      <c r="N475" s="37">
        <v>21944</v>
      </c>
      <c r="O475" s="37">
        <v>26332.799999999999</v>
      </c>
      <c r="P475" s="37">
        <v>30721.599999999999</v>
      </c>
      <c r="Q475" s="37">
        <v>35110.400000000001</v>
      </c>
      <c r="R475" s="37">
        <v>39499.199999999997</v>
      </c>
      <c r="S475" s="37">
        <v>43888</v>
      </c>
      <c r="T475" s="37">
        <v>48276.800000000003</v>
      </c>
      <c r="U475" s="37">
        <v>52665.599999999999</v>
      </c>
      <c r="V475" s="37">
        <v>57054.400000000001</v>
      </c>
      <c r="W475" s="37">
        <v>61443.199999999997</v>
      </c>
      <c r="X475" s="37">
        <v>65832</v>
      </c>
      <c r="Y475" s="37">
        <v>70220.800000000003</v>
      </c>
      <c r="Z475" s="37">
        <v>74609.600000000006</v>
      </c>
      <c r="AA475" s="37">
        <v>78998.399999999994</v>
      </c>
      <c r="AB475" s="37">
        <v>83387.199999999997</v>
      </c>
      <c r="AC475" s="37">
        <v>105331.2</v>
      </c>
      <c r="AD475" s="37">
        <v>105331.2</v>
      </c>
      <c r="AE475" s="37">
        <v>105331.2</v>
      </c>
      <c r="AF475" s="37">
        <v>105331.2</v>
      </c>
      <c r="AG475" s="37">
        <v>105331.2</v>
      </c>
      <c r="AH475" s="37">
        <v>105331.2</v>
      </c>
      <c r="AI475" s="37">
        <v>105331.2</v>
      </c>
      <c r="AJ475" s="37">
        <v>105331.2</v>
      </c>
      <c r="AK475" s="37">
        <v>105331.2</v>
      </c>
      <c r="AL475" s="37">
        <v>105331.2</v>
      </c>
      <c r="AM475" s="37">
        <v>107525.6</v>
      </c>
      <c r="AN475" s="37">
        <v>109720</v>
      </c>
      <c r="AO475" s="37">
        <v>111914.4</v>
      </c>
      <c r="AP475" s="37">
        <v>114108.8</v>
      </c>
      <c r="AQ475" s="37">
        <v>116303.2</v>
      </c>
      <c r="AR475" s="37">
        <v>118497.60000000001</v>
      </c>
      <c r="AS475" s="37">
        <v>120692</v>
      </c>
      <c r="AT475" s="37">
        <v>122886.39999999999</v>
      </c>
      <c r="AU475" s="37">
        <v>125080.8</v>
      </c>
      <c r="AV475" s="37">
        <v>127275.2</v>
      </c>
      <c r="AW475" s="37">
        <v>129469.6</v>
      </c>
    </row>
    <row r="476" spans="1:49" ht="13.2">
      <c r="A476" s="158">
        <v>482090</v>
      </c>
      <c r="B476" s="159" t="s">
        <v>1130</v>
      </c>
      <c r="C476" s="34">
        <v>102622.5</v>
      </c>
      <c r="D476" s="38">
        <v>6841.5</v>
      </c>
      <c r="E476" s="163">
        <v>15</v>
      </c>
      <c r="F476" s="13">
        <v>12</v>
      </c>
      <c r="G476" s="13">
        <v>18</v>
      </c>
      <c r="H476" s="161">
        <v>3420.8</v>
      </c>
      <c r="I476" s="165">
        <v>4561</v>
      </c>
      <c r="J476" s="37">
        <v>6841.5</v>
      </c>
      <c r="K476" s="37">
        <v>13683</v>
      </c>
      <c r="L476" s="37">
        <v>20524.5</v>
      </c>
      <c r="M476" s="37">
        <v>27366</v>
      </c>
      <c r="N476" s="37">
        <v>34207.5</v>
      </c>
      <c r="O476" s="37">
        <v>41049</v>
      </c>
      <c r="P476" s="37">
        <v>47890.5</v>
      </c>
      <c r="Q476" s="37">
        <v>54732</v>
      </c>
      <c r="R476" s="37">
        <v>61573.5</v>
      </c>
      <c r="S476" s="37">
        <v>68415</v>
      </c>
      <c r="T476" s="37">
        <v>75256.5</v>
      </c>
      <c r="U476" s="37">
        <v>102622.5</v>
      </c>
      <c r="V476" s="37">
        <v>102622.5</v>
      </c>
      <c r="W476" s="37">
        <v>102622.5</v>
      </c>
      <c r="X476" s="37">
        <v>102622.5</v>
      </c>
      <c r="Y476" s="37">
        <v>102622.5</v>
      </c>
      <c r="Z476" s="37">
        <v>102622.5</v>
      </c>
      <c r="AA476" s="37">
        <v>102622.5</v>
      </c>
      <c r="AB476" s="37">
        <v>106043.3</v>
      </c>
      <c r="AC476" s="37">
        <v>109464.1</v>
      </c>
      <c r="AD476" s="37">
        <v>112884.9</v>
      </c>
      <c r="AE476" s="37">
        <v>116305.7</v>
      </c>
      <c r="AF476" s="37">
        <v>119726.5</v>
      </c>
      <c r="AG476" s="37">
        <v>123147.3</v>
      </c>
      <c r="AH476" s="37">
        <v>126568.1</v>
      </c>
      <c r="AI476" s="37">
        <v>129988.9</v>
      </c>
      <c r="AJ476" s="37">
        <v>133409.70000000001</v>
      </c>
      <c r="AK476" s="37">
        <v>136830.5</v>
      </c>
      <c r="AL476" s="37">
        <v>140251.29999999999</v>
      </c>
      <c r="AM476" s="37">
        <v>143672.1</v>
      </c>
      <c r="AN476" s="37">
        <v>147092.9</v>
      </c>
      <c r="AO476" s="37">
        <v>150513.70000000001</v>
      </c>
      <c r="AP476" s="37">
        <v>153934.5</v>
      </c>
      <c r="AQ476" s="37">
        <v>157355.29999999999</v>
      </c>
      <c r="AR476" s="37">
        <v>160776.1</v>
      </c>
      <c r="AS476" s="37">
        <v>164196.9</v>
      </c>
      <c r="AT476" s="37">
        <v>167617.70000000001</v>
      </c>
      <c r="AU476" s="37">
        <v>171038.5</v>
      </c>
      <c r="AV476" s="37">
        <v>174459.3</v>
      </c>
      <c r="AW476" s="37">
        <v>177880.1</v>
      </c>
    </row>
    <row r="477" spans="1:49" ht="13.2">
      <c r="A477" s="158">
        <v>482091</v>
      </c>
      <c r="B477" s="159" t="s">
        <v>1131</v>
      </c>
      <c r="C477" s="34">
        <v>102622.5</v>
      </c>
      <c r="D477" s="38">
        <v>6841.5</v>
      </c>
      <c r="E477" s="163">
        <v>15</v>
      </c>
      <c r="F477" s="13">
        <v>12</v>
      </c>
      <c r="G477" s="13">
        <v>18</v>
      </c>
      <c r="H477" s="161">
        <v>3420.8</v>
      </c>
      <c r="I477" s="165">
        <v>4561</v>
      </c>
      <c r="J477" s="37">
        <v>6841.5</v>
      </c>
      <c r="K477" s="37">
        <v>13683</v>
      </c>
      <c r="L477" s="37">
        <v>20524.5</v>
      </c>
      <c r="M477" s="37">
        <v>27366</v>
      </c>
      <c r="N477" s="37">
        <v>34207.5</v>
      </c>
      <c r="O477" s="37">
        <v>41049</v>
      </c>
      <c r="P477" s="37">
        <v>47890.5</v>
      </c>
      <c r="Q477" s="37">
        <v>54732</v>
      </c>
      <c r="R477" s="37">
        <v>61573.5</v>
      </c>
      <c r="S477" s="37">
        <v>68415</v>
      </c>
      <c r="T477" s="37">
        <v>75256.5</v>
      </c>
      <c r="U477" s="37">
        <v>102622.5</v>
      </c>
      <c r="V477" s="37">
        <v>102622.5</v>
      </c>
      <c r="W477" s="37">
        <v>102622.5</v>
      </c>
      <c r="X477" s="37">
        <v>102622.5</v>
      </c>
      <c r="Y477" s="37">
        <v>102622.5</v>
      </c>
      <c r="Z477" s="37">
        <v>102622.5</v>
      </c>
      <c r="AA477" s="37">
        <v>102622.5</v>
      </c>
      <c r="AB477" s="37">
        <v>106043.3</v>
      </c>
      <c r="AC477" s="37">
        <v>109464.1</v>
      </c>
      <c r="AD477" s="37">
        <v>112884.9</v>
      </c>
      <c r="AE477" s="37">
        <v>116305.7</v>
      </c>
      <c r="AF477" s="37">
        <v>119726.5</v>
      </c>
      <c r="AG477" s="37">
        <v>123147.3</v>
      </c>
      <c r="AH477" s="37">
        <v>126568.1</v>
      </c>
      <c r="AI477" s="37">
        <v>129988.9</v>
      </c>
      <c r="AJ477" s="37">
        <v>133409.70000000001</v>
      </c>
      <c r="AK477" s="37">
        <v>136830.5</v>
      </c>
      <c r="AL477" s="37">
        <v>140251.29999999999</v>
      </c>
      <c r="AM477" s="37">
        <v>143672.1</v>
      </c>
      <c r="AN477" s="37">
        <v>147092.9</v>
      </c>
      <c r="AO477" s="37">
        <v>150513.70000000001</v>
      </c>
      <c r="AP477" s="37">
        <v>153934.5</v>
      </c>
      <c r="AQ477" s="37">
        <v>157355.29999999999</v>
      </c>
      <c r="AR477" s="37">
        <v>160776.1</v>
      </c>
      <c r="AS477" s="37">
        <v>164196.9</v>
      </c>
      <c r="AT477" s="37">
        <v>167617.70000000001</v>
      </c>
      <c r="AU477" s="37">
        <v>171038.5</v>
      </c>
      <c r="AV477" s="37">
        <v>174459.3</v>
      </c>
      <c r="AW477" s="37">
        <v>177880.1</v>
      </c>
    </row>
    <row r="478" spans="1:49" ht="13.2">
      <c r="A478" s="158">
        <v>482100</v>
      </c>
      <c r="B478" s="159" t="s">
        <v>1132</v>
      </c>
      <c r="C478" s="56">
        <v>552666.1</v>
      </c>
      <c r="D478" s="29">
        <v>18422.2</v>
      </c>
      <c r="E478" s="163">
        <v>30</v>
      </c>
      <c r="F478" s="13">
        <v>24</v>
      </c>
      <c r="G478" s="13">
        <v>36</v>
      </c>
      <c r="H478" s="161">
        <v>9211.1</v>
      </c>
      <c r="I478" s="162">
        <v>12281.5</v>
      </c>
      <c r="J478" s="14">
        <v>18422.2</v>
      </c>
      <c r="K478" s="14">
        <v>36844.400000000001</v>
      </c>
      <c r="L478" s="14">
        <v>55266.6</v>
      </c>
      <c r="M478" s="14">
        <v>73688.800000000003</v>
      </c>
      <c r="N478" s="14">
        <v>92111</v>
      </c>
      <c r="O478" s="14">
        <v>110533.2</v>
      </c>
      <c r="P478" s="14">
        <v>128955.4</v>
      </c>
      <c r="Q478" s="14">
        <v>147377.60000000001</v>
      </c>
      <c r="R478" s="14">
        <v>165799.79999999999</v>
      </c>
      <c r="S478" s="14">
        <v>184222</v>
      </c>
      <c r="T478" s="14">
        <v>202644.2</v>
      </c>
      <c r="U478" s="14">
        <v>221066.4</v>
      </c>
      <c r="V478" s="14">
        <v>239488.6</v>
      </c>
      <c r="W478" s="14">
        <v>257910.8</v>
      </c>
      <c r="X478" s="14">
        <v>276333</v>
      </c>
      <c r="Y478" s="14">
        <v>294755.20000000001</v>
      </c>
      <c r="Z478" s="14">
        <v>313177.40000000002</v>
      </c>
      <c r="AA478" s="14">
        <v>331599.59999999998</v>
      </c>
      <c r="AB478" s="14">
        <v>350021.8</v>
      </c>
      <c r="AC478" s="14">
        <v>368444</v>
      </c>
      <c r="AD478" s="14">
        <v>386866.2</v>
      </c>
      <c r="AE478" s="14">
        <v>405288.4</v>
      </c>
      <c r="AF478" s="14">
        <v>423710.6</v>
      </c>
      <c r="AG478" s="14">
        <v>552666.1</v>
      </c>
      <c r="AH478" s="14">
        <v>552666.1</v>
      </c>
      <c r="AI478" s="14">
        <v>552666.1</v>
      </c>
      <c r="AJ478" s="14">
        <v>552666.1</v>
      </c>
      <c r="AK478" s="14">
        <v>552666.1</v>
      </c>
      <c r="AL478" s="14">
        <v>552666.1</v>
      </c>
      <c r="AM478" s="14">
        <v>552666.1</v>
      </c>
      <c r="AN478" s="14">
        <v>552666.1</v>
      </c>
      <c r="AO478" s="14">
        <v>552666.1</v>
      </c>
      <c r="AP478" s="14">
        <v>552666.1</v>
      </c>
      <c r="AQ478" s="14">
        <v>552666.1</v>
      </c>
      <c r="AR478" s="14">
        <v>552666.1</v>
      </c>
      <c r="AS478" s="14">
        <v>552666.1</v>
      </c>
      <c r="AT478" s="14">
        <v>561877.1</v>
      </c>
      <c r="AU478" s="14">
        <v>571088.19999999995</v>
      </c>
      <c r="AV478" s="14">
        <v>580299.30000000005</v>
      </c>
      <c r="AW478" s="14">
        <v>589510.40000000002</v>
      </c>
    </row>
    <row r="479" spans="1:49" ht="13.2">
      <c r="A479" s="158">
        <v>482101</v>
      </c>
      <c r="B479" s="159" t="s">
        <v>1133</v>
      </c>
      <c r="C479" s="56">
        <v>552666.1</v>
      </c>
      <c r="D479" s="29">
        <v>18422.2</v>
      </c>
      <c r="E479" s="163">
        <v>30</v>
      </c>
      <c r="F479" s="13">
        <v>24</v>
      </c>
      <c r="G479" s="13">
        <v>36</v>
      </c>
      <c r="H479" s="161">
        <v>9211.1</v>
      </c>
      <c r="I479" s="162">
        <v>12281.5</v>
      </c>
      <c r="J479" s="14">
        <v>18422.2</v>
      </c>
      <c r="K479" s="14">
        <v>36844.400000000001</v>
      </c>
      <c r="L479" s="14">
        <v>55266.6</v>
      </c>
      <c r="M479" s="14">
        <v>73688.800000000003</v>
      </c>
      <c r="N479" s="14">
        <v>92111</v>
      </c>
      <c r="O479" s="14">
        <v>110533.2</v>
      </c>
      <c r="P479" s="14">
        <v>128955.4</v>
      </c>
      <c r="Q479" s="14">
        <v>147377.60000000001</v>
      </c>
      <c r="R479" s="14">
        <v>165799.79999999999</v>
      </c>
      <c r="S479" s="14">
        <v>184222</v>
      </c>
      <c r="T479" s="14">
        <v>202644.2</v>
      </c>
      <c r="U479" s="14">
        <v>221066.4</v>
      </c>
      <c r="V479" s="14">
        <v>239488.6</v>
      </c>
      <c r="W479" s="14">
        <v>257910.8</v>
      </c>
      <c r="X479" s="14">
        <v>276333</v>
      </c>
      <c r="Y479" s="14">
        <v>294755.20000000001</v>
      </c>
      <c r="Z479" s="14">
        <v>313177.40000000002</v>
      </c>
      <c r="AA479" s="14">
        <v>331599.59999999998</v>
      </c>
      <c r="AB479" s="14">
        <v>350021.8</v>
      </c>
      <c r="AC479" s="14">
        <v>368444</v>
      </c>
      <c r="AD479" s="14">
        <v>386866.2</v>
      </c>
      <c r="AE479" s="14">
        <v>405288.4</v>
      </c>
      <c r="AF479" s="14">
        <v>423710.6</v>
      </c>
      <c r="AG479" s="14">
        <v>552666.1</v>
      </c>
      <c r="AH479" s="14">
        <v>552666.1</v>
      </c>
      <c r="AI479" s="14">
        <v>552666.1</v>
      </c>
      <c r="AJ479" s="14">
        <v>552666.1</v>
      </c>
      <c r="AK479" s="14">
        <v>552666.1</v>
      </c>
      <c r="AL479" s="14">
        <v>552666.1</v>
      </c>
      <c r="AM479" s="14">
        <v>552666.1</v>
      </c>
      <c r="AN479" s="14">
        <v>552666.1</v>
      </c>
      <c r="AO479" s="14">
        <v>552666.1</v>
      </c>
      <c r="AP479" s="14">
        <v>552666.1</v>
      </c>
      <c r="AQ479" s="14">
        <v>552666.1</v>
      </c>
      <c r="AR479" s="14">
        <v>552666.1</v>
      </c>
      <c r="AS479" s="14">
        <v>552666.1</v>
      </c>
      <c r="AT479" s="14">
        <v>561877.1</v>
      </c>
      <c r="AU479" s="14">
        <v>571088.19999999995</v>
      </c>
      <c r="AV479" s="14">
        <v>580299.30000000005</v>
      </c>
      <c r="AW479" s="14">
        <v>589510.40000000002</v>
      </c>
    </row>
    <row r="480" spans="1:49" ht="13.2">
      <c r="A480" s="158">
        <v>492010</v>
      </c>
      <c r="B480" s="159" t="s">
        <v>1134</v>
      </c>
      <c r="C480" s="34">
        <v>84267.199999999997</v>
      </c>
      <c r="D480" s="38">
        <v>5266.7</v>
      </c>
      <c r="E480" s="163">
        <v>16</v>
      </c>
      <c r="F480" s="13">
        <v>13</v>
      </c>
      <c r="G480" s="13">
        <v>20</v>
      </c>
      <c r="H480" s="161">
        <v>2633.4</v>
      </c>
      <c r="I480" s="165">
        <v>3511.1</v>
      </c>
      <c r="J480" s="37">
        <v>5266.7</v>
      </c>
      <c r="K480" s="37">
        <v>10533.4</v>
      </c>
      <c r="L480" s="37">
        <v>15800.1</v>
      </c>
      <c r="M480" s="37">
        <v>21066.799999999999</v>
      </c>
      <c r="N480" s="37">
        <v>26333.5</v>
      </c>
      <c r="O480" s="37">
        <v>31600.2</v>
      </c>
      <c r="P480" s="37">
        <v>36866.9</v>
      </c>
      <c r="Q480" s="37">
        <v>42133.599999999999</v>
      </c>
      <c r="R480" s="37">
        <v>47400.3</v>
      </c>
      <c r="S480" s="37">
        <v>52667</v>
      </c>
      <c r="T480" s="37">
        <v>57933.7</v>
      </c>
      <c r="U480" s="37">
        <v>63200.4</v>
      </c>
      <c r="V480" s="37">
        <v>84267.199999999997</v>
      </c>
      <c r="W480" s="37">
        <v>84267.199999999997</v>
      </c>
      <c r="X480" s="37">
        <v>84267.199999999997</v>
      </c>
      <c r="Y480" s="37">
        <v>84267.199999999997</v>
      </c>
      <c r="Z480" s="37">
        <v>84267.199999999997</v>
      </c>
      <c r="AA480" s="37">
        <v>84267.199999999997</v>
      </c>
      <c r="AB480" s="37">
        <v>84267.199999999997</v>
      </c>
      <c r="AC480" s="37">
        <v>84267.199999999997</v>
      </c>
      <c r="AD480" s="37">
        <v>86900.6</v>
      </c>
      <c r="AE480" s="37">
        <v>89534</v>
      </c>
      <c r="AF480" s="37">
        <v>92167.4</v>
      </c>
      <c r="AG480" s="37">
        <v>94800.8</v>
      </c>
      <c r="AH480" s="37">
        <v>97434.2</v>
      </c>
      <c r="AI480" s="37">
        <v>100067.6</v>
      </c>
      <c r="AJ480" s="37">
        <v>102701</v>
      </c>
      <c r="AK480" s="37">
        <v>105334.39999999999</v>
      </c>
      <c r="AL480" s="37">
        <v>107967.8</v>
      </c>
      <c r="AM480" s="37">
        <v>110601.2</v>
      </c>
      <c r="AN480" s="37">
        <v>113234.6</v>
      </c>
      <c r="AO480" s="37">
        <v>115868</v>
      </c>
      <c r="AP480" s="37">
        <v>118501.4</v>
      </c>
      <c r="AQ480" s="37">
        <v>121134.8</v>
      </c>
      <c r="AR480" s="37">
        <v>123768.2</v>
      </c>
      <c r="AS480" s="37">
        <v>126401.60000000001</v>
      </c>
      <c r="AT480" s="37">
        <v>129035</v>
      </c>
      <c r="AU480" s="37">
        <v>131668.4</v>
      </c>
      <c r="AV480" s="37">
        <v>134301.79999999999</v>
      </c>
      <c r="AW480" s="37">
        <v>136935.20000000001</v>
      </c>
    </row>
    <row r="481" spans="1:49" ht="13.2">
      <c r="A481" s="158">
        <v>492011</v>
      </c>
      <c r="B481" s="159" t="s">
        <v>1135</v>
      </c>
      <c r="C481" s="34">
        <v>84267.199999999997</v>
      </c>
      <c r="D481" s="38">
        <v>5266.7</v>
      </c>
      <c r="E481" s="163">
        <v>16</v>
      </c>
      <c r="F481" s="13">
        <v>13</v>
      </c>
      <c r="G481" s="13">
        <v>20</v>
      </c>
      <c r="H481" s="161">
        <v>2633.4</v>
      </c>
      <c r="I481" s="165">
        <v>3511.1</v>
      </c>
      <c r="J481" s="37">
        <v>5266.7</v>
      </c>
      <c r="K481" s="37">
        <v>10533.4</v>
      </c>
      <c r="L481" s="37">
        <v>15800.1</v>
      </c>
      <c r="M481" s="37">
        <v>21066.799999999999</v>
      </c>
      <c r="N481" s="37">
        <v>26333.5</v>
      </c>
      <c r="O481" s="37">
        <v>31600.2</v>
      </c>
      <c r="P481" s="37">
        <v>36866.9</v>
      </c>
      <c r="Q481" s="37">
        <v>42133.599999999999</v>
      </c>
      <c r="R481" s="37">
        <v>47400.3</v>
      </c>
      <c r="S481" s="37">
        <v>52667</v>
      </c>
      <c r="T481" s="37">
        <v>57933.7</v>
      </c>
      <c r="U481" s="37">
        <v>63200.4</v>
      </c>
      <c r="V481" s="37">
        <v>84267.199999999997</v>
      </c>
      <c r="W481" s="37">
        <v>84267.199999999997</v>
      </c>
      <c r="X481" s="37">
        <v>84267.199999999997</v>
      </c>
      <c r="Y481" s="37">
        <v>84267.199999999997</v>
      </c>
      <c r="Z481" s="37">
        <v>84267.199999999997</v>
      </c>
      <c r="AA481" s="37">
        <v>84267.199999999997</v>
      </c>
      <c r="AB481" s="37">
        <v>84267.199999999997</v>
      </c>
      <c r="AC481" s="37">
        <v>84267.199999999997</v>
      </c>
      <c r="AD481" s="37">
        <v>86900.6</v>
      </c>
      <c r="AE481" s="37">
        <v>89534</v>
      </c>
      <c r="AF481" s="37">
        <v>92167.4</v>
      </c>
      <c r="AG481" s="37">
        <v>94800.8</v>
      </c>
      <c r="AH481" s="37">
        <v>97434.2</v>
      </c>
      <c r="AI481" s="37">
        <v>100067.6</v>
      </c>
      <c r="AJ481" s="37">
        <v>102701</v>
      </c>
      <c r="AK481" s="37">
        <v>105334.39999999999</v>
      </c>
      <c r="AL481" s="37">
        <v>107967.8</v>
      </c>
      <c r="AM481" s="37">
        <v>110601.2</v>
      </c>
      <c r="AN481" s="37">
        <v>113234.6</v>
      </c>
      <c r="AO481" s="37">
        <v>115868</v>
      </c>
      <c r="AP481" s="37">
        <v>118501.4</v>
      </c>
      <c r="AQ481" s="37">
        <v>121134.8</v>
      </c>
      <c r="AR481" s="37">
        <v>123768.2</v>
      </c>
      <c r="AS481" s="37">
        <v>126401.60000000001</v>
      </c>
      <c r="AT481" s="37">
        <v>129035</v>
      </c>
      <c r="AU481" s="37">
        <v>131668.4</v>
      </c>
      <c r="AV481" s="37">
        <v>134301.79999999999</v>
      </c>
      <c r="AW481" s="37">
        <v>136935.20000000001</v>
      </c>
    </row>
    <row r="482" spans="1:49" ht="13.2">
      <c r="A482" s="158">
        <v>492020</v>
      </c>
      <c r="B482" s="159" t="s">
        <v>1136</v>
      </c>
      <c r="C482" s="34">
        <v>54763.8</v>
      </c>
      <c r="D482" s="38">
        <v>3911.7</v>
      </c>
      <c r="E482" s="163">
        <v>14</v>
      </c>
      <c r="F482" s="13">
        <v>12</v>
      </c>
      <c r="G482" s="13">
        <v>17</v>
      </c>
      <c r="H482" s="161">
        <v>1955.9</v>
      </c>
      <c r="I482" s="165">
        <v>2607.8000000000002</v>
      </c>
      <c r="J482" s="37">
        <v>3911.7</v>
      </c>
      <c r="K482" s="37">
        <v>7823.4</v>
      </c>
      <c r="L482" s="37">
        <v>11735.1</v>
      </c>
      <c r="M482" s="37">
        <v>15646.8</v>
      </c>
      <c r="N482" s="37">
        <v>19558.5</v>
      </c>
      <c r="O482" s="37">
        <v>23470.2</v>
      </c>
      <c r="P482" s="37">
        <v>27381.9</v>
      </c>
      <c r="Q482" s="37">
        <v>31293.599999999999</v>
      </c>
      <c r="R482" s="37">
        <v>35205.300000000003</v>
      </c>
      <c r="S482" s="37">
        <v>39117</v>
      </c>
      <c r="T482" s="37">
        <v>43028.7</v>
      </c>
      <c r="U482" s="37">
        <v>54763.8</v>
      </c>
      <c r="V482" s="37">
        <v>54763.8</v>
      </c>
      <c r="W482" s="37">
        <v>54763.8</v>
      </c>
      <c r="X482" s="37">
        <v>54763.8</v>
      </c>
      <c r="Y482" s="37">
        <v>54763.8</v>
      </c>
      <c r="Z482" s="37">
        <v>54763.8</v>
      </c>
      <c r="AA482" s="37">
        <v>56719.7</v>
      </c>
      <c r="AB482" s="37">
        <v>58675.6</v>
      </c>
      <c r="AC482" s="37">
        <v>60631.5</v>
      </c>
      <c r="AD482" s="37">
        <v>62587.4</v>
      </c>
      <c r="AE482" s="37">
        <v>64543.3</v>
      </c>
      <c r="AF482" s="37">
        <v>66499.199999999997</v>
      </c>
      <c r="AG482" s="37">
        <v>68455.100000000006</v>
      </c>
      <c r="AH482" s="37">
        <v>70411</v>
      </c>
      <c r="AI482" s="37">
        <v>72366.899999999994</v>
      </c>
      <c r="AJ482" s="37">
        <v>74322.8</v>
      </c>
      <c r="AK482" s="37">
        <v>76278.7</v>
      </c>
      <c r="AL482" s="37">
        <v>78234.600000000006</v>
      </c>
      <c r="AM482" s="37">
        <v>80190.5</v>
      </c>
      <c r="AN482" s="37">
        <v>82146.399999999994</v>
      </c>
      <c r="AO482" s="37">
        <v>84102.3</v>
      </c>
      <c r="AP482" s="37">
        <v>86058.2</v>
      </c>
      <c r="AQ482" s="37">
        <v>88014.1</v>
      </c>
      <c r="AR482" s="37">
        <v>89970</v>
      </c>
      <c r="AS482" s="37">
        <v>91925.9</v>
      </c>
      <c r="AT482" s="37">
        <v>93881.8</v>
      </c>
      <c r="AU482" s="37">
        <v>95837.7</v>
      </c>
      <c r="AV482" s="37">
        <v>97793.600000000006</v>
      </c>
      <c r="AW482" s="37">
        <v>99749.5</v>
      </c>
    </row>
    <row r="483" spans="1:49" ht="24">
      <c r="A483" s="158">
        <v>492021</v>
      </c>
      <c r="B483" s="159" t="s">
        <v>1137</v>
      </c>
      <c r="C483" s="34">
        <v>54763.8</v>
      </c>
      <c r="D483" s="38">
        <v>3911.7</v>
      </c>
      <c r="E483" s="163" t="s">
        <v>1138</v>
      </c>
      <c r="F483" s="13">
        <v>12</v>
      </c>
      <c r="G483" s="13">
        <v>17</v>
      </c>
      <c r="H483" s="161">
        <v>1955.9</v>
      </c>
      <c r="I483" s="165">
        <v>2607.8000000000002</v>
      </c>
      <c r="J483" s="37">
        <v>3911.7</v>
      </c>
      <c r="K483" s="37">
        <v>7823.4</v>
      </c>
      <c r="L483" s="37">
        <v>11735.1</v>
      </c>
      <c r="M483" s="37">
        <v>15646.8</v>
      </c>
      <c r="N483" s="37">
        <v>19558.5</v>
      </c>
      <c r="O483" s="37">
        <v>23470.2</v>
      </c>
      <c r="P483" s="37">
        <v>27381.9</v>
      </c>
      <c r="Q483" s="37">
        <v>31293.599999999999</v>
      </c>
      <c r="R483" s="37">
        <v>35205.300000000003</v>
      </c>
      <c r="S483" s="37">
        <v>39117</v>
      </c>
      <c r="T483" s="37">
        <v>43028.7</v>
      </c>
      <c r="U483" s="37">
        <v>54763.8</v>
      </c>
      <c r="V483" s="37">
        <v>54763.8</v>
      </c>
      <c r="W483" s="37">
        <v>54763.8</v>
      </c>
      <c r="X483" s="37">
        <v>54763.8</v>
      </c>
      <c r="Y483" s="37">
        <v>54763.8</v>
      </c>
      <c r="Z483" s="37">
        <v>54763.8</v>
      </c>
      <c r="AA483" s="37">
        <v>56719.7</v>
      </c>
      <c r="AB483" s="37">
        <v>58675.6</v>
      </c>
      <c r="AC483" s="37">
        <v>60631.5</v>
      </c>
      <c r="AD483" s="37">
        <v>62587.4</v>
      </c>
      <c r="AE483" s="37">
        <v>64543.3</v>
      </c>
      <c r="AF483" s="37">
        <v>66499.199999999997</v>
      </c>
      <c r="AG483" s="37">
        <v>68455.100000000006</v>
      </c>
      <c r="AH483" s="37">
        <v>70411</v>
      </c>
      <c r="AI483" s="37">
        <v>72366.899999999994</v>
      </c>
      <c r="AJ483" s="37">
        <v>74322.8</v>
      </c>
      <c r="AK483" s="37">
        <v>76278.7</v>
      </c>
      <c r="AL483" s="37">
        <v>78234.600000000006</v>
      </c>
      <c r="AM483" s="37">
        <v>80190.5</v>
      </c>
      <c r="AN483" s="37">
        <v>82146.399999999994</v>
      </c>
      <c r="AO483" s="37">
        <v>84102.3</v>
      </c>
      <c r="AP483" s="37">
        <v>86058.2</v>
      </c>
      <c r="AQ483" s="37">
        <v>88014.1</v>
      </c>
      <c r="AR483" s="37">
        <v>89970</v>
      </c>
      <c r="AS483" s="37">
        <v>91925.9</v>
      </c>
      <c r="AT483" s="37">
        <v>93881.8</v>
      </c>
      <c r="AU483" s="37">
        <v>95837.7</v>
      </c>
      <c r="AV483" s="37">
        <v>97793.600000000006</v>
      </c>
      <c r="AW483" s="37">
        <v>99749.5</v>
      </c>
    </row>
    <row r="484" spans="1:49" ht="13.2">
      <c r="A484" s="158">
        <v>492030</v>
      </c>
      <c r="B484" s="159" t="s">
        <v>1139</v>
      </c>
      <c r="C484" s="34">
        <v>56389.2</v>
      </c>
      <c r="D484" s="38">
        <v>4027.8</v>
      </c>
      <c r="E484" s="163">
        <v>14</v>
      </c>
      <c r="F484" s="13">
        <v>12</v>
      </c>
      <c r="G484" s="13">
        <v>17</v>
      </c>
      <c r="H484" s="161">
        <v>2013.9</v>
      </c>
      <c r="I484" s="165">
        <v>2685.2</v>
      </c>
      <c r="J484" s="37">
        <v>4027.8</v>
      </c>
      <c r="K484" s="37">
        <v>8055.6</v>
      </c>
      <c r="L484" s="37">
        <v>12083.4</v>
      </c>
      <c r="M484" s="37">
        <v>16111.2</v>
      </c>
      <c r="N484" s="37">
        <v>20139</v>
      </c>
      <c r="O484" s="37">
        <v>24166.799999999999</v>
      </c>
      <c r="P484" s="37">
        <v>28194.6</v>
      </c>
      <c r="Q484" s="37">
        <v>32222.400000000001</v>
      </c>
      <c r="R484" s="37">
        <v>36250.199999999997</v>
      </c>
      <c r="S484" s="37">
        <v>40278</v>
      </c>
      <c r="T484" s="37">
        <v>44305.8</v>
      </c>
      <c r="U484" s="37">
        <v>56389.2</v>
      </c>
      <c r="V484" s="37">
        <v>56389.2</v>
      </c>
      <c r="W484" s="37">
        <v>56389.2</v>
      </c>
      <c r="X484" s="37">
        <v>56389.2</v>
      </c>
      <c r="Y484" s="37">
        <v>56389.2</v>
      </c>
      <c r="Z484" s="37">
        <v>56389.2</v>
      </c>
      <c r="AA484" s="37">
        <v>58403.1</v>
      </c>
      <c r="AB484" s="37">
        <v>60417</v>
      </c>
      <c r="AC484" s="37">
        <v>62430.9</v>
      </c>
      <c r="AD484" s="37">
        <v>64444.800000000003</v>
      </c>
      <c r="AE484" s="37">
        <v>66458.7</v>
      </c>
      <c r="AF484" s="37">
        <v>68472.600000000006</v>
      </c>
      <c r="AG484" s="37">
        <v>70486.5</v>
      </c>
      <c r="AH484" s="37">
        <v>72500.399999999994</v>
      </c>
      <c r="AI484" s="37">
        <v>74514.3</v>
      </c>
      <c r="AJ484" s="37">
        <v>76528.2</v>
      </c>
      <c r="AK484" s="37">
        <v>78542.100000000006</v>
      </c>
      <c r="AL484" s="37">
        <v>80556</v>
      </c>
      <c r="AM484" s="37">
        <v>82569.899999999994</v>
      </c>
      <c r="AN484" s="37">
        <v>84583.8</v>
      </c>
      <c r="AO484" s="37">
        <v>86597.7</v>
      </c>
      <c r="AP484" s="37">
        <v>88611.6</v>
      </c>
      <c r="AQ484" s="37">
        <v>90625.5</v>
      </c>
      <c r="AR484" s="37">
        <v>92639.4</v>
      </c>
      <c r="AS484" s="37">
        <v>94653.3</v>
      </c>
      <c r="AT484" s="37">
        <v>96667.199999999997</v>
      </c>
      <c r="AU484" s="37">
        <v>98681.1</v>
      </c>
      <c r="AV484" s="37">
        <v>100695</v>
      </c>
      <c r="AW484" s="37">
        <v>102708.9</v>
      </c>
    </row>
    <row r="487" spans="1:49">
      <c r="C487" s="1"/>
      <c r="D487" s="1"/>
    </row>
    <row r="488" spans="1:49">
      <c r="C488" s="1"/>
    </row>
    <row r="489" spans="1:49">
      <c r="C489" s="1"/>
      <c r="D489" s="1"/>
    </row>
    <row r="490" spans="1:49">
      <c r="C490" s="1"/>
      <c r="D490" s="1"/>
    </row>
    <row r="491" spans="1:49">
      <c r="C491" s="1"/>
      <c r="D491" s="1"/>
    </row>
    <row r="492" spans="1:49">
      <c r="C492" s="1"/>
      <c r="D492" s="1"/>
    </row>
    <row r="493" spans="1:49">
      <c r="C493" s="1"/>
    </row>
    <row r="494" spans="1:49" ht="48" hidden="1" outlineLevel="1">
      <c r="B494" s="7" t="s">
        <v>1140</v>
      </c>
      <c r="C494" s="1"/>
    </row>
    <row r="495" spans="1:49" s="7" customFormat="1" ht="24" hidden="1" outlineLevel="2">
      <c r="B495" s="7" t="s">
        <v>1141</v>
      </c>
    </row>
    <row r="496" spans="1:49" s="7" customFormat="1" ht="15" hidden="1" customHeight="1" outlineLevel="2">
      <c r="B496" s="7" t="s">
        <v>1142</v>
      </c>
    </row>
    <row r="497" spans="2:3" s="7" customFormat="1" ht="24.6" hidden="1" customHeight="1" outlineLevel="2">
      <c r="B497" s="7" t="s">
        <v>1143</v>
      </c>
    </row>
    <row r="498" spans="2:3" s="7" customFormat="1" ht="16.95" hidden="1" customHeight="1" outlineLevel="2">
      <c r="B498" s="7" t="s">
        <v>1144</v>
      </c>
    </row>
    <row r="499" spans="2:3" s="7" customFormat="1" ht="24" hidden="1" outlineLevel="2">
      <c r="B499" s="7" t="s">
        <v>1145</v>
      </c>
    </row>
    <row r="500" spans="2:3" ht="24" hidden="1" outlineLevel="2">
      <c r="B500" s="7" t="s">
        <v>1146</v>
      </c>
      <c r="C500" s="1"/>
    </row>
    <row r="501" spans="2:3" ht="24" hidden="1" outlineLevel="2">
      <c r="B501" s="7" t="s">
        <v>1147</v>
      </c>
      <c r="C501" s="1"/>
    </row>
    <row r="502" spans="2:3" hidden="1" outlineLevel="2"/>
    <row r="503" spans="2:3" ht="36" hidden="1" outlineLevel="2">
      <c r="B503" s="7" t="s">
        <v>1148</v>
      </c>
    </row>
    <row r="504" spans="2:3" collapsed="1"/>
  </sheetData>
  <autoFilter ref="A7:AW484"/>
  <mergeCells count="22">
    <mergeCell ref="AK4:AW4"/>
    <mergeCell ref="A6:A7"/>
    <mergeCell ref="B6:B7"/>
    <mergeCell ref="D6:D7"/>
    <mergeCell ref="E6:E7"/>
    <mergeCell ref="F6:F7"/>
    <mergeCell ref="J6:N6"/>
    <mergeCell ref="O6:Y6"/>
    <mergeCell ref="Z6:AK6"/>
    <mergeCell ref="AL6:AW6"/>
    <mergeCell ref="F1:J1"/>
    <mergeCell ref="H5:I5"/>
    <mergeCell ref="G6:G7"/>
    <mergeCell ref="H6:H7"/>
    <mergeCell ref="I6:I7"/>
    <mergeCell ref="N2:Q2"/>
    <mergeCell ref="AE2:AH2"/>
    <mergeCell ref="AS2:AV2"/>
    <mergeCell ref="AW2:AZ2"/>
    <mergeCell ref="C3:O3"/>
    <mergeCell ref="C4:S4"/>
    <mergeCell ref="U4:AH4"/>
  </mergeCells>
  <conditionalFormatting sqref="J8:AW484">
    <cfRule type="cellIs" dxfId="881" priority="34" operator="equal">
      <formula>$C8</formula>
    </cfRule>
    <cfRule type="cellIs" dxfId="880" priority="35" operator="equal">
      <formula>"L$6=$E6"</formula>
    </cfRule>
  </conditionalFormatting>
  <conditionalFormatting sqref="J8:AW484">
    <cfRule type="cellIs" dxfId="879" priority="32" operator="equal">
      <formula>$C8</formula>
    </cfRule>
    <cfRule type="cellIs" dxfId="878" priority="33" stopIfTrue="1" operator="equal">
      <formula>#REF!*$E8</formula>
    </cfRule>
  </conditionalFormatting>
  <conditionalFormatting sqref="J8:AW484">
    <cfRule type="cellIs" dxfId="877" priority="30" operator="equal">
      <formula>$C8</formula>
    </cfRule>
    <cfRule type="cellIs" dxfId="876" priority="31" operator="equal">
      <formula>"L$6=$E6"</formula>
    </cfRule>
  </conditionalFormatting>
  <conditionalFormatting sqref="J8:AW484">
    <cfRule type="cellIs" dxfId="875" priority="28" operator="equal">
      <formula>$C8</formula>
    </cfRule>
    <cfRule type="cellIs" dxfId="874" priority="29" stopIfTrue="1" operator="equal">
      <formula>#REF!*$E8</formula>
    </cfRule>
  </conditionalFormatting>
  <conditionalFormatting sqref="J253:AW255">
    <cfRule type="cellIs" dxfId="873" priority="26" operator="equal">
      <formula>$C253</formula>
    </cfRule>
    <cfRule type="cellIs" dxfId="872" priority="27" operator="equal">
      <formula>"L$6=$E6"</formula>
    </cfRule>
  </conditionalFormatting>
  <conditionalFormatting sqref="J253:AW255">
    <cfRule type="cellIs" dxfId="871" priority="24" operator="equal">
      <formula>$C253</formula>
    </cfRule>
    <cfRule type="cellIs" dxfId="870" priority="25" stopIfTrue="1" operator="equal">
      <formula>#REF!*$E253</formula>
    </cfRule>
  </conditionalFormatting>
  <conditionalFormatting sqref="J253:AW255">
    <cfRule type="cellIs" dxfId="869" priority="22" operator="equal">
      <formula>$C253</formula>
    </cfRule>
    <cfRule type="cellIs" dxfId="868" priority="23" operator="equal">
      <formula>"L$6=$E6"</formula>
    </cfRule>
  </conditionalFormatting>
  <conditionalFormatting sqref="J253:AW255">
    <cfRule type="cellIs" dxfId="867" priority="20" operator="equal">
      <formula>$C253</formula>
    </cfRule>
    <cfRule type="cellIs" dxfId="866" priority="21" stopIfTrue="1" operator="equal">
      <formula>#REF!*$E253</formula>
    </cfRule>
  </conditionalFormatting>
  <conditionalFormatting sqref="J254:AW255">
    <cfRule type="cellIs" dxfId="865" priority="18" operator="equal">
      <formula>$C254</formula>
    </cfRule>
    <cfRule type="cellIs" dxfId="864" priority="19" operator="equal">
      <formula>"L$6=$E6"</formula>
    </cfRule>
  </conditionalFormatting>
  <conditionalFormatting sqref="J254:AW255">
    <cfRule type="cellIs" dxfId="863" priority="16" operator="equal">
      <formula>$C254</formula>
    </cfRule>
    <cfRule type="cellIs" dxfId="862" priority="17" stopIfTrue="1" operator="equal">
      <formula>#REF!*$E254</formula>
    </cfRule>
  </conditionalFormatting>
  <conditionalFormatting sqref="J254:AW255">
    <cfRule type="cellIs" dxfId="861" priority="14" operator="equal">
      <formula>$C254</formula>
    </cfRule>
    <cfRule type="cellIs" dxfId="860" priority="15" operator="equal">
      <formula>"L$6=$E6"</formula>
    </cfRule>
  </conditionalFormatting>
  <conditionalFormatting sqref="J254:AW255">
    <cfRule type="cellIs" dxfId="859" priority="12" operator="equal">
      <formula>$C254</formula>
    </cfRule>
    <cfRule type="cellIs" dxfId="858" priority="13" stopIfTrue="1" operator="equal">
      <formula>#REF!*$E254</formula>
    </cfRule>
  </conditionalFormatting>
  <conditionalFormatting sqref="J255:AW255">
    <cfRule type="cellIs" dxfId="857" priority="10" operator="equal">
      <formula>$C255</formula>
    </cfRule>
    <cfRule type="cellIs" dxfId="856" priority="11" operator="equal">
      <formula>"L$6=$E6"</formula>
    </cfRule>
  </conditionalFormatting>
  <conditionalFormatting sqref="J255:AW255">
    <cfRule type="cellIs" dxfId="855" priority="8" operator="equal">
      <formula>$C255</formula>
    </cfRule>
    <cfRule type="cellIs" dxfId="854" priority="9" stopIfTrue="1" operator="equal">
      <formula>#REF!*$E255</formula>
    </cfRule>
  </conditionalFormatting>
  <conditionalFormatting sqref="J255:AW255">
    <cfRule type="cellIs" dxfId="853" priority="6" operator="equal">
      <formula>$C255</formula>
    </cfRule>
    <cfRule type="cellIs" dxfId="852" priority="7" operator="equal">
      <formula>"L$6=$E6"</formula>
    </cfRule>
  </conditionalFormatting>
  <conditionalFormatting sqref="J255:AW255">
    <cfRule type="cellIs" dxfId="851" priority="4" operator="equal">
      <formula>$C255</formula>
    </cfRule>
    <cfRule type="cellIs" dxfId="850" priority="5" stopIfTrue="1" operator="equal">
      <formula>#REF!*$E255</formula>
    </cfRule>
  </conditionalFormatting>
  <conditionalFormatting sqref="J8:AW484">
    <cfRule type="cellIs" dxfId="849" priority="3" stopIfTrue="1" operator="equal">
      <formula>$D8*$E8</formula>
    </cfRule>
  </conditionalFormatting>
  <conditionalFormatting sqref="J8:AW484">
    <cfRule type="cellIs" dxfId="848" priority="2" stopIfTrue="1" operator="equal">
      <formula>$D8*$E8</formula>
    </cfRule>
  </conditionalFormatting>
  <conditionalFormatting sqref="J8:AW484">
    <cfRule type="cellIs" dxfId="847" priority="1" stopIfTrue="1" operator="equal">
      <formula>$D8*$E8</formula>
    </cfRule>
  </conditionalFormatting>
  <pageMargins left="0.31496062992125984" right="0.27559055118110237" top="0.27559055118110237" bottom="0.19685039370078741" header="0.19685039370078741" footer="0.19685039370078741"/>
  <pageSetup paperSize="9" scale="68" pageOrder="overThenDown" orientation="landscape" r:id="rId1"/>
  <headerFooter>
    <oddFooter>&amp;R&amp;P</oddFooter>
  </headerFooter>
  <colBreaks count="2" manualBreakCount="2">
    <brk id="19" max="1048575" man="1"/>
    <brk id="35" max="1048575" man="1"/>
  </colBreaks>
</worksheet>
</file>

<file path=xl/worksheets/sheet4.xml><?xml version="1.0" encoding="utf-8"?>
<worksheet xmlns="http://schemas.openxmlformats.org/spreadsheetml/2006/main" xmlns:r="http://schemas.openxmlformats.org/officeDocument/2006/relationships">
  <dimension ref="A1:CX119"/>
  <sheetViews>
    <sheetView view="pageBreakPreview" zoomScale="85" zoomScaleSheetLayoutView="85" workbookViewId="0">
      <pane xSplit="2" ySplit="5" topLeftCell="G6" activePane="bottomRight" state="frozen"/>
      <selection pane="topRight" activeCell="I1" sqref="I1"/>
      <selection pane="bottomLeft" activeCell="A5" sqref="A5"/>
      <selection pane="bottomRight" activeCell="L1" sqref="L1:P1"/>
    </sheetView>
  </sheetViews>
  <sheetFormatPr defaultColWidth="8.88671875" defaultRowHeight="13.2"/>
  <cols>
    <col min="1" max="1" width="8.88671875" style="166" customWidth="1"/>
    <col min="2" max="2" width="47" style="3" customWidth="1"/>
    <col min="3" max="3" width="14.6640625" style="3" customWidth="1"/>
    <col min="4" max="4" width="6.44140625" style="45" customWidth="1"/>
    <col min="5" max="5" width="10.44140625" style="45" customWidth="1"/>
    <col min="6" max="6" width="9" style="45" customWidth="1"/>
    <col min="7" max="7" width="10" style="45" customWidth="1"/>
    <col min="8" max="8" width="9.5546875" style="45" customWidth="1"/>
    <col min="9" max="9" width="10" style="45" customWidth="1"/>
    <col min="10" max="10" width="9.109375" style="45" customWidth="1"/>
    <col min="11" max="12" width="9.33203125" style="45" customWidth="1"/>
    <col min="13" max="13" width="9" style="45" customWidth="1"/>
    <col min="14" max="14" width="10" style="45" customWidth="1"/>
    <col min="15" max="16" width="9.33203125" style="45" customWidth="1"/>
    <col min="17" max="19" width="8.6640625" style="45" customWidth="1"/>
    <col min="20" max="20" width="10.33203125" style="45" customWidth="1"/>
    <col min="21" max="34" width="8.6640625" style="45" customWidth="1"/>
    <col min="35" max="35" width="9.44140625" style="45" customWidth="1"/>
    <col min="36" max="41" width="8.6640625" style="45" customWidth="1"/>
    <col min="42" max="42" width="10" style="45" customWidth="1"/>
    <col min="43" max="51" width="8.6640625" style="45" customWidth="1"/>
    <col min="52" max="52" width="8.88671875" style="45" customWidth="1"/>
    <col min="53" max="53" width="8.5546875" style="45" customWidth="1"/>
    <col min="54" max="54" width="9.44140625" style="45" customWidth="1"/>
    <col min="55" max="61" width="8.88671875" style="45" customWidth="1"/>
    <col min="62" max="63" width="9.33203125" style="45" customWidth="1"/>
    <col min="64" max="64" width="9.44140625" style="45" customWidth="1"/>
    <col min="65" max="65" width="9.33203125" style="45" customWidth="1"/>
    <col min="66" max="66" width="10.33203125" style="45" customWidth="1"/>
    <col min="67" max="67" width="10.5546875" style="45" customWidth="1"/>
    <col min="68" max="68" width="9.88671875" style="45" customWidth="1"/>
    <col min="69" max="69" width="10.33203125" style="45" customWidth="1"/>
    <col min="70" max="70" width="10.88671875" style="45" customWidth="1"/>
    <col min="71" max="71" width="10.33203125" style="45" customWidth="1"/>
    <col min="72" max="72" width="9" style="45" customWidth="1"/>
    <col min="73" max="77" width="8.88671875" style="45" customWidth="1"/>
    <col min="78" max="78" width="10.44140625" style="45" customWidth="1"/>
    <col min="79" max="79" width="10.88671875" style="45" customWidth="1"/>
    <col min="80" max="80" width="10.33203125" style="45" customWidth="1"/>
    <col min="81" max="81" width="8.6640625" style="45" customWidth="1"/>
    <col min="82" max="82" width="9.5546875" style="45" customWidth="1"/>
    <col min="83" max="83" width="10.44140625" style="45" customWidth="1"/>
    <col min="84" max="84" width="10" style="45" customWidth="1"/>
    <col min="85" max="85" width="10.33203125" style="45" customWidth="1"/>
    <col min="86" max="86" width="10.5546875" style="45" customWidth="1"/>
    <col min="87" max="87" width="10.33203125" style="45" customWidth="1"/>
    <col min="88" max="88" width="10" style="45" customWidth="1"/>
    <col min="89" max="89" width="9.88671875" style="45" customWidth="1"/>
    <col min="90" max="90" width="9.6640625" style="45" customWidth="1"/>
    <col min="91" max="91" width="10.5546875" style="45" customWidth="1"/>
    <col min="92" max="92" width="9.44140625" style="45" customWidth="1"/>
    <col min="93" max="93" width="10.109375" style="45" customWidth="1"/>
    <col min="94" max="94" width="10.5546875" style="45" customWidth="1"/>
    <col min="95" max="95" width="10.6640625" style="45" customWidth="1"/>
    <col min="96" max="96" width="10.44140625" style="45" customWidth="1"/>
    <col min="97" max="97" width="11.109375" style="45" customWidth="1"/>
    <col min="98" max="98" width="11.33203125" style="45" customWidth="1"/>
    <col min="99" max="99" width="12.6640625" style="45" customWidth="1"/>
    <col min="100" max="100" width="12.109375" style="45" customWidth="1"/>
    <col min="101" max="101" width="11.6640625" style="45" customWidth="1"/>
    <col min="102" max="16384" width="8.88671875" style="45"/>
  </cols>
  <sheetData>
    <row r="1" spans="1:101" ht="82.2" customHeight="1">
      <c r="L1" s="272" t="s">
        <v>748</v>
      </c>
      <c r="M1" s="272"/>
      <c r="N1" s="272"/>
      <c r="O1" s="272"/>
      <c r="P1" s="272"/>
    </row>
    <row r="2" spans="1:101" ht="51.6" customHeight="1">
      <c r="D2" s="167"/>
      <c r="E2" s="167"/>
      <c r="F2" s="167"/>
      <c r="G2" s="167"/>
      <c r="I2" s="46"/>
      <c r="J2" s="46"/>
      <c r="L2" s="272" t="s">
        <v>1149</v>
      </c>
      <c r="M2" s="272"/>
      <c r="N2" s="272"/>
      <c r="O2" s="272"/>
      <c r="P2" s="167"/>
      <c r="Q2" s="167"/>
      <c r="R2" s="167"/>
      <c r="S2" s="167"/>
      <c r="T2" s="167"/>
      <c r="W2" s="46"/>
      <c r="X2" s="46"/>
      <c r="Y2" s="272" t="s">
        <v>1149</v>
      </c>
      <c r="Z2" s="272"/>
      <c r="AA2" s="272"/>
      <c r="AB2" s="272"/>
      <c r="AC2" s="167"/>
      <c r="AD2" s="167"/>
      <c r="AE2" s="168"/>
      <c r="AF2" s="167"/>
      <c r="AG2" s="167"/>
      <c r="AP2" s="167"/>
      <c r="AQ2" s="272" t="s">
        <v>1150</v>
      </c>
      <c r="AR2" s="272"/>
      <c r="AS2" s="272"/>
      <c r="AT2" s="272"/>
      <c r="BF2" s="272" t="s">
        <v>1151</v>
      </c>
      <c r="BG2" s="272"/>
      <c r="BH2" s="272"/>
      <c r="BI2" s="272"/>
      <c r="BT2" s="272" t="s">
        <v>1149</v>
      </c>
      <c r="BU2" s="272"/>
      <c r="BV2" s="272"/>
      <c r="BW2" s="272"/>
      <c r="CI2" s="272" t="s">
        <v>1152</v>
      </c>
      <c r="CJ2" s="272"/>
      <c r="CK2" s="272"/>
      <c r="CL2" s="272"/>
      <c r="CT2" s="272" t="s">
        <v>1152</v>
      </c>
      <c r="CU2" s="272"/>
      <c r="CV2" s="272"/>
      <c r="CW2" s="272"/>
    </row>
    <row r="3" spans="1:101" ht="39" customHeight="1">
      <c r="B3" s="153" t="s">
        <v>541</v>
      </c>
      <c r="C3" s="313" t="s">
        <v>1153</v>
      </c>
      <c r="D3" s="313"/>
      <c r="E3" s="313"/>
      <c r="F3" s="313"/>
      <c r="G3" s="313"/>
      <c r="H3" s="313"/>
      <c r="I3" s="313"/>
      <c r="J3" s="313"/>
      <c r="K3" s="313"/>
      <c r="L3" s="313"/>
      <c r="M3" s="313"/>
      <c r="N3" s="313"/>
      <c r="O3" s="313"/>
      <c r="P3" s="313"/>
      <c r="Q3" s="314" t="s">
        <v>1154</v>
      </c>
      <c r="R3" s="314"/>
      <c r="S3" s="314"/>
      <c r="T3" s="314"/>
      <c r="U3" s="314"/>
      <c r="V3" s="314"/>
      <c r="W3" s="314"/>
      <c r="X3" s="314"/>
      <c r="Y3" s="314"/>
      <c r="Z3" s="314"/>
      <c r="AA3" s="314"/>
      <c r="AB3" s="314"/>
      <c r="AC3" s="314"/>
      <c r="AD3" s="314"/>
      <c r="AE3" s="314"/>
      <c r="AF3" s="314" t="s">
        <v>1155</v>
      </c>
      <c r="AG3" s="314"/>
      <c r="AH3" s="314"/>
      <c r="AI3" s="314"/>
      <c r="AJ3" s="314"/>
      <c r="AK3" s="314"/>
      <c r="AL3" s="314"/>
      <c r="AM3" s="314"/>
      <c r="AN3" s="314"/>
      <c r="AO3" s="314"/>
      <c r="AP3" s="314"/>
      <c r="AQ3" s="314"/>
      <c r="AR3" s="314"/>
      <c r="AS3" s="314"/>
      <c r="AT3" s="314"/>
      <c r="AU3" s="314" t="s">
        <v>1154</v>
      </c>
      <c r="AV3" s="314"/>
      <c r="AW3" s="314"/>
      <c r="AX3" s="314"/>
      <c r="AY3" s="314"/>
      <c r="AZ3" s="314"/>
      <c r="BA3" s="314"/>
      <c r="BB3" s="314"/>
      <c r="BC3" s="314"/>
      <c r="BD3" s="314"/>
      <c r="BE3" s="314"/>
      <c r="BF3" s="314"/>
      <c r="BG3" s="314"/>
      <c r="BH3" s="314"/>
      <c r="BI3" s="314"/>
      <c r="BJ3" s="314" t="s">
        <v>1153</v>
      </c>
      <c r="BK3" s="314"/>
      <c r="BL3" s="314"/>
      <c r="BM3" s="314"/>
      <c r="BN3" s="314"/>
      <c r="BO3" s="314"/>
      <c r="BP3" s="314"/>
      <c r="BQ3" s="314"/>
      <c r="BR3" s="314"/>
      <c r="BS3" s="314"/>
      <c r="BT3" s="314"/>
      <c r="BU3" s="314"/>
      <c r="BV3" s="314"/>
      <c r="BW3" s="314"/>
      <c r="BX3" s="314"/>
      <c r="BY3" s="314" t="s">
        <v>1155</v>
      </c>
      <c r="BZ3" s="314"/>
      <c r="CA3" s="314"/>
      <c r="CB3" s="314"/>
      <c r="CC3" s="314"/>
      <c r="CD3" s="314"/>
      <c r="CE3" s="314"/>
      <c r="CF3" s="314"/>
      <c r="CG3" s="314"/>
      <c r="CH3" s="314"/>
      <c r="CI3" s="314"/>
      <c r="CJ3" s="314"/>
      <c r="CK3" s="314"/>
      <c r="CL3" s="314"/>
      <c r="CM3" s="314"/>
      <c r="CN3" s="315" t="s">
        <v>1154</v>
      </c>
      <c r="CO3" s="315"/>
      <c r="CP3" s="315"/>
      <c r="CQ3" s="315"/>
      <c r="CR3" s="315"/>
      <c r="CS3" s="315"/>
      <c r="CT3" s="315"/>
      <c r="CU3" s="315"/>
      <c r="CV3" s="315"/>
      <c r="CW3" s="315"/>
    </row>
    <row r="4" spans="1:101" s="169" customFormat="1" ht="30" customHeight="1">
      <c r="A4" s="306" t="s">
        <v>545</v>
      </c>
      <c r="B4" s="308" t="s">
        <v>1156</v>
      </c>
      <c r="C4" s="309" t="s">
        <v>501</v>
      </c>
      <c r="D4" s="308" t="s">
        <v>546</v>
      </c>
      <c r="E4" s="311" t="s">
        <v>498</v>
      </c>
      <c r="F4" s="312" t="s">
        <v>499</v>
      </c>
      <c r="G4" s="287" t="s">
        <v>500</v>
      </c>
      <c r="H4" s="287"/>
      <c r="I4" s="287"/>
      <c r="J4" s="287"/>
      <c r="K4" s="287"/>
      <c r="L4" s="287"/>
      <c r="M4" s="287"/>
      <c r="N4" s="287"/>
      <c r="O4" s="287"/>
      <c r="P4" s="287"/>
      <c r="Q4" s="287" t="s">
        <v>500</v>
      </c>
      <c r="R4" s="287"/>
      <c r="S4" s="287"/>
      <c r="T4" s="287"/>
      <c r="U4" s="287"/>
      <c r="V4" s="287"/>
      <c r="W4" s="287"/>
      <c r="X4" s="287"/>
      <c r="Y4" s="287"/>
      <c r="Z4" s="287"/>
      <c r="AA4" s="287"/>
      <c r="AB4" s="287"/>
      <c r="AC4" s="287"/>
      <c r="AD4" s="287"/>
      <c r="AE4" s="287"/>
      <c r="AF4" s="287" t="s">
        <v>500</v>
      </c>
      <c r="AG4" s="287"/>
      <c r="AH4" s="287"/>
      <c r="AI4" s="287"/>
      <c r="AJ4" s="287"/>
      <c r="AK4" s="287"/>
      <c r="AL4" s="287"/>
      <c r="AM4" s="287"/>
      <c r="AN4" s="287"/>
      <c r="AO4" s="287"/>
      <c r="AP4" s="287"/>
      <c r="AQ4" s="287"/>
      <c r="AR4" s="287"/>
      <c r="AS4" s="287"/>
      <c r="AT4" s="287"/>
      <c r="AU4" s="287" t="s">
        <v>500</v>
      </c>
      <c r="AV4" s="287"/>
      <c r="AW4" s="287"/>
      <c r="AX4" s="287"/>
      <c r="AY4" s="287"/>
      <c r="AZ4" s="287"/>
      <c r="BA4" s="287"/>
      <c r="BB4" s="287"/>
      <c r="BC4" s="287"/>
      <c r="BD4" s="287"/>
      <c r="BE4" s="287"/>
      <c r="BF4" s="287"/>
      <c r="BG4" s="287"/>
      <c r="BH4" s="287"/>
      <c r="BI4" s="287"/>
      <c r="BJ4" s="287" t="s">
        <v>500</v>
      </c>
      <c r="BK4" s="287"/>
      <c r="BL4" s="287"/>
      <c r="BM4" s="287"/>
      <c r="BN4" s="287"/>
      <c r="BO4" s="287"/>
      <c r="BP4" s="287"/>
      <c r="BQ4" s="287"/>
      <c r="BR4" s="287"/>
      <c r="BS4" s="287"/>
      <c r="BT4" s="287"/>
      <c r="BU4" s="287"/>
      <c r="BV4" s="287"/>
      <c r="BW4" s="287"/>
      <c r="BX4" s="287"/>
      <c r="BY4" s="287" t="s">
        <v>500</v>
      </c>
      <c r="BZ4" s="287"/>
      <c r="CA4" s="287"/>
      <c r="CB4" s="287"/>
      <c r="CC4" s="287"/>
      <c r="CD4" s="287"/>
      <c r="CE4" s="287"/>
      <c r="CF4" s="287"/>
      <c r="CG4" s="287"/>
      <c r="CH4" s="287"/>
      <c r="CI4" s="287"/>
      <c r="CJ4" s="287"/>
      <c r="CK4" s="287"/>
      <c r="CL4" s="287"/>
      <c r="CM4" s="287"/>
      <c r="CN4" s="287" t="s">
        <v>500</v>
      </c>
      <c r="CO4" s="287"/>
      <c r="CP4" s="287"/>
      <c r="CQ4" s="287"/>
      <c r="CR4" s="287"/>
      <c r="CS4" s="287"/>
      <c r="CT4" s="287"/>
      <c r="CU4" s="287"/>
      <c r="CV4" s="287"/>
      <c r="CW4" s="287"/>
    </row>
    <row r="5" spans="1:101" s="169" customFormat="1" ht="19.5" customHeight="1">
      <c r="A5" s="307"/>
      <c r="B5" s="308"/>
      <c r="C5" s="310"/>
      <c r="D5" s="308"/>
      <c r="E5" s="311"/>
      <c r="F5" s="312"/>
      <c r="G5" s="170">
        <v>1</v>
      </c>
      <c r="H5" s="53">
        <v>2</v>
      </c>
      <c r="I5" s="53">
        <v>3</v>
      </c>
      <c r="J5" s="53">
        <v>4</v>
      </c>
      <c r="K5" s="53">
        <v>5</v>
      </c>
      <c r="L5" s="53">
        <v>6</v>
      </c>
      <c r="M5" s="53">
        <v>7</v>
      </c>
      <c r="N5" s="53">
        <v>8</v>
      </c>
      <c r="O5" s="53">
        <v>9</v>
      </c>
      <c r="P5" s="53">
        <v>10</v>
      </c>
      <c r="Q5" s="53">
        <v>11</v>
      </c>
      <c r="R5" s="53">
        <v>12</v>
      </c>
      <c r="S5" s="53">
        <v>13</v>
      </c>
      <c r="T5" s="53">
        <v>14</v>
      </c>
      <c r="U5" s="53">
        <v>15</v>
      </c>
      <c r="V5" s="53">
        <v>16</v>
      </c>
      <c r="W5" s="53">
        <v>17</v>
      </c>
      <c r="X5" s="53">
        <v>18</v>
      </c>
      <c r="Y5" s="53">
        <v>19</v>
      </c>
      <c r="Z5" s="53">
        <v>20</v>
      </c>
      <c r="AA5" s="53">
        <v>21</v>
      </c>
      <c r="AB5" s="53">
        <v>22</v>
      </c>
      <c r="AC5" s="53">
        <v>23</v>
      </c>
      <c r="AD5" s="53">
        <v>24</v>
      </c>
      <c r="AE5" s="53">
        <v>25</v>
      </c>
      <c r="AF5" s="53">
        <v>26</v>
      </c>
      <c r="AG5" s="53">
        <v>27</v>
      </c>
      <c r="AH5" s="53">
        <v>28</v>
      </c>
      <c r="AI5" s="53">
        <v>29</v>
      </c>
      <c r="AJ5" s="53">
        <v>30</v>
      </c>
      <c r="AK5" s="53">
        <v>31</v>
      </c>
      <c r="AL5" s="53">
        <v>32</v>
      </c>
      <c r="AM5" s="53">
        <v>33</v>
      </c>
      <c r="AN5" s="53">
        <v>34</v>
      </c>
      <c r="AO5" s="53">
        <v>35</v>
      </c>
      <c r="AP5" s="53">
        <v>36</v>
      </c>
      <c r="AQ5" s="53">
        <v>37</v>
      </c>
      <c r="AR5" s="53">
        <v>38</v>
      </c>
      <c r="AS5" s="53">
        <v>39</v>
      </c>
      <c r="AT5" s="53">
        <v>40</v>
      </c>
      <c r="AU5" s="53">
        <v>41</v>
      </c>
      <c r="AV5" s="53">
        <v>42</v>
      </c>
      <c r="AW5" s="53">
        <v>43</v>
      </c>
      <c r="AX5" s="53">
        <v>44</v>
      </c>
      <c r="AY5" s="53">
        <v>45</v>
      </c>
      <c r="AZ5" s="53">
        <v>46</v>
      </c>
      <c r="BA5" s="53">
        <v>47</v>
      </c>
      <c r="BB5" s="53">
        <v>48</v>
      </c>
      <c r="BC5" s="53">
        <v>49</v>
      </c>
      <c r="BD5" s="53">
        <v>50</v>
      </c>
      <c r="BE5" s="53">
        <v>51</v>
      </c>
      <c r="BF5" s="53">
        <v>52</v>
      </c>
      <c r="BG5" s="53">
        <v>53</v>
      </c>
      <c r="BH5" s="53">
        <v>54</v>
      </c>
      <c r="BI5" s="53">
        <v>55</v>
      </c>
      <c r="BJ5" s="53">
        <v>56</v>
      </c>
      <c r="BK5" s="53">
        <v>57</v>
      </c>
      <c r="BL5" s="53">
        <v>58</v>
      </c>
      <c r="BM5" s="53">
        <v>59</v>
      </c>
      <c r="BN5" s="53">
        <v>60</v>
      </c>
      <c r="BO5" s="53">
        <v>61</v>
      </c>
      <c r="BP5" s="53">
        <v>62</v>
      </c>
      <c r="BQ5" s="53">
        <v>63</v>
      </c>
      <c r="BR5" s="53">
        <v>64</v>
      </c>
      <c r="BS5" s="53">
        <v>65</v>
      </c>
      <c r="BT5" s="53">
        <v>66</v>
      </c>
      <c r="BU5" s="53">
        <v>67</v>
      </c>
      <c r="BV5" s="53">
        <v>68</v>
      </c>
      <c r="BW5" s="53">
        <v>69</v>
      </c>
      <c r="BX5" s="53">
        <v>70</v>
      </c>
      <c r="BY5" s="53">
        <v>71</v>
      </c>
      <c r="BZ5" s="53">
        <v>72</v>
      </c>
      <c r="CA5" s="53">
        <v>73</v>
      </c>
      <c r="CB5" s="53">
        <v>74</v>
      </c>
      <c r="CC5" s="53">
        <v>75</v>
      </c>
      <c r="CD5" s="53">
        <v>76</v>
      </c>
      <c r="CE5" s="53">
        <v>77</v>
      </c>
      <c r="CF5" s="53">
        <v>78</v>
      </c>
      <c r="CG5" s="53">
        <v>79</v>
      </c>
      <c r="CH5" s="53">
        <v>80</v>
      </c>
      <c r="CI5" s="53">
        <v>81</v>
      </c>
      <c r="CJ5" s="53">
        <v>82</v>
      </c>
      <c r="CK5" s="53">
        <v>83</v>
      </c>
      <c r="CL5" s="53">
        <v>84</v>
      </c>
      <c r="CM5" s="53">
        <v>85</v>
      </c>
      <c r="CN5" s="53">
        <v>86</v>
      </c>
      <c r="CO5" s="53">
        <v>87</v>
      </c>
      <c r="CP5" s="53">
        <v>88</v>
      </c>
      <c r="CQ5" s="53">
        <v>89</v>
      </c>
      <c r="CR5" s="53">
        <v>90</v>
      </c>
      <c r="CS5" s="53">
        <v>91</v>
      </c>
      <c r="CT5" s="53">
        <v>92</v>
      </c>
      <c r="CU5" s="53">
        <v>93</v>
      </c>
      <c r="CV5" s="53">
        <v>94</v>
      </c>
      <c r="CW5" s="53">
        <v>95</v>
      </c>
    </row>
    <row r="6" spans="1:101" s="51" customFormat="1" ht="30.6" customHeight="1">
      <c r="A6" s="171">
        <v>212470</v>
      </c>
      <c r="B6" s="172" t="s">
        <v>1157</v>
      </c>
      <c r="C6" s="29">
        <v>80263</v>
      </c>
      <c r="D6" s="57">
        <v>21</v>
      </c>
      <c r="E6" s="58">
        <v>1911.1</v>
      </c>
      <c r="F6" s="173">
        <v>2548</v>
      </c>
      <c r="G6" s="60">
        <v>5351</v>
      </c>
      <c r="H6" s="60">
        <v>10702.1</v>
      </c>
      <c r="I6" s="60">
        <v>16053.1</v>
      </c>
      <c r="J6" s="60">
        <v>21404.2</v>
      </c>
      <c r="K6" s="60">
        <v>26755.200000000001</v>
      </c>
      <c r="L6" s="60">
        <v>32106.2</v>
      </c>
      <c r="M6" s="60">
        <v>37457.300000000003</v>
      </c>
      <c r="N6" s="60">
        <v>42808.3</v>
      </c>
      <c r="O6" s="60">
        <v>48159.4</v>
      </c>
      <c r="P6" s="60">
        <v>53510.400000000001</v>
      </c>
      <c r="Q6" s="60">
        <v>55941.1</v>
      </c>
      <c r="R6" s="60">
        <v>58373.8</v>
      </c>
      <c r="S6" s="60">
        <v>60806.400000000001</v>
      </c>
      <c r="T6" s="60">
        <v>63239</v>
      </c>
      <c r="U6" s="60">
        <v>65671.7</v>
      </c>
      <c r="V6" s="60">
        <v>68104.3</v>
      </c>
      <c r="W6" s="60">
        <v>70537</v>
      </c>
      <c r="X6" s="60">
        <v>72969.600000000006</v>
      </c>
      <c r="Y6" s="60">
        <v>75402.2</v>
      </c>
      <c r="Z6" s="60">
        <v>77834.899999999994</v>
      </c>
      <c r="AA6" s="60">
        <v>80263</v>
      </c>
      <c r="AB6" s="60">
        <v>82174.100000000006</v>
      </c>
      <c r="AC6" s="60">
        <v>84085.2</v>
      </c>
      <c r="AD6" s="60">
        <v>85996.2</v>
      </c>
      <c r="AE6" s="60">
        <v>87907.3</v>
      </c>
      <c r="AF6" s="60">
        <v>89818.4</v>
      </c>
      <c r="AG6" s="60">
        <v>91729.4</v>
      </c>
      <c r="AH6" s="60">
        <v>93640.5</v>
      </c>
      <c r="AI6" s="60">
        <v>95551.6</v>
      </c>
      <c r="AJ6" s="60">
        <v>97462.7</v>
      </c>
      <c r="AK6" s="60">
        <v>99373.7</v>
      </c>
      <c r="AL6" s="60">
        <v>101284.8</v>
      </c>
      <c r="AM6" s="60">
        <v>103195.9</v>
      </c>
      <c r="AN6" s="60">
        <v>105106.9</v>
      </c>
      <c r="AO6" s="60">
        <v>107018</v>
      </c>
      <c r="AP6" s="60">
        <v>108929.1</v>
      </c>
      <c r="AQ6" s="60">
        <v>110840.2</v>
      </c>
      <c r="AR6" s="60">
        <v>112751.2</v>
      </c>
      <c r="AS6" s="60">
        <v>114662.3</v>
      </c>
      <c r="AT6" s="60">
        <v>116573.4</v>
      </c>
      <c r="AU6" s="60">
        <v>118484.4</v>
      </c>
      <c r="AV6" s="60">
        <v>120395.5</v>
      </c>
      <c r="AW6" s="60">
        <v>122306.6</v>
      </c>
      <c r="AX6" s="60">
        <v>124217.7</v>
      </c>
      <c r="AY6" s="60">
        <v>126128.7</v>
      </c>
      <c r="AZ6" s="60">
        <v>128039.8</v>
      </c>
      <c r="BA6" s="60">
        <v>129950.9</v>
      </c>
      <c r="BB6" s="60">
        <v>131862</v>
      </c>
      <c r="BC6" s="60">
        <v>133773</v>
      </c>
      <c r="BD6" s="60">
        <v>135684.1</v>
      </c>
      <c r="BE6" s="60">
        <v>137595.20000000001</v>
      </c>
      <c r="BF6" s="60">
        <v>139506.20000000001</v>
      </c>
      <c r="BG6" s="60">
        <v>141417.29999999999</v>
      </c>
      <c r="BH6" s="60">
        <v>143328.4</v>
      </c>
      <c r="BI6" s="60">
        <v>145239.5</v>
      </c>
      <c r="BJ6" s="60">
        <v>147150.5</v>
      </c>
      <c r="BK6" s="60">
        <v>149061.6</v>
      </c>
      <c r="BL6" s="60">
        <v>150972.70000000001</v>
      </c>
      <c r="BM6" s="60">
        <v>152883.70000000001</v>
      </c>
      <c r="BN6" s="60">
        <v>154794.79999999999</v>
      </c>
      <c r="BO6" s="60">
        <v>156705.9</v>
      </c>
      <c r="BP6" s="60">
        <v>158617</v>
      </c>
      <c r="BQ6" s="60">
        <v>160528</v>
      </c>
      <c r="BR6" s="60">
        <v>162439.1</v>
      </c>
      <c r="BS6" s="60">
        <v>164350.20000000001</v>
      </c>
      <c r="BT6" s="60">
        <v>166261.20000000001</v>
      </c>
      <c r="BU6" s="60">
        <v>168172.3</v>
      </c>
      <c r="BV6" s="60">
        <v>170083.4</v>
      </c>
      <c r="BW6" s="60">
        <v>171994.5</v>
      </c>
      <c r="BX6" s="60">
        <v>173905.5</v>
      </c>
      <c r="BY6" s="60">
        <v>175816.6</v>
      </c>
      <c r="BZ6" s="60">
        <v>177727.7</v>
      </c>
      <c r="CA6" s="60">
        <v>179638.8</v>
      </c>
      <c r="CB6" s="60">
        <v>181549.8</v>
      </c>
      <c r="CC6" s="60">
        <v>183460.9</v>
      </c>
      <c r="CD6" s="60">
        <v>185372</v>
      </c>
      <c r="CE6" s="60">
        <v>187283</v>
      </c>
      <c r="CF6" s="60">
        <v>189194.1</v>
      </c>
      <c r="CG6" s="60">
        <v>191105.2</v>
      </c>
      <c r="CH6" s="60">
        <v>193016.3</v>
      </c>
      <c r="CI6" s="60">
        <v>194927.3</v>
      </c>
      <c r="CJ6" s="60">
        <v>196838.39999999999</v>
      </c>
      <c r="CK6" s="60">
        <v>198749.5</v>
      </c>
      <c r="CL6" s="60">
        <v>200660.5</v>
      </c>
      <c r="CM6" s="60">
        <v>202571.6</v>
      </c>
      <c r="CN6" s="60">
        <v>204482.7</v>
      </c>
      <c r="CO6" s="60">
        <v>206393.8</v>
      </c>
      <c r="CP6" s="60">
        <v>208304.8</v>
      </c>
      <c r="CQ6" s="60">
        <v>210215.9</v>
      </c>
      <c r="CR6" s="60">
        <v>212127</v>
      </c>
      <c r="CS6" s="60">
        <v>214038</v>
      </c>
      <c r="CT6" s="60">
        <v>215949.1</v>
      </c>
      <c r="CU6" s="60">
        <v>217860.2</v>
      </c>
      <c r="CV6" s="60">
        <v>219771.3</v>
      </c>
      <c r="CW6" s="60">
        <v>221682.3</v>
      </c>
    </row>
    <row r="7" spans="1:101" s="51" customFormat="1" ht="30.6" customHeight="1">
      <c r="A7" s="171">
        <v>212530</v>
      </c>
      <c r="B7" s="172" t="s">
        <v>552</v>
      </c>
      <c r="C7" s="29">
        <v>80093</v>
      </c>
      <c r="D7" s="57">
        <v>7</v>
      </c>
      <c r="E7" s="58">
        <v>5720.9</v>
      </c>
      <c r="F7" s="173">
        <v>7627.9</v>
      </c>
      <c r="G7" s="60">
        <v>17798.400000000001</v>
      </c>
      <c r="H7" s="60">
        <v>35596.800000000003</v>
      </c>
      <c r="I7" s="60">
        <v>53395.199999999997</v>
      </c>
      <c r="J7" s="60">
        <v>60070.1</v>
      </c>
      <c r="K7" s="60">
        <v>66745</v>
      </c>
      <c r="L7" s="60">
        <v>73419.8</v>
      </c>
      <c r="M7" s="60">
        <v>80093</v>
      </c>
      <c r="N7" s="60">
        <v>85813.9</v>
      </c>
      <c r="O7" s="60">
        <v>91534.8</v>
      </c>
      <c r="P7" s="60">
        <v>97255.8</v>
      </c>
      <c r="Q7" s="60">
        <v>102976.7</v>
      </c>
      <c r="R7" s="60">
        <v>108697.60000000001</v>
      </c>
      <c r="S7" s="60">
        <v>114418.6</v>
      </c>
      <c r="T7" s="60">
        <v>120139.5</v>
      </c>
      <c r="U7" s="60">
        <v>125860.4</v>
      </c>
      <c r="V7" s="60">
        <v>131581.29999999999</v>
      </c>
      <c r="W7" s="60">
        <v>137302.29999999999</v>
      </c>
      <c r="X7" s="60">
        <v>143023.20000000001</v>
      </c>
      <c r="Y7" s="60">
        <v>148744.1</v>
      </c>
      <c r="Z7" s="60">
        <v>154465.1</v>
      </c>
      <c r="AA7" s="60">
        <v>160186</v>
      </c>
      <c r="AB7" s="60">
        <v>165906.9</v>
      </c>
      <c r="AC7" s="60">
        <v>171627.8</v>
      </c>
      <c r="AD7" s="60">
        <v>177348.8</v>
      </c>
      <c r="AE7" s="60">
        <v>183069.7</v>
      </c>
      <c r="AF7" s="60">
        <v>188790.6</v>
      </c>
      <c r="AG7" s="60">
        <v>194511.6</v>
      </c>
      <c r="AH7" s="60">
        <v>200232.5</v>
      </c>
      <c r="AI7" s="60">
        <v>205953.4</v>
      </c>
      <c r="AJ7" s="60">
        <v>211674.3</v>
      </c>
      <c r="AK7" s="60">
        <v>217395.3</v>
      </c>
      <c r="AL7" s="60">
        <v>223116.2</v>
      </c>
      <c r="AM7" s="60">
        <v>228837.1</v>
      </c>
      <c r="AN7" s="60">
        <v>234558</v>
      </c>
      <c r="AO7" s="60">
        <v>240279</v>
      </c>
      <c r="AP7" s="60">
        <v>245999.9</v>
      </c>
      <c r="AQ7" s="60">
        <v>251720.8</v>
      </c>
      <c r="AR7" s="60">
        <v>257441.8</v>
      </c>
      <c r="AS7" s="60">
        <v>263162.7</v>
      </c>
      <c r="AT7" s="60">
        <v>268883.59999999998</v>
      </c>
      <c r="AU7" s="60">
        <v>274604.5</v>
      </c>
      <c r="AV7" s="60">
        <v>280325.5</v>
      </c>
      <c r="AW7" s="60">
        <v>286046.40000000002</v>
      </c>
      <c r="AX7" s="60">
        <v>291767.3</v>
      </c>
      <c r="AY7" s="60">
        <v>297488.3</v>
      </c>
      <c r="AZ7" s="60">
        <v>303209.2</v>
      </c>
      <c r="BA7" s="60">
        <v>308930.09999999998</v>
      </c>
      <c r="BB7" s="60">
        <v>314651</v>
      </c>
      <c r="BC7" s="60">
        <v>320372</v>
      </c>
      <c r="BD7" s="60">
        <v>326092.90000000002</v>
      </c>
      <c r="BE7" s="60">
        <v>331813.8</v>
      </c>
      <c r="BF7" s="60">
        <v>337534.8</v>
      </c>
      <c r="BG7" s="60">
        <v>343255.7</v>
      </c>
      <c r="BH7" s="60">
        <v>348976.6</v>
      </c>
      <c r="BI7" s="60">
        <v>354697.5</v>
      </c>
      <c r="BJ7" s="60">
        <v>360418.5</v>
      </c>
      <c r="BK7" s="60">
        <v>366139.4</v>
      </c>
      <c r="BL7" s="60">
        <v>371860.3</v>
      </c>
      <c r="BM7" s="60">
        <v>377581.2</v>
      </c>
      <c r="BN7" s="60">
        <v>383302.2</v>
      </c>
      <c r="BO7" s="60">
        <v>389023.1</v>
      </c>
      <c r="BP7" s="60">
        <v>394744</v>
      </c>
      <c r="BQ7" s="60">
        <v>400465</v>
      </c>
      <c r="BR7" s="60">
        <v>406185.9</v>
      </c>
      <c r="BS7" s="60">
        <v>411906.8</v>
      </c>
      <c r="BT7" s="60">
        <v>417627.7</v>
      </c>
      <c r="BU7" s="60">
        <v>423348.7</v>
      </c>
      <c r="BV7" s="60">
        <v>429069.6</v>
      </c>
      <c r="BW7" s="60">
        <v>434790.5</v>
      </c>
      <c r="BX7" s="60">
        <v>440511.5</v>
      </c>
      <c r="BY7" s="60">
        <v>446232.4</v>
      </c>
      <c r="BZ7" s="60">
        <v>451953.3</v>
      </c>
      <c r="CA7" s="60">
        <v>457674.2</v>
      </c>
      <c r="CB7" s="60">
        <v>463395.2</v>
      </c>
      <c r="CC7" s="60">
        <v>469116.1</v>
      </c>
      <c r="CD7" s="60">
        <v>474837</v>
      </c>
      <c r="CE7" s="60">
        <v>480558</v>
      </c>
      <c r="CF7" s="60">
        <v>486278.9</v>
      </c>
      <c r="CG7" s="60">
        <v>491999.8</v>
      </c>
      <c r="CH7" s="60">
        <v>497720.7</v>
      </c>
      <c r="CI7" s="60">
        <v>503441.7</v>
      </c>
      <c r="CJ7" s="60">
        <v>509162.6</v>
      </c>
      <c r="CK7" s="60">
        <v>514883.5</v>
      </c>
      <c r="CL7" s="60">
        <v>520604.4</v>
      </c>
      <c r="CM7" s="60">
        <v>526325.4</v>
      </c>
      <c r="CN7" s="60">
        <v>532046.30000000005</v>
      </c>
      <c r="CO7" s="60">
        <v>537767.19999999995</v>
      </c>
      <c r="CP7" s="60">
        <v>543488.19999999995</v>
      </c>
      <c r="CQ7" s="60">
        <v>549209.1</v>
      </c>
      <c r="CR7" s="60">
        <v>554930</v>
      </c>
      <c r="CS7" s="60">
        <v>560650.9</v>
      </c>
      <c r="CT7" s="60">
        <v>566371.9</v>
      </c>
      <c r="CU7" s="60">
        <v>572092.80000000005</v>
      </c>
      <c r="CV7" s="60">
        <v>577813.69999999995</v>
      </c>
      <c r="CW7" s="60">
        <v>583534.69999999995</v>
      </c>
    </row>
    <row r="8" spans="1:101" s="1" customFormat="1" ht="30.6" customHeight="1">
      <c r="A8" s="171">
        <v>212570</v>
      </c>
      <c r="B8" s="172" t="s">
        <v>1158</v>
      </c>
      <c r="C8" s="29">
        <v>52479</v>
      </c>
      <c r="D8" s="66">
        <v>14</v>
      </c>
      <c r="E8" s="29">
        <v>1874.3</v>
      </c>
      <c r="F8" s="173">
        <v>2499</v>
      </c>
      <c r="G8" s="29">
        <v>4997.7</v>
      </c>
      <c r="H8" s="29">
        <v>9995.4</v>
      </c>
      <c r="I8" s="29">
        <v>14993.1</v>
      </c>
      <c r="J8" s="29">
        <v>19990.8</v>
      </c>
      <c r="K8" s="29">
        <v>24988.5</v>
      </c>
      <c r="L8" s="29">
        <v>29986.2</v>
      </c>
      <c r="M8" s="29">
        <v>34983.9</v>
      </c>
      <c r="N8" s="29">
        <v>37485</v>
      </c>
      <c r="O8" s="29">
        <v>39984.300000000003</v>
      </c>
      <c r="P8" s="29">
        <v>42483.6</v>
      </c>
      <c r="Q8" s="29">
        <v>44982.9</v>
      </c>
      <c r="R8" s="29">
        <v>47482.2</v>
      </c>
      <c r="S8" s="29">
        <v>49981.5</v>
      </c>
      <c r="T8" s="29">
        <v>52479</v>
      </c>
      <c r="U8" s="14">
        <v>54353.3</v>
      </c>
      <c r="V8" s="14">
        <v>56227.6</v>
      </c>
      <c r="W8" s="14">
        <v>58101.9</v>
      </c>
      <c r="X8" s="14">
        <v>59976.2</v>
      </c>
      <c r="Y8" s="14">
        <v>61850.5</v>
      </c>
      <c r="Z8" s="14">
        <v>63724.800000000003</v>
      </c>
      <c r="AA8" s="14">
        <v>65599.100000000006</v>
      </c>
      <c r="AB8" s="14">
        <v>67473.399999999994</v>
      </c>
      <c r="AC8" s="14">
        <v>69347.7</v>
      </c>
      <c r="AD8" s="14">
        <v>71222</v>
      </c>
      <c r="AE8" s="14">
        <v>73096.3</v>
      </c>
      <c r="AF8" s="14">
        <v>74970.600000000006</v>
      </c>
      <c r="AG8" s="14">
        <v>76844.899999999994</v>
      </c>
      <c r="AH8" s="14">
        <v>78719.199999999997</v>
      </c>
      <c r="AI8" s="14">
        <v>80593.5</v>
      </c>
      <c r="AJ8" s="14">
        <v>82467.8</v>
      </c>
      <c r="AK8" s="14">
        <v>84342.1</v>
      </c>
      <c r="AL8" s="14">
        <v>86216.4</v>
      </c>
      <c r="AM8" s="14">
        <v>88090.7</v>
      </c>
      <c r="AN8" s="14">
        <v>89965</v>
      </c>
      <c r="AO8" s="14">
        <v>91839.3</v>
      </c>
      <c r="AP8" s="14">
        <v>93713.600000000006</v>
      </c>
      <c r="AQ8" s="14">
        <v>95587.9</v>
      </c>
      <c r="AR8" s="14">
        <v>97462.2</v>
      </c>
      <c r="AS8" s="14">
        <v>99336.5</v>
      </c>
      <c r="AT8" s="14">
        <v>101210.8</v>
      </c>
      <c r="AU8" s="14">
        <v>103085.1</v>
      </c>
      <c r="AV8" s="14">
        <v>104959.4</v>
      </c>
      <c r="AW8" s="14">
        <v>106833.7</v>
      </c>
      <c r="AX8" s="14">
        <v>108708</v>
      </c>
      <c r="AY8" s="14">
        <v>110582.3</v>
      </c>
      <c r="AZ8" s="14">
        <v>112456.6</v>
      </c>
      <c r="BA8" s="14">
        <v>114330.9</v>
      </c>
      <c r="BB8" s="14">
        <v>116205.2</v>
      </c>
      <c r="BC8" s="14">
        <v>118079.5</v>
      </c>
      <c r="BD8" s="14">
        <v>119953.8</v>
      </c>
      <c r="BE8" s="14">
        <v>121828.1</v>
      </c>
      <c r="BF8" s="14">
        <v>123702.39999999999</v>
      </c>
      <c r="BG8" s="14">
        <v>125576.7</v>
      </c>
      <c r="BH8" s="14">
        <v>127451</v>
      </c>
      <c r="BI8" s="14">
        <v>129325.3</v>
      </c>
      <c r="BJ8" s="14">
        <v>131199.6</v>
      </c>
      <c r="BK8" s="14">
        <v>133073.9</v>
      </c>
      <c r="BL8" s="14">
        <v>134948.20000000001</v>
      </c>
      <c r="BM8" s="14">
        <v>136822.5</v>
      </c>
      <c r="BN8" s="14">
        <v>138696.79999999999</v>
      </c>
      <c r="BO8" s="14">
        <v>140571.1</v>
      </c>
      <c r="BP8" s="14">
        <v>142445.4</v>
      </c>
      <c r="BQ8" s="14">
        <v>144319.70000000001</v>
      </c>
      <c r="BR8" s="14">
        <v>146194</v>
      </c>
      <c r="BS8" s="14">
        <v>148068.29999999999</v>
      </c>
      <c r="BT8" s="14">
        <v>149942.6</v>
      </c>
      <c r="BU8" s="14">
        <v>151816.9</v>
      </c>
      <c r="BV8" s="14">
        <v>153691.20000000001</v>
      </c>
      <c r="BW8" s="14">
        <v>155565.5</v>
      </c>
      <c r="BX8" s="14">
        <v>157439.79999999999</v>
      </c>
      <c r="BY8" s="14">
        <v>159314.1</v>
      </c>
      <c r="BZ8" s="14">
        <v>161188.4</v>
      </c>
      <c r="CA8" s="14">
        <v>163062.70000000001</v>
      </c>
      <c r="CB8" s="14">
        <v>164937</v>
      </c>
      <c r="CC8" s="14">
        <v>166811.29999999999</v>
      </c>
      <c r="CD8" s="14">
        <v>168685.6</v>
      </c>
      <c r="CE8" s="14">
        <v>170559.9</v>
      </c>
      <c r="CF8" s="14">
        <v>172434.2</v>
      </c>
      <c r="CG8" s="14">
        <v>174308.5</v>
      </c>
      <c r="CH8" s="14">
        <v>176182.8</v>
      </c>
      <c r="CI8" s="14">
        <v>178057.1</v>
      </c>
      <c r="CJ8" s="14">
        <v>179931.4</v>
      </c>
      <c r="CK8" s="14">
        <v>181805.7</v>
      </c>
      <c r="CL8" s="14">
        <v>183680</v>
      </c>
      <c r="CM8" s="14">
        <v>185554.3</v>
      </c>
      <c r="CN8" s="14">
        <v>187428.6</v>
      </c>
      <c r="CO8" s="14">
        <v>189302.9</v>
      </c>
      <c r="CP8" s="14">
        <v>191177.2</v>
      </c>
      <c r="CQ8" s="14">
        <v>193051.5</v>
      </c>
      <c r="CR8" s="14">
        <v>194925.8</v>
      </c>
      <c r="CS8" s="14">
        <v>196800.1</v>
      </c>
      <c r="CT8" s="14">
        <v>198674.4</v>
      </c>
      <c r="CU8" s="14">
        <v>200548.7</v>
      </c>
      <c r="CV8" s="14">
        <v>202423</v>
      </c>
      <c r="CW8" s="14">
        <v>204297.3</v>
      </c>
    </row>
    <row r="9" spans="1:101" s="1" customFormat="1" ht="30.6" customHeight="1">
      <c r="A9" s="171">
        <v>212580</v>
      </c>
      <c r="B9" s="172" t="s">
        <v>1159</v>
      </c>
      <c r="C9" s="29">
        <v>157197</v>
      </c>
      <c r="D9" s="66">
        <v>21</v>
      </c>
      <c r="E9" s="29">
        <v>3742.8</v>
      </c>
      <c r="F9" s="173">
        <v>4990.3999999999996</v>
      </c>
      <c r="G9" s="29">
        <v>10479.6</v>
      </c>
      <c r="H9" s="29">
        <v>20959.2</v>
      </c>
      <c r="I9" s="29">
        <v>31438.799999999999</v>
      </c>
      <c r="J9" s="29">
        <v>41918.400000000001</v>
      </c>
      <c r="K9" s="29">
        <v>52398</v>
      </c>
      <c r="L9" s="29">
        <v>62877.599999999999</v>
      </c>
      <c r="M9" s="29">
        <v>73357.2</v>
      </c>
      <c r="N9" s="29">
        <v>83836.800000000003</v>
      </c>
      <c r="O9" s="29">
        <v>94316.4</v>
      </c>
      <c r="P9" s="29">
        <v>104796</v>
      </c>
      <c r="Q9" s="29">
        <v>109561.5</v>
      </c>
      <c r="R9" s="29">
        <v>114325.2</v>
      </c>
      <c r="S9" s="29">
        <v>119088.9</v>
      </c>
      <c r="T9" s="29">
        <v>123852.6</v>
      </c>
      <c r="U9" s="14">
        <v>128616.3</v>
      </c>
      <c r="V9" s="29">
        <v>133380</v>
      </c>
      <c r="W9" s="29">
        <v>138143.70000000001</v>
      </c>
      <c r="X9" s="29">
        <v>142907.4</v>
      </c>
      <c r="Y9" s="29">
        <v>147671.1</v>
      </c>
      <c r="Z9" s="29">
        <v>152434.79999999999</v>
      </c>
      <c r="AA9" s="29">
        <v>157197</v>
      </c>
      <c r="AB9" s="29">
        <v>160939.79999999999</v>
      </c>
      <c r="AC9" s="29">
        <v>164682.5</v>
      </c>
      <c r="AD9" s="29">
        <v>168425.3</v>
      </c>
      <c r="AE9" s="29">
        <v>172168.1</v>
      </c>
      <c r="AF9" s="29">
        <v>175910.9</v>
      </c>
      <c r="AG9" s="29">
        <v>179653.7</v>
      </c>
      <c r="AH9" s="29">
        <v>183396.5</v>
      </c>
      <c r="AI9" s="29">
        <v>187139.3</v>
      </c>
      <c r="AJ9" s="29">
        <v>190882</v>
      </c>
      <c r="AK9" s="29">
        <v>194624.8</v>
      </c>
      <c r="AL9" s="29">
        <v>198367.6</v>
      </c>
      <c r="AM9" s="29">
        <v>202110.4</v>
      </c>
      <c r="AN9" s="29">
        <v>205853.2</v>
      </c>
      <c r="AO9" s="29">
        <v>209596</v>
      </c>
      <c r="AP9" s="29">
        <v>213338.7</v>
      </c>
      <c r="AQ9" s="29">
        <v>217081.5</v>
      </c>
      <c r="AR9" s="29">
        <v>220824.3</v>
      </c>
      <c r="AS9" s="29">
        <v>224567.1</v>
      </c>
      <c r="AT9" s="29">
        <v>228309.9</v>
      </c>
      <c r="AU9" s="29">
        <v>232052.7</v>
      </c>
      <c r="AV9" s="29">
        <v>235795.5</v>
      </c>
      <c r="AW9" s="29">
        <v>239538.2</v>
      </c>
      <c r="AX9" s="29">
        <v>243281</v>
      </c>
      <c r="AY9" s="29">
        <v>247023.8</v>
      </c>
      <c r="AZ9" s="29">
        <v>250766.6</v>
      </c>
      <c r="BA9" s="29">
        <v>254509.4</v>
      </c>
      <c r="BB9" s="29">
        <v>258252.2</v>
      </c>
      <c r="BC9" s="29">
        <v>261995</v>
      </c>
      <c r="BD9" s="29">
        <v>265737.7</v>
      </c>
      <c r="BE9" s="29">
        <v>269480.5</v>
      </c>
      <c r="BF9" s="29">
        <v>273223.3</v>
      </c>
      <c r="BG9" s="29">
        <v>276966.09999999998</v>
      </c>
      <c r="BH9" s="29">
        <v>280708.90000000002</v>
      </c>
      <c r="BI9" s="29">
        <v>284451.7</v>
      </c>
      <c r="BJ9" s="29">
        <v>288194.40000000002</v>
      </c>
      <c r="BK9" s="29">
        <v>291937.2</v>
      </c>
      <c r="BL9" s="29">
        <v>295680</v>
      </c>
      <c r="BM9" s="29">
        <v>299422.8</v>
      </c>
      <c r="BN9" s="29">
        <v>303165.59999999998</v>
      </c>
      <c r="BO9" s="29">
        <v>306908.40000000002</v>
      </c>
      <c r="BP9" s="29">
        <v>310651.2</v>
      </c>
      <c r="BQ9" s="29">
        <v>314393.90000000002</v>
      </c>
      <c r="BR9" s="29">
        <v>318136.7</v>
      </c>
      <c r="BS9" s="29">
        <v>321879.5</v>
      </c>
      <c r="BT9" s="29">
        <v>325622.3</v>
      </c>
      <c r="BU9" s="29">
        <v>329365.09999999998</v>
      </c>
      <c r="BV9" s="29">
        <v>333107.90000000002</v>
      </c>
      <c r="BW9" s="29">
        <v>336850.7</v>
      </c>
      <c r="BX9" s="29">
        <v>340593.4</v>
      </c>
      <c r="BY9" s="29">
        <v>344336.2</v>
      </c>
      <c r="BZ9" s="29">
        <v>348079</v>
      </c>
      <c r="CA9" s="29">
        <v>351821.8</v>
      </c>
      <c r="CB9" s="29">
        <v>355564.6</v>
      </c>
      <c r="CC9" s="29">
        <v>359307.4</v>
      </c>
      <c r="CD9" s="29">
        <v>363050.1</v>
      </c>
      <c r="CE9" s="29">
        <v>366792.9</v>
      </c>
      <c r="CF9" s="29">
        <v>370535.7</v>
      </c>
      <c r="CG9" s="29">
        <v>374278.5</v>
      </c>
      <c r="CH9" s="29">
        <v>378021.3</v>
      </c>
      <c r="CI9" s="29">
        <v>381764.1</v>
      </c>
      <c r="CJ9" s="29">
        <v>385506.9</v>
      </c>
      <c r="CK9" s="29">
        <v>389249.6</v>
      </c>
      <c r="CL9" s="29">
        <v>392992.4</v>
      </c>
      <c r="CM9" s="29">
        <v>396735.2</v>
      </c>
      <c r="CN9" s="29">
        <v>400478</v>
      </c>
      <c r="CO9" s="29">
        <v>404220.8</v>
      </c>
      <c r="CP9" s="29">
        <v>407963.6</v>
      </c>
      <c r="CQ9" s="29">
        <v>411706.4</v>
      </c>
      <c r="CR9" s="29">
        <v>415449.1</v>
      </c>
      <c r="CS9" s="29">
        <v>419191.9</v>
      </c>
      <c r="CT9" s="29">
        <v>422934.7</v>
      </c>
      <c r="CU9" s="29">
        <v>426677.5</v>
      </c>
      <c r="CV9" s="29">
        <v>430420.3</v>
      </c>
      <c r="CW9" s="29">
        <v>434163.1</v>
      </c>
    </row>
    <row r="10" spans="1:101" s="1" customFormat="1" ht="30.6" customHeight="1">
      <c r="A10" s="171">
        <v>212590</v>
      </c>
      <c r="B10" s="172" t="s">
        <v>1160</v>
      </c>
      <c r="C10" s="29">
        <v>335350.3</v>
      </c>
      <c r="D10" s="66">
        <v>42</v>
      </c>
      <c r="E10" s="29">
        <v>3992.3</v>
      </c>
      <c r="F10" s="173">
        <v>5323.1</v>
      </c>
      <c r="G10" s="29">
        <v>10646.1</v>
      </c>
      <c r="H10" s="29">
        <v>21292.2</v>
      </c>
      <c r="I10" s="29">
        <v>31938.3</v>
      </c>
      <c r="J10" s="29">
        <v>42584.4</v>
      </c>
      <c r="K10" s="29">
        <v>53230.5</v>
      </c>
      <c r="L10" s="29">
        <v>63876.6</v>
      </c>
      <c r="M10" s="29">
        <v>74522.7</v>
      </c>
      <c r="N10" s="29">
        <v>85168.8</v>
      </c>
      <c r="O10" s="29">
        <v>95814.9</v>
      </c>
      <c r="P10" s="29">
        <v>106461</v>
      </c>
      <c r="Q10" s="29">
        <v>117107.1</v>
      </c>
      <c r="R10" s="29">
        <v>127753.2</v>
      </c>
      <c r="S10" s="29">
        <v>138399.29999999999</v>
      </c>
      <c r="T10" s="29">
        <v>149045.4</v>
      </c>
      <c r="U10" s="14">
        <v>159691.5</v>
      </c>
      <c r="V10" s="29">
        <v>170337.6</v>
      </c>
      <c r="W10" s="29">
        <v>180983.7</v>
      </c>
      <c r="X10" s="29">
        <v>191629.8</v>
      </c>
      <c r="Y10" s="29">
        <v>202275.9</v>
      </c>
      <c r="Z10" s="29">
        <v>212922</v>
      </c>
      <c r="AA10" s="29">
        <v>223568.1</v>
      </c>
      <c r="AB10" s="29">
        <v>228889.8</v>
      </c>
      <c r="AC10" s="29">
        <v>234212.4</v>
      </c>
      <c r="AD10" s="29">
        <v>239535</v>
      </c>
      <c r="AE10" s="29">
        <v>244857.60000000001</v>
      </c>
      <c r="AF10" s="29">
        <v>250180.2</v>
      </c>
      <c r="AG10" s="29">
        <v>255502.8</v>
      </c>
      <c r="AH10" s="29">
        <v>260825.4</v>
      </c>
      <c r="AI10" s="29">
        <v>266148</v>
      </c>
      <c r="AJ10" s="29">
        <v>271470.59999999998</v>
      </c>
      <c r="AK10" s="29">
        <v>276793.2</v>
      </c>
      <c r="AL10" s="29">
        <v>282115.8</v>
      </c>
      <c r="AM10" s="29">
        <v>287438.40000000002</v>
      </c>
      <c r="AN10" s="29">
        <v>292761</v>
      </c>
      <c r="AO10" s="29">
        <v>298083.59999999998</v>
      </c>
      <c r="AP10" s="29">
        <v>303406.2</v>
      </c>
      <c r="AQ10" s="29">
        <v>308728.8</v>
      </c>
      <c r="AR10" s="29">
        <v>314051.40000000002</v>
      </c>
      <c r="AS10" s="29">
        <v>319374</v>
      </c>
      <c r="AT10" s="29">
        <v>324696.59999999998</v>
      </c>
      <c r="AU10" s="29">
        <v>330019.20000000001</v>
      </c>
      <c r="AV10" s="29">
        <v>335350.3</v>
      </c>
      <c r="AW10" s="29">
        <v>339342.5</v>
      </c>
      <c r="AX10" s="29">
        <v>343334.8</v>
      </c>
      <c r="AY10" s="29">
        <v>347327.1</v>
      </c>
      <c r="AZ10" s="29">
        <v>351319.3</v>
      </c>
      <c r="BA10" s="29">
        <v>355311.6</v>
      </c>
      <c r="BB10" s="29">
        <v>359303.9</v>
      </c>
      <c r="BC10" s="29">
        <v>363296.1</v>
      </c>
      <c r="BD10" s="29">
        <v>367288.4</v>
      </c>
      <c r="BE10" s="29">
        <v>371280.6</v>
      </c>
      <c r="BF10" s="29">
        <v>375272.9</v>
      </c>
      <c r="BG10" s="29">
        <v>379265.2</v>
      </c>
      <c r="BH10" s="29">
        <v>383257.4</v>
      </c>
      <c r="BI10" s="29">
        <v>387249.7</v>
      </c>
      <c r="BJ10" s="29">
        <v>391242</v>
      </c>
      <c r="BK10" s="29">
        <v>395234.2</v>
      </c>
      <c r="BL10" s="29">
        <v>399226.5</v>
      </c>
      <c r="BM10" s="29">
        <v>403218.8</v>
      </c>
      <c r="BN10" s="29">
        <v>407211</v>
      </c>
      <c r="BO10" s="29">
        <v>411203.3</v>
      </c>
      <c r="BP10" s="29">
        <v>415195.6</v>
      </c>
      <c r="BQ10" s="29">
        <v>419187.8</v>
      </c>
      <c r="BR10" s="29">
        <v>423180.1</v>
      </c>
      <c r="BS10" s="29">
        <v>427172.4</v>
      </c>
      <c r="BT10" s="29">
        <v>431164.6</v>
      </c>
      <c r="BU10" s="29">
        <v>435156.9</v>
      </c>
      <c r="BV10" s="29">
        <v>439149.2</v>
      </c>
      <c r="BW10" s="29">
        <v>443141.4</v>
      </c>
      <c r="BX10" s="29">
        <v>447133.7</v>
      </c>
      <c r="BY10" s="29">
        <v>451125.9</v>
      </c>
      <c r="BZ10" s="29">
        <v>455118.2</v>
      </c>
      <c r="CA10" s="29">
        <v>459110.5</v>
      </c>
      <c r="CB10" s="29">
        <v>463102.7</v>
      </c>
      <c r="CC10" s="29">
        <v>467095</v>
      </c>
      <c r="CD10" s="29">
        <v>471087.3</v>
      </c>
      <c r="CE10" s="29">
        <v>475079.5</v>
      </c>
      <c r="CF10" s="29">
        <v>479071.8</v>
      </c>
      <c r="CG10" s="29">
        <v>483064.1</v>
      </c>
      <c r="CH10" s="29">
        <v>487056.3</v>
      </c>
      <c r="CI10" s="29">
        <v>491048.6</v>
      </c>
      <c r="CJ10" s="29">
        <v>495040.9</v>
      </c>
      <c r="CK10" s="29">
        <v>499033.1</v>
      </c>
      <c r="CL10" s="29">
        <v>503025.4</v>
      </c>
      <c r="CM10" s="29">
        <v>507017.7</v>
      </c>
      <c r="CN10" s="29">
        <v>511009.9</v>
      </c>
      <c r="CO10" s="29">
        <v>515002.2</v>
      </c>
      <c r="CP10" s="29">
        <v>518994.5</v>
      </c>
      <c r="CQ10" s="29">
        <v>522986.7</v>
      </c>
      <c r="CR10" s="29">
        <v>526979</v>
      </c>
      <c r="CS10" s="29">
        <v>530971.19999999995</v>
      </c>
      <c r="CT10" s="29">
        <v>534963.5</v>
      </c>
      <c r="CU10" s="29">
        <v>538955.80000000005</v>
      </c>
      <c r="CV10" s="29">
        <v>542948</v>
      </c>
      <c r="CW10" s="29">
        <v>546940.30000000005</v>
      </c>
    </row>
    <row r="11" spans="1:101" s="51" customFormat="1" ht="18.600000000000001" customHeight="1">
      <c r="A11" s="171">
        <v>212600</v>
      </c>
      <c r="B11" s="172" t="s">
        <v>1161</v>
      </c>
      <c r="C11" s="29">
        <v>66849.2</v>
      </c>
      <c r="D11" s="57">
        <v>14</v>
      </c>
      <c r="E11" s="58">
        <v>2387.5</v>
      </c>
      <c r="F11" s="173">
        <v>3183.3</v>
      </c>
      <c r="G11" s="60">
        <v>4774.8999999999996</v>
      </c>
      <c r="H11" s="60">
        <v>9549.9</v>
      </c>
      <c r="I11" s="60">
        <v>14324.8</v>
      </c>
      <c r="J11" s="60">
        <v>19099.8</v>
      </c>
      <c r="K11" s="60">
        <v>23874.7</v>
      </c>
      <c r="L11" s="60">
        <v>28649.7</v>
      </c>
      <c r="M11" s="60">
        <v>33424.6</v>
      </c>
      <c r="N11" s="60">
        <v>38199.599999999999</v>
      </c>
      <c r="O11" s="60">
        <v>42974.5</v>
      </c>
      <c r="P11" s="60">
        <v>47749.4</v>
      </c>
      <c r="Q11" s="60">
        <v>52524.4</v>
      </c>
      <c r="R11" s="60">
        <v>57299.3</v>
      </c>
      <c r="S11" s="60">
        <v>62074.3</v>
      </c>
      <c r="T11" s="174">
        <v>66849.2</v>
      </c>
      <c r="U11" s="60">
        <v>69236.7</v>
      </c>
      <c r="V11" s="60">
        <v>71624.3</v>
      </c>
      <c r="W11" s="60">
        <v>74011.8</v>
      </c>
      <c r="X11" s="60">
        <v>76399.3</v>
      </c>
      <c r="Y11" s="60">
        <v>78786.8</v>
      </c>
      <c r="Z11" s="60">
        <v>81174.3</v>
      </c>
      <c r="AA11" s="60">
        <v>83561.899999999994</v>
      </c>
      <c r="AB11" s="60">
        <v>85949.4</v>
      </c>
      <c r="AC11" s="60">
        <v>88336.9</v>
      </c>
      <c r="AD11" s="60">
        <v>90724.4</v>
      </c>
      <c r="AE11" s="60">
        <v>93111.9</v>
      </c>
      <c r="AF11" s="60">
        <v>95499.5</v>
      </c>
      <c r="AG11" s="60">
        <v>97887</v>
      </c>
      <c r="AH11" s="60">
        <v>100274.5</v>
      </c>
      <c r="AI11" s="60">
        <v>102662</v>
      </c>
      <c r="AJ11" s="60">
        <v>105049.5</v>
      </c>
      <c r="AK11" s="60">
        <v>107437.1</v>
      </c>
      <c r="AL11" s="60">
        <v>109824.6</v>
      </c>
      <c r="AM11" s="60">
        <v>112212.1</v>
      </c>
      <c r="AN11" s="60">
        <v>114599.6</v>
      </c>
      <c r="AO11" s="60">
        <v>116987.1</v>
      </c>
      <c r="AP11" s="60">
        <v>119374.7</v>
      </c>
      <c r="AQ11" s="60">
        <v>121762.2</v>
      </c>
      <c r="AR11" s="60">
        <v>124149.7</v>
      </c>
      <c r="AS11" s="60">
        <v>126537.2</v>
      </c>
      <c r="AT11" s="60">
        <v>128924.7</v>
      </c>
      <c r="AU11" s="60">
        <v>131312.29999999999</v>
      </c>
      <c r="AV11" s="60">
        <v>133699.79999999999</v>
      </c>
      <c r="AW11" s="60">
        <v>136087.29999999999</v>
      </c>
      <c r="AX11" s="60">
        <v>138474.79999999999</v>
      </c>
      <c r="AY11" s="60">
        <v>140862.29999999999</v>
      </c>
      <c r="AZ11" s="60">
        <v>143249.9</v>
      </c>
      <c r="BA11" s="60">
        <v>145637.4</v>
      </c>
      <c r="BB11" s="60">
        <v>148024.9</v>
      </c>
      <c r="BC11" s="60">
        <v>150412.4</v>
      </c>
      <c r="BD11" s="60">
        <v>152799.9</v>
      </c>
      <c r="BE11" s="60">
        <v>155187.5</v>
      </c>
      <c r="BF11" s="60">
        <v>157575</v>
      </c>
      <c r="BG11" s="60">
        <v>159962.5</v>
      </c>
      <c r="BH11" s="60">
        <v>162350</v>
      </c>
      <c r="BI11" s="60">
        <v>164737.5</v>
      </c>
      <c r="BJ11" s="60">
        <v>167125.1</v>
      </c>
      <c r="BK11" s="60">
        <v>169512.6</v>
      </c>
      <c r="BL11" s="60">
        <v>171900.1</v>
      </c>
      <c r="BM11" s="60">
        <v>174287.6</v>
      </c>
      <c r="BN11" s="60">
        <v>176675.1</v>
      </c>
      <c r="BO11" s="60">
        <v>179062.7</v>
      </c>
      <c r="BP11" s="60">
        <v>181450.2</v>
      </c>
      <c r="BQ11" s="60">
        <v>183837.7</v>
      </c>
      <c r="BR11" s="60">
        <v>186225.2</v>
      </c>
      <c r="BS11" s="60">
        <v>188612.7</v>
      </c>
      <c r="BT11" s="60">
        <v>191000.3</v>
      </c>
      <c r="BU11" s="60">
        <v>193387.8</v>
      </c>
      <c r="BV11" s="60">
        <v>195775.3</v>
      </c>
      <c r="BW11" s="60">
        <v>198162.8</v>
      </c>
      <c r="BX11" s="60">
        <v>200550.3</v>
      </c>
      <c r="BY11" s="60">
        <v>202937.9</v>
      </c>
      <c r="BZ11" s="60">
        <v>205325.4</v>
      </c>
      <c r="CA11" s="60">
        <v>207712.9</v>
      </c>
      <c r="CB11" s="60">
        <v>210100.4</v>
      </c>
      <c r="CC11" s="60">
        <v>212487.9</v>
      </c>
      <c r="CD11" s="60">
        <v>214875.5</v>
      </c>
      <c r="CE11" s="60">
        <v>217263</v>
      </c>
      <c r="CF11" s="60">
        <v>219650.5</v>
      </c>
      <c r="CG11" s="60">
        <v>222038</v>
      </c>
      <c r="CH11" s="60">
        <v>224425.5</v>
      </c>
      <c r="CI11" s="60">
        <v>226813.1</v>
      </c>
      <c r="CJ11" s="60">
        <v>229200.6</v>
      </c>
      <c r="CK11" s="60">
        <v>231588.1</v>
      </c>
      <c r="CL11" s="60">
        <v>233975.6</v>
      </c>
      <c r="CM11" s="60">
        <v>236363.1</v>
      </c>
      <c r="CN11" s="60">
        <v>238750.7</v>
      </c>
      <c r="CO11" s="60">
        <v>241138.2</v>
      </c>
      <c r="CP11" s="60">
        <v>243525.7</v>
      </c>
      <c r="CQ11" s="60">
        <v>245913.2</v>
      </c>
      <c r="CR11" s="60">
        <v>248300.7</v>
      </c>
      <c r="CS11" s="60">
        <v>250688.3</v>
      </c>
      <c r="CT11" s="60">
        <v>253075.8</v>
      </c>
      <c r="CU11" s="60">
        <v>255463.3</v>
      </c>
      <c r="CV11" s="60">
        <v>257850.8</v>
      </c>
      <c r="CW11" s="60">
        <v>260238.3</v>
      </c>
    </row>
    <row r="12" spans="1:101" s="51" customFormat="1" ht="19.2" customHeight="1">
      <c r="A12" s="171">
        <v>212610</v>
      </c>
      <c r="B12" s="172" t="s">
        <v>1162</v>
      </c>
      <c r="C12" s="29">
        <v>112886.39999999999</v>
      </c>
      <c r="D12" s="57">
        <v>22</v>
      </c>
      <c r="E12" s="58">
        <v>2565.6</v>
      </c>
      <c r="F12" s="173">
        <v>3420.8</v>
      </c>
      <c r="G12" s="60">
        <v>5131.2</v>
      </c>
      <c r="H12" s="60">
        <v>10262.4</v>
      </c>
      <c r="I12" s="60">
        <v>15393.6</v>
      </c>
      <c r="J12" s="60">
        <v>20524.8</v>
      </c>
      <c r="K12" s="60">
        <v>25656</v>
      </c>
      <c r="L12" s="60">
        <v>30787.200000000001</v>
      </c>
      <c r="M12" s="60">
        <v>35918.400000000001</v>
      </c>
      <c r="N12" s="60">
        <v>41049.599999999999</v>
      </c>
      <c r="O12" s="60">
        <v>46180.800000000003</v>
      </c>
      <c r="P12" s="60">
        <v>51312</v>
      </c>
      <c r="Q12" s="60">
        <v>56443.199999999997</v>
      </c>
      <c r="R12" s="60">
        <v>61574.400000000001</v>
      </c>
      <c r="S12" s="60">
        <v>66705.600000000006</v>
      </c>
      <c r="T12" s="60">
        <v>71836.800000000003</v>
      </c>
      <c r="U12" s="60">
        <v>76968</v>
      </c>
      <c r="V12" s="60">
        <v>82099.199999999997</v>
      </c>
      <c r="W12" s="60">
        <v>87230.399999999994</v>
      </c>
      <c r="X12" s="60">
        <v>92361.600000000006</v>
      </c>
      <c r="Y12" s="60">
        <v>97492.800000000003</v>
      </c>
      <c r="Z12" s="60">
        <v>102624</v>
      </c>
      <c r="AA12" s="60">
        <v>107755.2</v>
      </c>
      <c r="AB12" s="60">
        <v>112886.39999999999</v>
      </c>
      <c r="AC12" s="60">
        <v>115452</v>
      </c>
      <c r="AD12" s="60">
        <v>118017.60000000001</v>
      </c>
      <c r="AE12" s="60">
        <v>120583.2</v>
      </c>
      <c r="AF12" s="60">
        <v>123148.8</v>
      </c>
      <c r="AG12" s="60">
        <v>125714.4</v>
      </c>
      <c r="AH12" s="60">
        <v>128280</v>
      </c>
      <c r="AI12" s="60">
        <v>130845.6</v>
      </c>
      <c r="AJ12" s="60">
        <v>133411.20000000001</v>
      </c>
      <c r="AK12" s="60">
        <v>135976.79999999999</v>
      </c>
      <c r="AL12" s="60">
        <v>138542.39999999999</v>
      </c>
      <c r="AM12" s="60">
        <v>141108</v>
      </c>
      <c r="AN12" s="60">
        <v>143673.60000000001</v>
      </c>
      <c r="AO12" s="60">
        <v>146239.20000000001</v>
      </c>
      <c r="AP12" s="60">
        <v>148804.79999999999</v>
      </c>
      <c r="AQ12" s="60">
        <v>151370.4</v>
      </c>
      <c r="AR12" s="60">
        <v>153936</v>
      </c>
      <c r="AS12" s="60">
        <v>156501.6</v>
      </c>
      <c r="AT12" s="60">
        <v>159067.20000000001</v>
      </c>
      <c r="AU12" s="60">
        <v>161632.79999999999</v>
      </c>
      <c r="AV12" s="60">
        <v>164198.39999999999</v>
      </c>
      <c r="AW12" s="60">
        <v>166764</v>
      </c>
      <c r="AX12" s="60">
        <v>169329.6</v>
      </c>
      <c r="AY12" s="60">
        <v>171895.2</v>
      </c>
      <c r="AZ12" s="60">
        <v>174460.79999999999</v>
      </c>
      <c r="BA12" s="60">
        <v>177026.4</v>
      </c>
      <c r="BB12" s="60">
        <v>179592</v>
      </c>
      <c r="BC12" s="60">
        <v>182157.6</v>
      </c>
      <c r="BD12" s="60">
        <v>184723.20000000001</v>
      </c>
      <c r="BE12" s="60">
        <v>187288.8</v>
      </c>
      <c r="BF12" s="60">
        <v>189854.4</v>
      </c>
      <c r="BG12" s="60">
        <v>192420</v>
      </c>
      <c r="BH12" s="60">
        <v>194985.60000000001</v>
      </c>
      <c r="BI12" s="60">
        <v>197551.2</v>
      </c>
      <c r="BJ12" s="60">
        <v>200116.8</v>
      </c>
      <c r="BK12" s="60">
        <v>202682.4</v>
      </c>
      <c r="BL12" s="60">
        <v>205248</v>
      </c>
      <c r="BM12" s="60">
        <v>207813.6</v>
      </c>
      <c r="BN12" s="60">
        <v>210379.2</v>
      </c>
      <c r="BO12" s="60">
        <v>212944.8</v>
      </c>
      <c r="BP12" s="60">
        <v>215510.39999999999</v>
      </c>
      <c r="BQ12" s="60">
        <v>218076</v>
      </c>
      <c r="BR12" s="60">
        <v>220641.6</v>
      </c>
      <c r="BS12" s="60">
        <v>223207.2</v>
      </c>
      <c r="BT12" s="60">
        <v>225772.79999999999</v>
      </c>
      <c r="BU12" s="60">
        <v>228338.4</v>
      </c>
      <c r="BV12" s="60">
        <v>230904</v>
      </c>
      <c r="BW12" s="60">
        <v>233469.6</v>
      </c>
      <c r="BX12" s="60">
        <v>236035.20000000001</v>
      </c>
      <c r="BY12" s="60">
        <v>238600.8</v>
      </c>
      <c r="BZ12" s="60">
        <v>241166.4</v>
      </c>
      <c r="CA12" s="60">
        <v>243732</v>
      </c>
      <c r="CB12" s="60">
        <v>246297.60000000001</v>
      </c>
      <c r="CC12" s="60">
        <v>248863.2</v>
      </c>
      <c r="CD12" s="60">
        <v>251428.8</v>
      </c>
      <c r="CE12" s="60">
        <v>253994.4</v>
      </c>
      <c r="CF12" s="60">
        <v>256560</v>
      </c>
      <c r="CG12" s="60">
        <v>259125.6</v>
      </c>
      <c r="CH12" s="60">
        <v>261691.2</v>
      </c>
      <c r="CI12" s="60">
        <v>264256.8</v>
      </c>
      <c r="CJ12" s="60">
        <v>266822.40000000002</v>
      </c>
      <c r="CK12" s="60">
        <v>269388</v>
      </c>
      <c r="CL12" s="60">
        <v>271953.59999999998</v>
      </c>
      <c r="CM12" s="60">
        <v>274519.2</v>
      </c>
      <c r="CN12" s="60">
        <v>277084.79999999999</v>
      </c>
      <c r="CO12" s="60">
        <v>279650.40000000002</v>
      </c>
      <c r="CP12" s="60">
        <v>282216</v>
      </c>
      <c r="CQ12" s="60">
        <v>284781.59999999998</v>
      </c>
      <c r="CR12" s="60">
        <v>287347.20000000001</v>
      </c>
      <c r="CS12" s="60">
        <v>289912.8</v>
      </c>
      <c r="CT12" s="60">
        <v>292478.40000000002</v>
      </c>
      <c r="CU12" s="60">
        <v>295044</v>
      </c>
      <c r="CV12" s="60">
        <v>297609.59999999998</v>
      </c>
      <c r="CW12" s="60">
        <v>300175.2</v>
      </c>
    </row>
    <row r="13" spans="1:101" s="51" customFormat="1" ht="12">
      <c r="A13" s="171">
        <v>212620</v>
      </c>
      <c r="B13" s="124" t="s">
        <v>1163</v>
      </c>
      <c r="C13" s="29">
        <v>55260</v>
      </c>
      <c r="D13" s="57">
        <v>15</v>
      </c>
      <c r="E13" s="58">
        <v>1842</v>
      </c>
      <c r="F13" s="173">
        <v>2456</v>
      </c>
      <c r="G13" s="60">
        <v>3684</v>
      </c>
      <c r="H13" s="60">
        <v>7368</v>
      </c>
      <c r="I13" s="60">
        <v>11052</v>
      </c>
      <c r="J13" s="60">
        <v>14736</v>
      </c>
      <c r="K13" s="60">
        <v>18420</v>
      </c>
      <c r="L13" s="60">
        <v>22104</v>
      </c>
      <c r="M13" s="60">
        <v>25788</v>
      </c>
      <c r="N13" s="60">
        <v>29472</v>
      </c>
      <c r="O13" s="60">
        <v>33156</v>
      </c>
      <c r="P13" s="60">
        <v>36840</v>
      </c>
      <c r="Q13" s="60">
        <v>40524</v>
      </c>
      <c r="R13" s="60">
        <v>44208</v>
      </c>
      <c r="S13" s="60">
        <v>47892</v>
      </c>
      <c r="T13" s="60">
        <v>51576</v>
      </c>
      <c r="U13" s="60">
        <v>55260</v>
      </c>
      <c r="V13" s="60">
        <v>57102</v>
      </c>
      <c r="W13" s="60">
        <v>58944.1</v>
      </c>
      <c r="X13" s="60">
        <v>60786.1</v>
      </c>
      <c r="Y13" s="60">
        <v>62628.2</v>
      </c>
      <c r="Z13" s="60">
        <v>64470.2</v>
      </c>
      <c r="AA13" s="60">
        <v>66312.3</v>
      </c>
      <c r="AB13" s="60">
        <v>68154.3</v>
      </c>
      <c r="AC13" s="60">
        <v>69996.399999999994</v>
      </c>
      <c r="AD13" s="60">
        <v>71838.399999999994</v>
      </c>
      <c r="AE13" s="60">
        <v>73680.5</v>
      </c>
      <c r="AF13" s="60">
        <v>75522.5</v>
      </c>
      <c r="AG13" s="60">
        <v>77364.600000000006</v>
      </c>
      <c r="AH13" s="60">
        <v>79206.600000000006</v>
      </c>
      <c r="AI13" s="60">
        <v>81048.7</v>
      </c>
      <c r="AJ13" s="60">
        <v>82890.7</v>
      </c>
      <c r="AK13" s="60">
        <v>84732.800000000003</v>
      </c>
      <c r="AL13" s="60">
        <v>86574.8</v>
      </c>
      <c r="AM13" s="60">
        <v>88416.9</v>
      </c>
      <c r="AN13" s="60">
        <v>90258.9</v>
      </c>
      <c r="AO13" s="60">
        <v>92101</v>
      </c>
      <c r="AP13" s="60">
        <v>93943</v>
      </c>
      <c r="AQ13" s="60">
        <v>95785.1</v>
      </c>
      <c r="AR13" s="60">
        <v>97627.1</v>
      </c>
      <c r="AS13" s="60">
        <v>99469.2</v>
      </c>
      <c r="AT13" s="60">
        <v>101311.2</v>
      </c>
      <c r="AU13" s="60">
        <v>103153.2</v>
      </c>
      <c r="AV13" s="60">
        <v>104995.3</v>
      </c>
      <c r="AW13" s="60">
        <v>106837.3</v>
      </c>
      <c r="AX13" s="60">
        <v>108679.4</v>
      </c>
      <c r="AY13" s="60">
        <v>110521.4</v>
      </c>
      <c r="AZ13" s="60">
        <v>112363.5</v>
      </c>
      <c r="BA13" s="60">
        <v>114205.5</v>
      </c>
      <c r="BB13" s="60">
        <v>116047.6</v>
      </c>
      <c r="BC13" s="60">
        <v>117889.60000000001</v>
      </c>
      <c r="BD13" s="60">
        <v>119731.7</v>
      </c>
      <c r="BE13" s="60">
        <v>121573.7</v>
      </c>
      <c r="BF13" s="60">
        <v>123415.8</v>
      </c>
      <c r="BG13" s="60">
        <v>125257.8</v>
      </c>
      <c r="BH13" s="60">
        <v>127099.9</v>
      </c>
      <c r="BI13" s="60">
        <v>128941.9</v>
      </c>
      <c r="BJ13" s="60">
        <v>130784</v>
      </c>
      <c r="BK13" s="60">
        <v>132626</v>
      </c>
      <c r="BL13" s="60">
        <v>134468.1</v>
      </c>
      <c r="BM13" s="60">
        <v>136310.1</v>
      </c>
      <c r="BN13" s="60">
        <v>138152.20000000001</v>
      </c>
      <c r="BO13" s="60">
        <v>139994.20000000001</v>
      </c>
      <c r="BP13" s="60">
        <v>141836.29999999999</v>
      </c>
      <c r="BQ13" s="60">
        <v>143678.29999999999</v>
      </c>
      <c r="BR13" s="60">
        <v>145520.4</v>
      </c>
      <c r="BS13" s="60">
        <v>147362.4</v>
      </c>
      <c r="BT13" s="60">
        <v>149204.4</v>
      </c>
      <c r="BU13" s="60">
        <v>151046.5</v>
      </c>
      <c r="BV13" s="60">
        <v>152888.5</v>
      </c>
      <c r="BW13" s="60">
        <v>154730.6</v>
      </c>
      <c r="BX13" s="60">
        <v>156572.6</v>
      </c>
      <c r="BY13" s="60">
        <v>158414.70000000001</v>
      </c>
      <c r="BZ13" s="60">
        <v>160256.70000000001</v>
      </c>
      <c r="CA13" s="60">
        <v>162098.79999999999</v>
      </c>
      <c r="CB13" s="60">
        <v>163940.79999999999</v>
      </c>
      <c r="CC13" s="60">
        <v>165782.9</v>
      </c>
      <c r="CD13" s="60">
        <v>167624.9</v>
      </c>
      <c r="CE13" s="60">
        <v>169467</v>
      </c>
      <c r="CF13" s="60">
        <v>171309</v>
      </c>
      <c r="CG13" s="60">
        <v>173151.1</v>
      </c>
      <c r="CH13" s="60">
        <v>174993.1</v>
      </c>
      <c r="CI13" s="60">
        <v>176835.20000000001</v>
      </c>
      <c r="CJ13" s="60">
        <v>178677.2</v>
      </c>
      <c r="CK13" s="60">
        <v>180519.3</v>
      </c>
      <c r="CL13" s="60">
        <v>182361.3</v>
      </c>
      <c r="CM13" s="60">
        <v>184203.4</v>
      </c>
      <c r="CN13" s="60">
        <v>186045.4</v>
      </c>
      <c r="CO13" s="60">
        <v>187887.5</v>
      </c>
      <c r="CP13" s="60">
        <v>189729.5</v>
      </c>
      <c r="CQ13" s="60">
        <v>191571.6</v>
      </c>
      <c r="CR13" s="60">
        <v>193413.6</v>
      </c>
      <c r="CS13" s="60">
        <v>195255.6</v>
      </c>
      <c r="CT13" s="60">
        <v>197097.7</v>
      </c>
      <c r="CU13" s="60">
        <v>198939.7</v>
      </c>
      <c r="CV13" s="60">
        <v>200781.8</v>
      </c>
      <c r="CW13" s="60">
        <v>202623.8</v>
      </c>
    </row>
    <row r="14" spans="1:101" s="51" customFormat="1" ht="12">
      <c r="A14" s="171">
        <v>212630</v>
      </c>
      <c r="B14" s="124" t="s">
        <v>1164</v>
      </c>
      <c r="C14" s="29">
        <v>124431.4</v>
      </c>
      <c r="D14" s="57">
        <v>20</v>
      </c>
      <c r="E14" s="58">
        <v>3110.8</v>
      </c>
      <c r="F14" s="173">
        <v>4147.7</v>
      </c>
      <c r="G14" s="60">
        <v>6221.6</v>
      </c>
      <c r="H14" s="60">
        <v>12443.1</v>
      </c>
      <c r="I14" s="60">
        <v>18664.7</v>
      </c>
      <c r="J14" s="60">
        <v>24886.3</v>
      </c>
      <c r="K14" s="60">
        <v>31107.8</v>
      </c>
      <c r="L14" s="60">
        <v>37329.4</v>
      </c>
      <c r="M14" s="60">
        <v>43551</v>
      </c>
      <c r="N14" s="60">
        <v>49772.5</v>
      </c>
      <c r="O14" s="60">
        <v>55994.1</v>
      </c>
      <c r="P14" s="60">
        <v>62215.7</v>
      </c>
      <c r="Q14" s="60">
        <v>68437.2</v>
      </c>
      <c r="R14" s="60">
        <v>74658.8</v>
      </c>
      <c r="S14" s="60">
        <v>80880.399999999994</v>
      </c>
      <c r="T14" s="60">
        <v>87102</v>
      </c>
      <c r="U14" s="60">
        <v>93323.5</v>
      </c>
      <c r="V14" s="60">
        <v>99545.1</v>
      </c>
      <c r="W14" s="60">
        <v>105766.7</v>
      </c>
      <c r="X14" s="60">
        <v>111988.2</v>
      </c>
      <c r="Y14" s="60">
        <v>118209.8</v>
      </c>
      <c r="Z14" s="60">
        <v>124431.4</v>
      </c>
      <c r="AA14" s="60">
        <v>127542.1</v>
      </c>
      <c r="AB14" s="60">
        <v>130652.9</v>
      </c>
      <c r="AC14" s="60">
        <v>133763.70000000001</v>
      </c>
      <c r="AD14" s="60">
        <v>136874.5</v>
      </c>
      <c r="AE14" s="60">
        <v>139985.29999999999</v>
      </c>
      <c r="AF14" s="60">
        <v>143096.1</v>
      </c>
      <c r="AG14" s="60">
        <v>146206.79999999999</v>
      </c>
      <c r="AH14" s="60">
        <v>149317.6</v>
      </c>
      <c r="AI14" s="60">
        <v>152428.4</v>
      </c>
      <c r="AJ14" s="60">
        <v>155539.20000000001</v>
      </c>
      <c r="AK14" s="60">
        <v>158650</v>
      </c>
      <c r="AL14" s="60">
        <v>161760.79999999999</v>
      </c>
      <c r="AM14" s="60">
        <v>164871.6</v>
      </c>
      <c r="AN14" s="60">
        <v>167982.3</v>
      </c>
      <c r="AO14" s="60">
        <v>171093.1</v>
      </c>
      <c r="AP14" s="60">
        <v>174203.9</v>
      </c>
      <c r="AQ14" s="60">
        <v>177314.7</v>
      </c>
      <c r="AR14" s="60">
        <v>180425.5</v>
      </c>
      <c r="AS14" s="60">
        <v>183536.3</v>
      </c>
      <c r="AT14" s="60">
        <v>186647</v>
      </c>
      <c r="AU14" s="60">
        <v>189757.8</v>
      </c>
      <c r="AV14" s="60">
        <v>192868.6</v>
      </c>
      <c r="AW14" s="60">
        <v>195979.4</v>
      </c>
      <c r="AX14" s="60">
        <v>199090.2</v>
      </c>
      <c r="AY14" s="60">
        <v>202201</v>
      </c>
      <c r="AZ14" s="60">
        <v>205311.7</v>
      </c>
      <c r="BA14" s="60">
        <v>208422.5</v>
      </c>
      <c r="BB14" s="60">
        <v>211533.3</v>
      </c>
      <c r="BC14" s="60">
        <v>214644.1</v>
      </c>
      <c r="BD14" s="60">
        <v>217754.9</v>
      </c>
      <c r="BE14" s="60">
        <v>220865.7</v>
      </c>
      <c r="BF14" s="60">
        <v>223976.4</v>
      </c>
      <c r="BG14" s="60">
        <v>227087.2</v>
      </c>
      <c r="BH14" s="60">
        <v>230198</v>
      </c>
      <c r="BI14" s="60">
        <v>233308.79999999999</v>
      </c>
      <c r="BJ14" s="60">
        <v>236419.6</v>
      </c>
      <c r="BK14" s="60">
        <v>239530.4</v>
      </c>
      <c r="BL14" s="60">
        <v>242641.2</v>
      </c>
      <c r="BM14" s="60">
        <v>245751.9</v>
      </c>
      <c r="BN14" s="60">
        <v>248862.7</v>
      </c>
      <c r="BO14" s="60">
        <v>251973.5</v>
      </c>
      <c r="BP14" s="60">
        <v>255084.3</v>
      </c>
      <c r="BQ14" s="60">
        <v>258195.1</v>
      </c>
      <c r="BR14" s="60">
        <v>261305.9</v>
      </c>
      <c r="BS14" s="60">
        <v>264416.59999999998</v>
      </c>
      <c r="BT14" s="60">
        <v>267527.40000000002</v>
      </c>
      <c r="BU14" s="60">
        <v>270638.2</v>
      </c>
      <c r="BV14" s="60">
        <v>273749</v>
      </c>
      <c r="BW14" s="60">
        <v>276859.8</v>
      </c>
      <c r="BX14" s="60">
        <v>279970.59999999998</v>
      </c>
      <c r="BY14" s="60">
        <v>283081.3</v>
      </c>
      <c r="BZ14" s="60">
        <v>286192.09999999998</v>
      </c>
      <c r="CA14" s="60">
        <v>289302.90000000002</v>
      </c>
      <c r="CB14" s="60">
        <v>292413.7</v>
      </c>
      <c r="CC14" s="60">
        <v>295524.5</v>
      </c>
      <c r="CD14" s="60">
        <v>298635.3</v>
      </c>
      <c r="CE14" s="60">
        <v>301746</v>
      </c>
      <c r="CF14" s="60">
        <v>304856.8</v>
      </c>
      <c r="CG14" s="60">
        <v>307967.59999999998</v>
      </c>
      <c r="CH14" s="60">
        <v>311078.40000000002</v>
      </c>
      <c r="CI14" s="60">
        <v>314189.2</v>
      </c>
      <c r="CJ14" s="60">
        <v>317300</v>
      </c>
      <c r="CK14" s="60">
        <v>320410.8</v>
      </c>
      <c r="CL14" s="60">
        <v>323521.5</v>
      </c>
      <c r="CM14" s="60">
        <v>326632.3</v>
      </c>
      <c r="CN14" s="60">
        <v>329743.09999999998</v>
      </c>
      <c r="CO14" s="60">
        <v>332853.90000000002</v>
      </c>
      <c r="CP14" s="60">
        <v>335964.7</v>
      </c>
      <c r="CQ14" s="60">
        <v>339075.5</v>
      </c>
      <c r="CR14" s="60">
        <v>342186.2</v>
      </c>
      <c r="CS14" s="60">
        <v>345297</v>
      </c>
      <c r="CT14" s="60">
        <v>348407.8</v>
      </c>
      <c r="CU14" s="60">
        <v>351518.6</v>
      </c>
      <c r="CV14" s="60">
        <v>354629.4</v>
      </c>
      <c r="CW14" s="60">
        <v>357740.2</v>
      </c>
    </row>
    <row r="15" spans="1:101" s="51" customFormat="1" ht="18" customHeight="1">
      <c r="A15" s="171">
        <v>212640</v>
      </c>
      <c r="B15" s="124" t="s">
        <v>1165</v>
      </c>
      <c r="C15" s="29">
        <v>91834.6</v>
      </c>
      <c r="D15" s="57">
        <v>15</v>
      </c>
      <c r="E15" s="58">
        <v>3061.2</v>
      </c>
      <c r="F15" s="173">
        <v>4081.5</v>
      </c>
      <c r="G15" s="60">
        <v>6122.3</v>
      </c>
      <c r="H15" s="60">
        <v>12244.6</v>
      </c>
      <c r="I15" s="60">
        <v>18366.900000000001</v>
      </c>
      <c r="J15" s="60">
        <v>24489.200000000001</v>
      </c>
      <c r="K15" s="60">
        <v>30611.5</v>
      </c>
      <c r="L15" s="60">
        <v>36733.800000000003</v>
      </c>
      <c r="M15" s="60">
        <v>42856.1</v>
      </c>
      <c r="N15" s="60">
        <v>48978.400000000001</v>
      </c>
      <c r="O15" s="60">
        <v>55100.7</v>
      </c>
      <c r="P15" s="60">
        <v>61223</v>
      </c>
      <c r="Q15" s="60">
        <v>67345.3</v>
      </c>
      <c r="R15" s="60">
        <v>73467.600000000006</v>
      </c>
      <c r="S15" s="60">
        <v>79590</v>
      </c>
      <c r="T15" s="60">
        <v>85712.3</v>
      </c>
      <c r="U15" s="60">
        <v>91834.6</v>
      </c>
      <c r="V15" s="60">
        <v>94895.7</v>
      </c>
      <c r="W15" s="60">
        <v>97956.9</v>
      </c>
      <c r="X15" s="60">
        <v>101018</v>
      </c>
      <c r="Y15" s="60">
        <v>104079.2</v>
      </c>
      <c r="Z15" s="60">
        <v>107140.3</v>
      </c>
      <c r="AA15" s="60">
        <v>110201.5</v>
      </c>
      <c r="AB15" s="60">
        <v>113262.6</v>
      </c>
      <c r="AC15" s="60">
        <v>116323.8</v>
      </c>
      <c r="AD15" s="60">
        <v>119384.9</v>
      </c>
      <c r="AE15" s="60">
        <v>122446.1</v>
      </c>
      <c r="AF15" s="60">
        <v>125507.2</v>
      </c>
      <c r="AG15" s="60">
        <v>128568.4</v>
      </c>
      <c r="AH15" s="60">
        <v>131629.5</v>
      </c>
      <c r="AI15" s="60">
        <v>134690.70000000001</v>
      </c>
      <c r="AJ15" s="60">
        <v>137751.79999999999</v>
      </c>
      <c r="AK15" s="60">
        <v>140813</v>
      </c>
      <c r="AL15" s="60">
        <v>143874.1</v>
      </c>
      <c r="AM15" s="60">
        <v>146935.29999999999</v>
      </c>
      <c r="AN15" s="60">
        <v>149996.4</v>
      </c>
      <c r="AO15" s="60">
        <v>153057.60000000001</v>
      </c>
      <c r="AP15" s="60">
        <v>156118.79999999999</v>
      </c>
      <c r="AQ15" s="60">
        <v>159179.9</v>
      </c>
      <c r="AR15" s="60">
        <v>162241.1</v>
      </c>
      <c r="AS15" s="60">
        <v>165302.20000000001</v>
      </c>
      <c r="AT15" s="60">
        <v>168363.4</v>
      </c>
      <c r="AU15" s="60">
        <v>171424.5</v>
      </c>
      <c r="AV15" s="60">
        <v>174485.7</v>
      </c>
      <c r="AW15" s="60">
        <v>177546.8</v>
      </c>
      <c r="AX15" s="60">
        <v>180608</v>
      </c>
      <c r="AY15" s="60">
        <v>183669.1</v>
      </c>
      <c r="AZ15" s="60">
        <v>186730.3</v>
      </c>
      <c r="BA15" s="60">
        <v>189791.4</v>
      </c>
      <c r="BB15" s="60">
        <v>192852.6</v>
      </c>
      <c r="BC15" s="60">
        <v>195913.7</v>
      </c>
      <c r="BD15" s="60">
        <v>198974.9</v>
      </c>
      <c r="BE15" s="60">
        <v>202036</v>
      </c>
      <c r="BF15" s="60">
        <v>205097.2</v>
      </c>
      <c r="BG15" s="60">
        <v>208158.3</v>
      </c>
      <c r="BH15" s="60">
        <v>211219.5</v>
      </c>
      <c r="BI15" s="60">
        <v>214280.6</v>
      </c>
      <c r="BJ15" s="60">
        <v>217341.8</v>
      </c>
      <c r="BK15" s="60">
        <v>220402.9</v>
      </c>
      <c r="BL15" s="60">
        <v>223464.1</v>
      </c>
      <c r="BM15" s="60">
        <v>226525.2</v>
      </c>
      <c r="BN15" s="60">
        <v>229586.4</v>
      </c>
      <c r="BO15" s="60">
        <v>232647.6</v>
      </c>
      <c r="BP15" s="60">
        <v>235708.7</v>
      </c>
      <c r="BQ15" s="60">
        <v>238769.9</v>
      </c>
      <c r="BR15" s="60">
        <v>241831</v>
      </c>
      <c r="BS15" s="60">
        <v>244892.2</v>
      </c>
      <c r="BT15" s="60">
        <v>247953.3</v>
      </c>
      <c r="BU15" s="60">
        <v>251014.5</v>
      </c>
      <c r="BV15" s="60">
        <v>254075.6</v>
      </c>
      <c r="BW15" s="60">
        <v>257136.8</v>
      </c>
      <c r="BX15" s="60">
        <v>260197.9</v>
      </c>
      <c r="BY15" s="60">
        <v>263259.09999999998</v>
      </c>
      <c r="BZ15" s="60">
        <v>266320.2</v>
      </c>
      <c r="CA15" s="60">
        <v>269381.40000000002</v>
      </c>
      <c r="CB15" s="60">
        <v>272442.5</v>
      </c>
      <c r="CC15" s="60">
        <v>275503.7</v>
      </c>
      <c r="CD15" s="60">
        <v>278564.8</v>
      </c>
      <c r="CE15" s="60">
        <v>281626</v>
      </c>
      <c r="CF15" s="60">
        <v>284687.09999999998</v>
      </c>
      <c r="CG15" s="60">
        <v>287748.3</v>
      </c>
      <c r="CH15" s="60">
        <v>290809.40000000002</v>
      </c>
      <c r="CI15" s="60">
        <v>293870.59999999998</v>
      </c>
      <c r="CJ15" s="60">
        <v>296931.7</v>
      </c>
      <c r="CK15" s="60">
        <v>299992.90000000002</v>
      </c>
      <c r="CL15" s="60">
        <v>303054</v>
      </c>
      <c r="CM15" s="60">
        <v>306115.20000000001</v>
      </c>
      <c r="CN15" s="60">
        <v>309176.40000000002</v>
      </c>
      <c r="CO15" s="60">
        <v>312237.5</v>
      </c>
      <c r="CP15" s="60">
        <v>315298.7</v>
      </c>
      <c r="CQ15" s="60">
        <v>318359.8</v>
      </c>
      <c r="CR15" s="60">
        <v>321421</v>
      </c>
      <c r="CS15" s="60">
        <v>324482.09999999998</v>
      </c>
      <c r="CT15" s="60">
        <v>327543.3</v>
      </c>
      <c r="CU15" s="60">
        <v>330604.40000000002</v>
      </c>
      <c r="CV15" s="60">
        <v>333665.59999999998</v>
      </c>
      <c r="CW15" s="60">
        <v>336726.7</v>
      </c>
    </row>
    <row r="16" spans="1:101" s="51" customFormat="1" ht="24">
      <c r="A16" s="171">
        <v>212650</v>
      </c>
      <c r="B16" s="124" t="s">
        <v>1166</v>
      </c>
      <c r="C16" s="29">
        <v>391098.2</v>
      </c>
      <c r="D16" s="57">
        <v>30</v>
      </c>
      <c r="E16" s="58">
        <v>6518.3</v>
      </c>
      <c r="F16" s="173">
        <v>8691.1</v>
      </c>
      <c r="G16" s="60">
        <v>13036.6</v>
      </c>
      <c r="H16" s="60">
        <v>26073.200000000001</v>
      </c>
      <c r="I16" s="60">
        <v>39109.800000000003</v>
      </c>
      <c r="J16" s="60">
        <v>52146.400000000001</v>
      </c>
      <c r="K16" s="60">
        <v>65183</v>
      </c>
      <c r="L16" s="60">
        <v>78219.600000000006</v>
      </c>
      <c r="M16" s="60">
        <v>91256.3</v>
      </c>
      <c r="N16" s="60">
        <v>104292.9</v>
      </c>
      <c r="O16" s="60">
        <v>117329.5</v>
      </c>
      <c r="P16" s="60">
        <v>130366.1</v>
      </c>
      <c r="Q16" s="60">
        <v>143402.70000000001</v>
      </c>
      <c r="R16" s="60">
        <v>156439.29999999999</v>
      </c>
      <c r="S16" s="60">
        <v>169475.9</v>
      </c>
      <c r="T16" s="60">
        <v>182512.5</v>
      </c>
      <c r="U16" s="60">
        <v>195549.1</v>
      </c>
      <c r="V16" s="60">
        <v>208585.7</v>
      </c>
      <c r="W16" s="60">
        <v>221622.3</v>
      </c>
      <c r="X16" s="60">
        <v>234658.9</v>
      </c>
      <c r="Y16" s="60">
        <v>247695.6</v>
      </c>
      <c r="Z16" s="60">
        <v>260732.2</v>
      </c>
      <c r="AA16" s="60">
        <v>273768.8</v>
      </c>
      <c r="AB16" s="60">
        <v>286805.40000000002</v>
      </c>
      <c r="AC16" s="60">
        <v>299842</v>
      </c>
      <c r="AD16" s="60">
        <v>312878.59999999998</v>
      </c>
      <c r="AE16" s="60">
        <v>325915.2</v>
      </c>
      <c r="AF16" s="60">
        <v>338951.8</v>
      </c>
      <c r="AG16" s="60">
        <v>351988.4</v>
      </c>
      <c r="AH16" s="60">
        <v>365025</v>
      </c>
      <c r="AI16" s="60">
        <v>378061.6</v>
      </c>
      <c r="AJ16" s="60">
        <v>391098.2</v>
      </c>
      <c r="AK16" s="60">
        <v>397616.5</v>
      </c>
      <c r="AL16" s="60">
        <v>404134.8</v>
      </c>
      <c r="AM16" s="60">
        <v>410653.2</v>
      </c>
      <c r="AN16" s="60">
        <v>417171.5</v>
      </c>
      <c r="AO16" s="60">
        <v>423689.8</v>
      </c>
      <c r="AP16" s="60">
        <v>430208.1</v>
      </c>
      <c r="AQ16" s="60">
        <v>436726.4</v>
      </c>
      <c r="AR16" s="60">
        <v>443244.7</v>
      </c>
      <c r="AS16" s="60">
        <v>449763</v>
      </c>
      <c r="AT16" s="60">
        <v>456281.3</v>
      </c>
      <c r="AU16" s="60">
        <v>462799.6</v>
      </c>
      <c r="AV16" s="60">
        <v>469317.9</v>
      </c>
      <c r="AW16" s="60">
        <v>475836.2</v>
      </c>
      <c r="AX16" s="60">
        <v>482354.5</v>
      </c>
      <c r="AY16" s="60">
        <v>488872.8</v>
      </c>
      <c r="AZ16" s="60">
        <v>495391.1</v>
      </c>
      <c r="BA16" s="60">
        <v>501909.4</v>
      </c>
      <c r="BB16" s="60">
        <v>508427.7</v>
      </c>
      <c r="BC16" s="60">
        <v>514946</v>
      </c>
      <c r="BD16" s="60">
        <v>521464.3</v>
      </c>
      <c r="BE16" s="60">
        <v>527982.6</v>
      </c>
      <c r="BF16" s="60">
        <v>534500.9</v>
      </c>
      <c r="BG16" s="60">
        <v>541019.19999999995</v>
      </c>
      <c r="BH16" s="60">
        <v>547537.5</v>
      </c>
      <c r="BI16" s="60">
        <v>554055.80000000005</v>
      </c>
      <c r="BJ16" s="60">
        <v>560574.1</v>
      </c>
      <c r="BK16" s="60">
        <v>567092.4</v>
      </c>
      <c r="BL16" s="60">
        <v>573610.80000000005</v>
      </c>
      <c r="BM16" s="60">
        <v>580129.1</v>
      </c>
      <c r="BN16" s="60">
        <v>586647.4</v>
      </c>
      <c r="BO16" s="60">
        <v>593165.69999999995</v>
      </c>
      <c r="BP16" s="60">
        <v>599684</v>
      </c>
      <c r="BQ16" s="60">
        <v>606202.30000000005</v>
      </c>
      <c r="BR16" s="60">
        <v>612720.6</v>
      </c>
      <c r="BS16" s="60">
        <v>619238.9</v>
      </c>
      <c r="BT16" s="60">
        <v>625757.19999999995</v>
      </c>
      <c r="BU16" s="60">
        <v>632275.5</v>
      </c>
      <c r="BV16" s="60">
        <v>638793.80000000005</v>
      </c>
      <c r="BW16" s="60">
        <v>645312.1</v>
      </c>
      <c r="BX16" s="60">
        <v>651830.4</v>
      </c>
      <c r="BY16" s="60">
        <v>658348.69999999995</v>
      </c>
      <c r="BZ16" s="60">
        <v>664867</v>
      </c>
      <c r="CA16" s="60">
        <v>671385.3</v>
      </c>
      <c r="CB16" s="60">
        <v>677903.6</v>
      </c>
      <c r="CC16" s="60">
        <v>684421.9</v>
      </c>
      <c r="CD16" s="60">
        <v>690940.2</v>
      </c>
      <c r="CE16" s="60">
        <v>697458.5</v>
      </c>
      <c r="CF16" s="60">
        <v>703976.8</v>
      </c>
      <c r="CG16" s="60">
        <v>710495.1</v>
      </c>
      <c r="CH16" s="60">
        <v>717013.4</v>
      </c>
      <c r="CI16" s="60">
        <v>723531.7</v>
      </c>
      <c r="CJ16" s="60">
        <v>730050</v>
      </c>
      <c r="CK16" s="60">
        <v>736568.4</v>
      </c>
      <c r="CL16" s="60">
        <v>743086.7</v>
      </c>
      <c r="CM16" s="60">
        <v>749605</v>
      </c>
      <c r="CN16" s="60">
        <v>756123.3</v>
      </c>
      <c r="CO16" s="60">
        <v>762641.6</v>
      </c>
      <c r="CP16" s="60">
        <v>769159.9</v>
      </c>
      <c r="CQ16" s="60">
        <v>775678.2</v>
      </c>
      <c r="CR16" s="60">
        <v>782196.5</v>
      </c>
      <c r="CS16" s="60">
        <v>788714.8</v>
      </c>
      <c r="CT16" s="60">
        <v>795233.1</v>
      </c>
      <c r="CU16" s="60">
        <v>801751.4</v>
      </c>
      <c r="CV16" s="60">
        <v>808269.7</v>
      </c>
      <c r="CW16" s="60">
        <v>814788</v>
      </c>
    </row>
    <row r="17" spans="1:102" s="51" customFormat="1" ht="12">
      <c r="A17" s="171">
        <v>212660</v>
      </c>
      <c r="B17" s="124" t="s">
        <v>1167</v>
      </c>
      <c r="C17" s="29">
        <v>73225.399999999994</v>
      </c>
      <c r="D17" s="57">
        <v>15</v>
      </c>
      <c r="E17" s="58">
        <v>2440.9</v>
      </c>
      <c r="F17" s="173">
        <v>3254.5</v>
      </c>
      <c r="G17" s="60">
        <v>4881.7</v>
      </c>
      <c r="H17" s="60">
        <v>9763.4</v>
      </c>
      <c r="I17" s="60">
        <v>14645.1</v>
      </c>
      <c r="J17" s="60">
        <v>19526.8</v>
      </c>
      <c r="K17" s="60">
        <v>24408.5</v>
      </c>
      <c r="L17" s="60">
        <v>29290.2</v>
      </c>
      <c r="M17" s="60">
        <v>34171.9</v>
      </c>
      <c r="N17" s="60">
        <v>39053.599999999999</v>
      </c>
      <c r="O17" s="60">
        <v>43935.3</v>
      </c>
      <c r="P17" s="60">
        <v>48817</v>
      </c>
      <c r="Q17" s="60">
        <v>53698.7</v>
      </c>
      <c r="R17" s="60">
        <v>58580.4</v>
      </c>
      <c r="S17" s="60">
        <v>63462</v>
      </c>
      <c r="T17" s="60">
        <v>68343.7</v>
      </c>
      <c r="U17" s="60">
        <v>73225.399999999994</v>
      </c>
      <c r="V17" s="60">
        <v>75666.3</v>
      </c>
      <c r="W17" s="60">
        <v>78107.199999999997</v>
      </c>
      <c r="X17" s="60">
        <v>80548.100000000006</v>
      </c>
      <c r="Y17" s="60">
        <v>82989</v>
      </c>
      <c r="Z17" s="60">
        <v>85429.9</v>
      </c>
      <c r="AA17" s="60">
        <v>87870.8</v>
      </c>
      <c r="AB17" s="60">
        <v>90311.7</v>
      </c>
      <c r="AC17" s="60">
        <v>92752.6</v>
      </c>
      <c r="AD17" s="60">
        <v>95193.5</v>
      </c>
      <c r="AE17" s="60">
        <v>97634.4</v>
      </c>
      <c r="AF17" s="60">
        <v>100075.3</v>
      </c>
      <c r="AG17" s="60">
        <v>102516.2</v>
      </c>
      <c r="AH17" s="60">
        <v>104957.1</v>
      </c>
      <c r="AI17" s="60">
        <v>107398</v>
      </c>
      <c r="AJ17" s="60">
        <v>109838.9</v>
      </c>
      <c r="AK17" s="60">
        <v>112279.8</v>
      </c>
      <c r="AL17" s="60">
        <v>114720.7</v>
      </c>
      <c r="AM17" s="60">
        <v>117161.60000000001</v>
      </c>
      <c r="AN17" s="60">
        <v>119602.5</v>
      </c>
      <c r="AO17" s="60">
        <v>122043.4</v>
      </c>
      <c r="AP17" s="60">
        <v>124484.3</v>
      </c>
      <c r="AQ17" s="60">
        <v>126925.2</v>
      </c>
      <c r="AR17" s="60">
        <v>129366</v>
      </c>
      <c r="AS17" s="60">
        <v>131806.9</v>
      </c>
      <c r="AT17" s="60">
        <v>134247.79999999999</v>
      </c>
      <c r="AU17" s="60">
        <v>136688.70000000001</v>
      </c>
      <c r="AV17" s="60">
        <v>139129.60000000001</v>
      </c>
      <c r="AW17" s="60">
        <v>141570.5</v>
      </c>
      <c r="AX17" s="60">
        <v>144011.4</v>
      </c>
      <c r="AY17" s="60">
        <v>146452.29999999999</v>
      </c>
      <c r="AZ17" s="60">
        <v>148893.20000000001</v>
      </c>
      <c r="BA17" s="60">
        <v>151334.1</v>
      </c>
      <c r="BB17" s="60">
        <v>153775</v>
      </c>
      <c r="BC17" s="60">
        <v>156215.9</v>
      </c>
      <c r="BD17" s="60">
        <v>158656.79999999999</v>
      </c>
      <c r="BE17" s="60">
        <v>161097.70000000001</v>
      </c>
      <c r="BF17" s="60">
        <v>163538.6</v>
      </c>
      <c r="BG17" s="60">
        <v>165979.5</v>
      </c>
      <c r="BH17" s="60">
        <v>168420.4</v>
      </c>
      <c r="BI17" s="60">
        <v>170861.3</v>
      </c>
      <c r="BJ17" s="60">
        <v>173302.2</v>
      </c>
      <c r="BK17" s="60">
        <v>175743.1</v>
      </c>
      <c r="BL17" s="60">
        <v>178184</v>
      </c>
      <c r="BM17" s="60">
        <v>180624.9</v>
      </c>
      <c r="BN17" s="60">
        <v>183065.8</v>
      </c>
      <c r="BO17" s="60">
        <v>185506.7</v>
      </c>
      <c r="BP17" s="60">
        <v>187947.6</v>
      </c>
      <c r="BQ17" s="60">
        <v>190388.4</v>
      </c>
      <c r="BR17" s="60">
        <v>192829.3</v>
      </c>
      <c r="BS17" s="60">
        <v>195270.2</v>
      </c>
      <c r="BT17" s="60">
        <v>197711.1</v>
      </c>
      <c r="BU17" s="60">
        <v>200152</v>
      </c>
      <c r="BV17" s="60">
        <v>202592.9</v>
      </c>
      <c r="BW17" s="60">
        <v>205033.8</v>
      </c>
      <c r="BX17" s="60">
        <v>207474.7</v>
      </c>
      <c r="BY17" s="60">
        <v>209915.6</v>
      </c>
      <c r="BZ17" s="60">
        <v>212356.5</v>
      </c>
      <c r="CA17" s="60">
        <v>214797.4</v>
      </c>
      <c r="CB17" s="60">
        <v>217238.3</v>
      </c>
      <c r="CC17" s="60">
        <v>219679.2</v>
      </c>
      <c r="CD17" s="60">
        <v>222120.1</v>
      </c>
      <c r="CE17" s="60">
        <v>224561</v>
      </c>
      <c r="CF17" s="60">
        <v>227001.9</v>
      </c>
      <c r="CG17" s="60">
        <v>229442.8</v>
      </c>
      <c r="CH17" s="60">
        <v>231883.7</v>
      </c>
      <c r="CI17" s="60">
        <v>234324.6</v>
      </c>
      <c r="CJ17" s="60">
        <v>236765.5</v>
      </c>
      <c r="CK17" s="60">
        <v>239206.39999999999</v>
      </c>
      <c r="CL17" s="60">
        <v>241647.3</v>
      </c>
      <c r="CM17" s="60">
        <v>244088.2</v>
      </c>
      <c r="CN17" s="60">
        <v>246529.1</v>
      </c>
      <c r="CO17" s="60">
        <v>248970</v>
      </c>
      <c r="CP17" s="60">
        <v>251410.8</v>
      </c>
      <c r="CQ17" s="60">
        <v>253851.7</v>
      </c>
      <c r="CR17" s="60">
        <v>256292.6</v>
      </c>
      <c r="CS17" s="60">
        <v>258733.5</v>
      </c>
      <c r="CT17" s="60">
        <v>261174.39999999999</v>
      </c>
      <c r="CU17" s="60">
        <v>263615.3</v>
      </c>
      <c r="CV17" s="60">
        <v>266056.2</v>
      </c>
      <c r="CW17" s="60">
        <v>268497.09999999998</v>
      </c>
    </row>
    <row r="18" spans="1:102" s="51" customFormat="1" ht="12">
      <c r="A18" s="171">
        <v>212670</v>
      </c>
      <c r="B18" s="124" t="s">
        <v>1168</v>
      </c>
      <c r="C18" s="29">
        <v>121262.39999999999</v>
      </c>
      <c r="D18" s="57">
        <v>30</v>
      </c>
      <c r="E18" s="58">
        <v>2021.1</v>
      </c>
      <c r="F18" s="173">
        <v>2694.7</v>
      </c>
      <c r="G18" s="60">
        <v>4042.1</v>
      </c>
      <c r="H18" s="60">
        <v>8084.2</v>
      </c>
      <c r="I18" s="60">
        <v>12126.2</v>
      </c>
      <c r="J18" s="60">
        <v>16168.3</v>
      </c>
      <c r="K18" s="60">
        <v>20210.400000000001</v>
      </c>
      <c r="L18" s="60">
        <v>24252.5</v>
      </c>
      <c r="M18" s="60">
        <v>28294.6</v>
      </c>
      <c r="N18" s="60">
        <v>32336.6</v>
      </c>
      <c r="O18" s="60">
        <v>36378.699999999997</v>
      </c>
      <c r="P18" s="60">
        <v>40420.800000000003</v>
      </c>
      <c r="Q18" s="60">
        <v>44462.9</v>
      </c>
      <c r="R18" s="60">
        <v>48505</v>
      </c>
      <c r="S18" s="60">
        <v>52547</v>
      </c>
      <c r="T18" s="60">
        <v>56589.1</v>
      </c>
      <c r="U18" s="60">
        <v>60631.199999999997</v>
      </c>
      <c r="V18" s="60">
        <v>64673.3</v>
      </c>
      <c r="W18" s="60">
        <v>68715.399999999994</v>
      </c>
      <c r="X18" s="60">
        <v>72757.399999999994</v>
      </c>
      <c r="Y18" s="60">
        <v>76799.5</v>
      </c>
      <c r="Z18" s="60">
        <v>80841.600000000006</v>
      </c>
      <c r="AA18" s="60">
        <v>84883.7</v>
      </c>
      <c r="AB18" s="60">
        <v>88925.8</v>
      </c>
      <c r="AC18" s="60">
        <v>92967.8</v>
      </c>
      <c r="AD18" s="60">
        <v>97009.9</v>
      </c>
      <c r="AE18" s="60">
        <v>101052</v>
      </c>
      <c r="AF18" s="60">
        <v>105094.1</v>
      </c>
      <c r="AG18" s="60">
        <v>109136.2</v>
      </c>
      <c r="AH18" s="60">
        <v>113178.2</v>
      </c>
      <c r="AI18" s="60">
        <v>117220.3</v>
      </c>
      <c r="AJ18" s="60">
        <v>121262.39999999999</v>
      </c>
      <c r="AK18" s="60">
        <v>123283.5</v>
      </c>
      <c r="AL18" s="60">
        <v>125304.6</v>
      </c>
      <c r="AM18" s="60">
        <v>127325.7</v>
      </c>
      <c r="AN18" s="60">
        <v>129346.8</v>
      </c>
      <c r="AO18" s="60">
        <v>131367.79999999999</v>
      </c>
      <c r="AP18" s="60">
        <v>133388.9</v>
      </c>
      <c r="AQ18" s="60">
        <v>135410</v>
      </c>
      <c r="AR18" s="60">
        <v>137431.1</v>
      </c>
      <c r="AS18" s="60">
        <v>139452.20000000001</v>
      </c>
      <c r="AT18" s="60">
        <v>141473.29999999999</v>
      </c>
      <c r="AU18" s="60">
        <v>143494.39999999999</v>
      </c>
      <c r="AV18" s="60">
        <v>145515.5</v>
      </c>
      <c r="AW18" s="60">
        <v>147536.5</v>
      </c>
      <c r="AX18" s="60">
        <v>149557.6</v>
      </c>
      <c r="AY18" s="60">
        <v>151578.70000000001</v>
      </c>
      <c r="AZ18" s="60">
        <v>153599.79999999999</v>
      </c>
      <c r="BA18" s="60">
        <v>155620.9</v>
      </c>
      <c r="BB18" s="60">
        <v>157642</v>
      </c>
      <c r="BC18" s="60">
        <v>159663.1</v>
      </c>
      <c r="BD18" s="60">
        <v>161684.20000000001</v>
      </c>
      <c r="BE18" s="60">
        <v>163705.20000000001</v>
      </c>
      <c r="BF18" s="60">
        <v>165726.29999999999</v>
      </c>
      <c r="BG18" s="60">
        <v>167747.4</v>
      </c>
      <c r="BH18" s="60">
        <v>169768.5</v>
      </c>
      <c r="BI18" s="60">
        <v>171789.6</v>
      </c>
      <c r="BJ18" s="60">
        <v>173810.7</v>
      </c>
      <c r="BK18" s="60">
        <v>175831.8</v>
      </c>
      <c r="BL18" s="60">
        <v>177852.9</v>
      </c>
      <c r="BM18" s="60">
        <v>179874</v>
      </c>
      <c r="BN18" s="60">
        <v>181895</v>
      </c>
      <c r="BO18" s="60">
        <v>183916.1</v>
      </c>
      <c r="BP18" s="60">
        <v>185937.2</v>
      </c>
      <c r="BQ18" s="60">
        <v>187958.3</v>
      </c>
      <c r="BR18" s="60">
        <v>189979.4</v>
      </c>
      <c r="BS18" s="60">
        <v>192000.5</v>
      </c>
      <c r="BT18" s="60">
        <v>194021.6</v>
      </c>
      <c r="BU18" s="60">
        <v>196042.7</v>
      </c>
      <c r="BV18" s="60">
        <v>198063.7</v>
      </c>
      <c r="BW18" s="60">
        <v>200084.8</v>
      </c>
      <c r="BX18" s="60">
        <v>202105.9</v>
      </c>
      <c r="BY18" s="60">
        <v>204127</v>
      </c>
      <c r="BZ18" s="60">
        <v>206148.1</v>
      </c>
      <c r="CA18" s="60">
        <v>208169.2</v>
      </c>
      <c r="CB18" s="60">
        <v>210190.3</v>
      </c>
      <c r="CC18" s="60">
        <v>212211.4</v>
      </c>
      <c r="CD18" s="60">
        <v>214232.4</v>
      </c>
      <c r="CE18" s="60">
        <v>216253.5</v>
      </c>
      <c r="CF18" s="60">
        <v>218274.6</v>
      </c>
      <c r="CG18" s="60">
        <v>220295.7</v>
      </c>
      <c r="CH18" s="60">
        <v>222316.79999999999</v>
      </c>
      <c r="CI18" s="60">
        <v>224337.9</v>
      </c>
      <c r="CJ18" s="60">
        <v>226359</v>
      </c>
      <c r="CK18" s="60">
        <v>228380.1</v>
      </c>
      <c r="CL18" s="60">
        <v>230401.2</v>
      </c>
      <c r="CM18" s="60">
        <v>232422.2</v>
      </c>
      <c r="CN18" s="60">
        <v>234443.3</v>
      </c>
      <c r="CO18" s="60">
        <v>236464.4</v>
      </c>
      <c r="CP18" s="60">
        <v>238485.5</v>
      </c>
      <c r="CQ18" s="60">
        <v>240506.6</v>
      </c>
      <c r="CR18" s="60">
        <v>242527.7</v>
      </c>
      <c r="CS18" s="60">
        <v>244548.8</v>
      </c>
      <c r="CT18" s="60">
        <v>246569.9</v>
      </c>
      <c r="CU18" s="60">
        <v>248590.9</v>
      </c>
      <c r="CV18" s="60">
        <v>250612</v>
      </c>
      <c r="CW18" s="60">
        <v>252633.1</v>
      </c>
    </row>
    <row r="19" spans="1:102" s="51" customFormat="1">
      <c r="A19" s="175">
        <v>212680</v>
      </c>
      <c r="B19" s="176" t="s">
        <v>551</v>
      </c>
      <c r="C19" s="29">
        <v>599135</v>
      </c>
      <c r="D19" s="57">
        <v>15</v>
      </c>
      <c r="E19" s="58"/>
      <c r="F19" s="173">
        <v>39942.300000000003</v>
      </c>
      <c r="G19" s="60">
        <v>39942.300000000003</v>
      </c>
      <c r="H19" s="60">
        <v>79884.7</v>
      </c>
      <c r="I19" s="60">
        <v>119827</v>
      </c>
      <c r="J19" s="60">
        <v>159769.29999999999</v>
      </c>
      <c r="K19" s="60">
        <v>199711.7</v>
      </c>
      <c r="L19" s="60">
        <v>239654</v>
      </c>
      <c r="M19" s="60">
        <v>279596.40000000002</v>
      </c>
      <c r="N19" s="60">
        <v>319538.7</v>
      </c>
      <c r="O19" s="60">
        <v>359481</v>
      </c>
      <c r="P19" s="60">
        <v>399423.4</v>
      </c>
      <c r="Q19" s="60">
        <v>439365.7</v>
      </c>
      <c r="R19" s="60">
        <v>479308</v>
      </c>
      <c r="S19" s="60">
        <v>519250.4</v>
      </c>
      <c r="T19" s="60">
        <v>559192.69999999995</v>
      </c>
      <c r="U19" s="60">
        <v>599135</v>
      </c>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c r="BM19" s="60"/>
      <c r="BN19" s="60"/>
      <c r="BO19" s="60"/>
      <c r="BP19" s="60"/>
      <c r="BQ19" s="60"/>
      <c r="BR19" s="60"/>
      <c r="BS19" s="60"/>
      <c r="BT19" s="60"/>
      <c r="BU19" s="60"/>
      <c r="BV19" s="60"/>
      <c r="BW19" s="60"/>
      <c r="BX19" s="60"/>
      <c r="BY19" s="60"/>
      <c r="BZ19" s="60"/>
      <c r="CA19" s="60"/>
      <c r="CB19" s="60"/>
      <c r="CC19" s="60"/>
      <c r="CD19" s="60"/>
      <c r="CE19" s="60"/>
      <c r="CF19" s="60"/>
      <c r="CG19" s="60"/>
      <c r="CH19" s="60"/>
      <c r="CI19" s="60"/>
      <c r="CJ19" s="60"/>
      <c r="CK19" s="60"/>
      <c r="CL19" s="60"/>
      <c r="CM19" s="60"/>
      <c r="CN19" s="60"/>
      <c r="CO19" s="60"/>
      <c r="CP19" s="60"/>
      <c r="CQ19" s="60"/>
      <c r="CR19" s="60"/>
      <c r="CS19" s="60"/>
      <c r="CT19" s="60"/>
      <c r="CU19" s="60"/>
      <c r="CV19" s="60"/>
      <c r="CW19" s="60"/>
    </row>
    <row r="20" spans="1:102" s="51" customFormat="1">
      <c r="A20" s="175">
        <v>212690</v>
      </c>
      <c r="B20" s="176" t="s">
        <v>548</v>
      </c>
      <c r="C20" s="29">
        <v>1339574.3999999999</v>
      </c>
      <c r="D20" s="57">
        <v>30</v>
      </c>
      <c r="E20" s="58"/>
      <c r="F20" s="173">
        <v>44652.5</v>
      </c>
      <c r="G20" s="60">
        <v>44652.5</v>
      </c>
      <c r="H20" s="60">
        <v>89305</v>
      </c>
      <c r="I20" s="60">
        <v>133957.4</v>
      </c>
      <c r="J20" s="60">
        <v>178609.9</v>
      </c>
      <c r="K20" s="60">
        <v>223262.4</v>
      </c>
      <c r="L20" s="60">
        <v>267914.90000000002</v>
      </c>
      <c r="M20" s="60">
        <v>312567.40000000002</v>
      </c>
      <c r="N20" s="60">
        <v>357219.8</v>
      </c>
      <c r="O20" s="60">
        <v>401872.3</v>
      </c>
      <c r="P20" s="60">
        <v>446524.8</v>
      </c>
      <c r="Q20" s="60">
        <v>491177.3</v>
      </c>
      <c r="R20" s="60">
        <v>535829.80000000005</v>
      </c>
      <c r="S20" s="60">
        <v>580482.19999999995</v>
      </c>
      <c r="T20" s="60">
        <v>625134.69999999995</v>
      </c>
      <c r="U20" s="60">
        <v>669787.19999999995</v>
      </c>
      <c r="V20" s="60">
        <v>714439.7</v>
      </c>
      <c r="W20" s="60">
        <v>759092.2</v>
      </c>
      <c r="X20" s="60">
        <v>803744.6</v>
      </c>
      <c r="Y20" s="60">
        <v>848397.1</v>
      </c>
      <c r="Z20" s="60">
        <v>893049.6</v>
      </c>
      <c r="AA20" s="60">
        <v>937702.1</v>
      </c>
      <c r="AB20" s="60">
        <v>982354.6</v>
      </c>
      <c r="AC20" s="60">
        <v>1027007</v>
      </c>
      <c r="AD20" s="60">
        <v>1071659.5</v>
      </c>
      <c r="AE20" s="60">
        <v>1116312</v>
      </c>
      <c r="AF20" s="60">
        <v>1160964.5</v>
      </c>
      <c r="AG20" s="60">
        <v>1205617</v>
      </c>
      <c r="AH20" s="60">
        <v>1250269.3999999999</v>
      </c>
      <c r="AI20" s="60">
        <v>1294921.8999999999</v>
      </c>
      <c r="AJ20" s="60">
        <v>1339574.3999999999</v>
      </c>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row>
    <row r="21" spans="1:102" s="51" customFormat="1" ht="28.95" customHeight="1">
      <c r="A21" s="171">
        <v>212700</v>
      </c>
      <c r="B21" s="172" t="s">
        <v>1169</v>
      </c>
      <c r="C21" s="29">
        <v>35509</v>
      </c>
      <c r="D21" s="57">
        <v>3</v>
      </c>
      <c r="E21" s="58">
        <v>5918.2</v>
      </c>
      <c r="F21" s="173">
        <v>7890.9</v>
      </c>
      <c r="G21" s="60">
        <v>11836.3</v>
      </c>
      <c r="H21" s="60">
        <v>23672.6</v>
      </c>
      <c r="I21" s="60">
        <v>35509</v>
      </c>
      <c r="J21" s="60">
        <v>41427.199999999997</v>
      </c>
      <c r="K21" s="60">
        <v>47345.4</v>
      </c>
      <c r="L21" s="60">
        <v>53263.6</v>
      </c>
      <c r="M21" s="60">
        <v>59181.8</v>
      </c>
      <c r="N21" s="60">
        <v>65100</v>
      </c>
      <c r="O21" s="60">
        <v>71018.2</v>
      </c>
      <c r="P21" s="60">
        <v>76936.399999999994</v>
      </c>
      <c r="Q21" s="60">
        <v>82854.600000000006</v>
      </c>
      <c r="R21" s="60">
        <v>88772.800000000003</v>
      </c>
      <c r="S21" s="60">
        <v>94691</v>
      </c>
      <c r="T21" s="60">
        <v>100609.2</v>
      </c>
      <c r="U21" s="60">
        <v>106527.5</v>
      </c>
      <c r="V21" s="60">
        <v>112445.7</v>
      </c>
      <c r="W21" s="60">
        <v>118363.9</v>
      </c>
      <c r="X21" s="60">
        <v>124282.1</v>
      </c>
      <c r="Y21" s="60">
        <v>130200.3</v>
      </c>
      <c r="Z21" s="60">
        <v>136118.5</v>
      </c>
      <c r="AA21" s="60">
        <v>142036.70000000001</v>
      </c>
      <c r="AB21" s="60">
        <v>147954.9</v>
      </c>
      <c r="AC21" s="60">
        <v>153873.1</v>
      </c>
      <c r="AD21" s="60">
        <v>159791.29999999999</v>
      </c>
      <c r="AE21" s="60">
        <v>165709.5</v>
      </c>
      <c r="AF21" s="60">
        <v>171627.7</v>
      </c>
      <c r="AG21" s="60">
        <v>177546</v>
      </c>
      <c r="AH21" s="60">
        <v>183464.2</v>
      </c>
      <c r="AI21" s="60">
        <v>189382.39999999999</v>
      </c>
      <c r="AJ21" s="60">
        <v>195300.6</v>
      </c>
      <c r="AK21" s="60">
        <v>201218.8</v>
      </c>
      <c r="AL21" s="60">
        <v>207137</v>
      </c>
      <c r="AM21" s="60">
        <v>213055.2</v>
      </c>
      <c r="AN21" s="60">
        <v>218973.4</v>
      </c>
      <c r="AO21" s="60">
        <v>224891.6</v>
      </c>
      <c r="AP21" s="60">
        <v>230809.8</v>
      </c>
      <c r="AQ21" s="60">
        <v>236728</v>
      </c>
      <c r="AR21" s="60">
        <v>242646.2</v>
      </c>
      <c r="AS21" s="60">
        <v>248564.4</v>
      </c>
      <c r="AT21" s="60">
        <v>254482.7</v>
      </c>
      <c r="AU21" s="60">
        <v>260400.9</v>
      </c>
      <c r="AV21" s="60">
        <v>266319.09999999998</v>
      </c>
      <c r="AW21" s="60">
        <v>272237.3</v>
      </c>
      <c r="AX21" s="60">
        <v>278155.5</v>
      </c>
      <c r="AY21" s="60">
        <v>284073.7</v>
      </c>
      <c r="AZ21" s="60">
        <v>289991.90000000002</v>
      </c>
      <c r="BA21" s="60">
        <v>295910.09999999998</v>
      </c>
      <c r="BB21" s="60">
        <v>301828.3</v>
      </c>
      <c r="BC21" s="60">
        <v>307746.5</v>
      </c>
      <c r="BD21" s="60">
        <v>313664.7</v>
      </c>
      <c r="BE21" s="60">
        <v>319582.90000000002</v>
      </c>
      <c r="BF21" s="60">
        <v>325501.2</v>
      </c>
      <c r="BG21" s="60">
        <v>331419.40000000002</v>
      </c>
      <c r="BH21" s="60">
        <v>337337.59999999998</v>
      </c>
      <c r="BI21" s="60">
        <v>343255.8</v>
      </c>
      <c r="BJ21" s="60">
        <v>349174</v>
      </c>
      <c r="BK21" s="60">
        <v>355092.2</v>
      </c>
      <c r="BL21" s="60">
        <v>361010.4</v>
      </c>
      <c r="BM21" s="60">
        <v>366928.6</v>
      </c>
      <c r="BN21" s="60">
        <v>372846.8</v>
      </c>
      <c r="BO21" s="60">
        <v>378765</v>
      </c>
      <c r="BP21" s="60">
        <v>384683.2</v>
      </c>
      <c r="BQ21" s="60">
        <v>390601.4</v>
      </c>
      <c r="BR21" s="60">
        <v>396519.6</v>
      </c>
      <c r="BS21" s="60">
        <v>402437.9</v>
      </c>
      <c r="BT21" s="60">
        <v>408356.1</v>
      </c>
      <c r="BU21" s="60">
        <v>414274.3</v>
      </c>
      <c r="BV21" s="60">
        <v>420192.5</v>
      </c>
      <c r="BW21" s="60">
        <v>426110.7</v>
      </c>
      <c r="BX21" s="60">
        <v>432028.9</v>
      </c>
      <c r="BY21" s="60">
        <v>437947.1</v>
      </c>
      <c r="BZ21" s="60">
        <v>443865.3</v>
      </c>
      <c r="CA21" s="60">
        <v>449783.5</v>
      </c>
      <c r="CB21" s="60">
        <v>455701.7</v>
      </c>
      <c r="CC21" s="60">
        <v>461619.9</v>
      </c>
      <c r="CD21" s="60">
        <v>467538.1</v>
      </c>
      <c r="CE21" s="60">
        <v>473456.4</v>
      </c>
      <c r="CF21" s="60">
        <v>479374.6</v>
      </c>
      <c r="CG21" s="60">
        <v>485292.79999999999</v>
      </c>
      <c r="CH21" s="60">
        <v>491211</v>
      </c>
      <c r="CI21" s="60">
        <v>497129.2</v>
      </c>
      <c r="CJ21" s="60">
        <v>503047.4</v>
      </c>
      <c r="CK21" s="60">
        <v>508965.6</v>
      </c>
      <c r="CL21" s="60">
        <v>514883.8</v>
      </c>
      <c r="CM21" s="60">
        <v>520802</v>
      </c>
      <c r="CN21" s="60">
        <v>526720.19999999995</v>
      </c>
      <c r="CO21" s="60">
        <v>532638.4</v>
      </c>
      <c r="CP21" s="60">
        <v>538556.6</v>
      </c>
      <c r="CQ21" s="60">
        <v>544474.80000000005</v>
      </c>
      <c r="CR21" s="60">
        <v>550393.1</v>
      </c>
      <c r="CS21" s="60">
        <v>556311.30000000005</v>
      </c>
      <c r="CT21" s="60">
        <v>562229.5</v>
      </c>
      <c r="CU21" s="60">
        <v>568147.69999999995</v>
      </c>
      <c r="CV21" s="60">
        <v>574065.9</v>
      </c>
      <c r="CW21" s="60">
        <v>579984.1</v>
      </c>
    </row>
    <row r="22" spans="1:102" s="51" customFormat="1" ht="28.95" customHeight="1">
      <c r="A22" s="171">
        <v>262360</v>
      </c>
      <c r="B22" s="177" t="s">
        <v>580</v>
      </c>
      <c r="C22" s="34">
        <v>20088.900000000001</v>
      </c>
      <c r="D22" s="57">
        <v>3</v>
      </c>
      <c r="E22" s="178">
        <v>3348.2</v>
      </c>
      <c r="F22" s="179">
        <v>4464.2</v>
      </c>
      <c r="G22" s="180">
        <v>6696.3</v>
      </c>
      <c r="H22" s="37">
        <v>13392.6</v>
      </c>
      <c r="I22" s="37">
        <v>20088.900000000001</v>
      </c>
      <c r="J22" s="37">
        <v>23437.1</v>
      </c>
      <c r="K22" s="37">
        <v>26785.3</v>
      </c>
      <c r="L22" s="37">
        <v>30133.5</v>
      </c>
      <c r="M22" s="37">
        <v>33481.699999999997</v>
      </c>
      <c r="N22" s="37">
        <v>36829.9</v>
      </c>
      <c r="O22" s="37">
        <v>40178.1</v>
      </c>
      <c r="P22" s="37">
        <v>43526.3</v>
      </c>
      <c r="Q22" s="37">
        <v>46874.5</v>
      </c>
      <c r="R22" s="37">
        <v>50222.7</v>
      </c>
      <c r="S22" s="37">
        <v>53570.9</v>
      </c>
      <c r="T22" s="37">
        <v>56919.1</v>
      </c>
      <c r="U22" s="37">
        <v>60267.3</v>
      </c>
      <c r="V22" s="37">
        <v>63615.5</v>
      </c>
      <c r="W22" s="37">
        <v>66963.7</v>
      </c>
      <c r="X22" s="37">
        <v>70311.899999999994</v>
      </c>
      <c r="Y22" s="37">
        <v>73660.100000000006</v>
      </c>
      <c r="Z22" s="37">
        <v>77008.3</v>
      </c>
      <c r="AA22" s="37">
        <v>80356.5</v>
      </c>
      <c r="AB22" s="37">
        <v>83704.7</v>
      </c>
      <c r="AC22" s="37">
        <v>87052.9</v>
      </c>
      <c r="AD22" s="37">
        <v>90401.1</v>
      </c>
      <c r="AE22" s="37">
        <v>93749.3</v>
      </c>
      <c r="AF22" s="37">
        <v>97097.5</v>
      </c>
      <c r="AG22" s="37">
        <v>100445.7</v>
      </c>
      <c r="AH22" s="37">
        <v>103793.9</v>
      </c>
      <c r="AI22" s="37">
        <v>107142.1</v>
      </c>
      <c r="AJ22" s="37">
        <v>110490.3</v>
      </c>
      <c r="AK22" s="37">
        <v>113838.5</v>
      </c>
      <c r="AL22" s="37">
        <v>117186.7</v>
      </c>
      <c r="AM22" s="37">
        <v>120534.9</v>
      </c>
      <c r="AN22" s="37">
        <v>123883.1</v>
      </c>
      <c r="AO22" s="37">
        <v>127231.3</v>
      </c>
      <c r="AP22" s="37">
        <v>130579.5</v>
      </c>
      <c r="AQ22" s="37">
        <v>133927.70000000001</v>
      </c>
      <c r="AR22" s="37">
        <v>137275.9</v>
      </c>
      <c r="AS22" s="37">
        <v>140624.1</v>
      </c>
      <c r="AT22" s="37">
        <v>143972.29999999999</v>
      </c>
      <c r="AU22" s="37">
        <v>147320.5</v>
      </c>
      <c r="AV22" s="37">
        <v>150668.70000000001</v>
      </c>
      <c r="AW22" s="37">
        <v>154016.9</v>
      </c>
      <c r="AX22" s="37">
        <v>157365.1</v>
      </c>
      <c r="AY22" s="37">
        <v>160713.29999999999</v>
      </c>
      <c r="AZ22" s="37">
        <v>164061.5</v>
      </c>
      <c r="BA22" s="37">
        <v>167409.70000000001</v>
      </c>
      <c r="BB22" s="37">
        <v>170757.9</v>
      </c>
      <c r="BC22" s="37">
        <v>174106.1</v>
      </c>
      <c r="BD22" s="37">
        <v>177454.3</v>
      </c>
      <c r="BE22" s="37">
        <v>180802.5</v>
      </c>
      <c r="BF22" s="37">
        <v>184150.7</v>
      </c>
      <c r="BG22" s="37">
        <v>187498.9</v>
      </c>
      <c r="BH22" s="37">
        <v>190847.1</v>
      </c>
      <c r="BI22" s="37">
        <v>194195.3</v>
      </c>
      <c r="BJ22" s="37">
        <v>197543.5</v>
      </c>
      <c r="BK22" s="37">
        <v>200891.7</v>
      </c>
      <c r="BL22" s="37">
        <v>204239.9</v>
      </c>
      <c r="BM22" s="37">
        <v>207588.1</v>
      </c>
      <c r="BN22" s="37">
        <v>210936.3</v>
      </c>
      <c r="BO22" s="37">
        <v>214284.5</v>
      </c>
      <c r="BP22" s="37">
        <v>217632.7</v>
      </c>
      <c r="BQ22" s="37">
        <v>220980.9</v>
      </c>
      <c r="BR22" s="37">
        <v>224329.1</v>
      </c>
      <c r="BS22" s="37">
        <v>227677.3</v>
      </c>
      <c r="BT22" s="37">
        <v>231025.5</v>
      </c>
      <c r="BU22" s="37">
        <v>234373.7</v>
      </c>
      <c r="BV22" s="37">
        <v>237721.9</v>
      </c>
      <c r="BW22" s="37">
        <v>241070.1</v>
      </c>
      <c r="BX22" s="37">
        <v>244418.3</v>
      </c>
      <c r="BY22" s="37">
        <v>247766.5</v>
      </c>
      <c r="BZ22" s="37">
        <v>251114.7</v>
      </c>
      <c r="CA22" s="37">
        <v>254462.9</v>
      </c>
      <c r="CB22" s="37">
        <v>257811.1</v>
      </c>
      <c r="CC22" s="37">
        <v>261159.3</v>
      </c>
      <c r="CD22" s="37">
        <v>264507.5</v>
      </c>
      <c r="CE22" s="37">
        <v>267855.7</v>
      </c>
      <c r="CF22" s="37">
        <v>271203.90000000002</v>
      </c>
      <c r="CG22" s="37">
        <v>274552.09999999998</v>
      </c>
      <c r="CH22" s="37">
        <v>277900.3</v>
      </c>
      <c r="CI22" s="37">
        <v>281248.5</v>
      </c>
      <c r="CJ22" s="37">
        <v>284596.7</v>
      </c>
      <c r="CK22" s="37">
        <v>287944.90000000002</v>
      </c>
      <c r="CL22" s="37">
        <v>291293.09999999998</v>
      </c>
      <c r="CM22" s="37">
        <v>294641.3</v>
      </c>
      <c r="CN22" s="37">
        <v>297989.5</v>
      </c>
      <c r="CO22" s="37">
        <v>301337.7</v>
      </c>
      <c r="CP22" s="37">
        <v>304685.90000000002</v>
      </c>
      <c r="CQ22" s="37">
        <v>308034.09999999998</v>
      </c>
      <c r="CR22" s="37">
        <v>311382.3</v>
      </c>
      <c r="CS22" s="37">
        <v>314730.5</v>
      </c>
      <c r="CT22" s="37">
        <v>318078.7</v>
      </c>
      <c r="CU22" s="37">
        <v>321426.90000000002</v>
      </c>
      <c r="CV22" s="37">
        <v>324775.09999999998</v>
      </c>
      <c r="CW22" s="37">
        <v>328123.3</v>
      </c>
      <c r="CX22" s="62"/>
    </row>
    <row r="23" spans="1:102" s="51" customFormat="1" ht="12.6" customHeight="1">
      <c r="A23" s="175">
        <v>272400</v>
      </c>
      <c r="B23" s="124" t="s">
        <v>1170</v>
      </c>
      <c r="C23" s="34">
        <v>64534.8</v>
      </c>
      <c r="D23" s="57">
        <v>12</v>
      </c>
      <c r="E23" s="178">
        <v>2689</v>
      </c>
      <c r="F23" s="179">
        <v>3585.3</v>
      </c>
      <c r="G23" s="180">
        <v>5377.9</v>
      </c>
      <c r="H23" s="37">
        <v>10755.8</v>
      </c>
      <c r="I23" s="37">
        <v>16133.7</v>
      </c>
      <c r="J23" s="37">
        <v>21511.599999999999</v>
      </c>
      <c r="K23" s="37">
        <v>26889.5</v>
      </c>
      <c r="L23" s="37">
        <v>32267.4</v>
      </c>
      <c r="M23" s="37">
        <v>37645.300000000003</v>
      </c>
      <c r="N23" s="37">
        <v>43023.199999999997</v>
      </c>
      <c r="O23" s="37">
        <v>48401.1</v>
      </c>
      <c r="P23" s="37">
        <v>53779</v>
      </c>
      <c r="Q23" s="37">
        <v>59156.9</v>
      </c>
      <c r="R23" s="37">
        <v>64534.8</v>
      </c>
      <c r="S23" s="37">
        <v>67223.8</v>
      </c>
      <c r="T23" s="37">
        <v>69912.800000000003</v>
      </c>
      <c r="U23" s="37">
        <v>72601.8</v>
      </c>
      <c r="V23" s="37">
        <v>75290.8</v>
      </c>
      <c r="W23" s="37">
        <v>77979.8</v>
      </c>
      <c r="X23" s="37">
        <v>80668.800000000003</v>
      </c>
      <c r="Y23" s="37">
        <v>83357.8</v>
      </c>
      <c r="Z23" s="37">
        <v>86046.8</v>
      </c>
      <c r="AA23" s="37">
        <v>88735.8</v>
      </c>
      <c r="AB23" s="37">
        <v>91424.8</v>
      </c>
      <c r="AC23" s="37">
        <v>94113.8</v>
      </c>
      <c r="AD23" s="37">
        <v>96802.8</v>
      </c>
      <c r="AE23" s="37">
        <v>99491.8</v>
      </c>
      <c r="AF23" s="37">
        <v>102180.8</v>
      </c>
      <c r="AG23" s="37">
        <v>104869.8</v>
      </c>
      <c r="AH23" s="37">
        <v>107558.8</v>
      </c>
      <c r="AI23" s="37">
        <v>110247.8</v>
      </c>
      <c r="AJ23" s="37">
        <v>112936.8</v>
      </c>
      <c r="AK23" s="37">
        <v>115625.8</v>
      </c>
      <c r="AL23" s="37">
        <v>118314.8</v>
      </c>
      <c r="AM23" s="37">
        <v>121003.8</v>
      </c>
      <c r="AN23" s="37">
        <v>123692.8</v>
      </c>
      <c r="AO23" s="37">
        <v>126381.8</v>
      </c>
      <c r="AP23" s="37">
        <v>129070.8</v>
      </c>
      <c r="AQ23" s="37">
        <v>131759.79999999999</v>
      </c>
      <c r="AR23" s="37">
        <v>134448.79999999999</v>
      </c>
      <c r="AS23" s="37">
        <v>137137.79999999999</v>
      </c>
      <c r="AT23" s="37">
        <v>139826.79999999999</v>
      </c>
      <c r="AU23" s="37">
        <v>142515.79999999999</v>
      </c>
      <c r="AV23" s="37">
        <v>145204.79999999999</v>
      </c>
      <c r="AW23" s="37">
        <v>147893.79999999999</v>
      </c>
      <c r="AX23" s="37">
        <v>150582.79999999999</v>
      </c>
      <c r="AY23" s="37">
        <v>153271.79999999999</v>
      </c>
      <c r="AZ23" s="37">
        <v>155960.79999999999</v>
      </c>
      <c r="BA23" s="37">
        <v>158649.79999999999</v>
      </c>
      <c r="BB23" s="37">
        <v>161338.79999999999</v>
      </c>
      <c r="BC23" s="37">
        <v>164027.79999999999</v>
      </c>
      <c r="BD23" s="37">
        <v>166716.79999999999</v>
      </c>
      <c r="BE23" s="37">
        <v>169405.8</v>
      </c>
      <c r="BF23" s="37">
        <v>172094.8</v>
      </c>
      <c r="BG23" s="37">
        <v>174783.8</v>
      </c>
      <c r="BH23" s="37">
        <v>177472.8</v>
      </c>
      <c r="BI23" s="37">
        <v>180161.8</v>
      </c>
      <c r="BJ23" s="37">
        <v>182850.8</v>
      </c>
      <c r="BK23" s="37">
        <v>185539.8</v>
      </c>
      <c r="BL23" s="37">
        <v>188228.8</v>
      </c>
      <c r="BM23" s="37">
        <v>190917.8</v>
      </c>
      <c r="BN23" s="37">
        <v>193606.8</v>
      </c>
      <c r="BO23" s="37">
        <v>196295.8</v>
      </c>
      <c r="BP23" s="37">
        <v>198984.8</v>
      </c>
      <c r="BQ23" s="37">
        <v>201673.8</v>
      </c>
      <c r="BR23" s="37">
        <v>204362.8</v>
      </c>
      <c r="BS23" s="37">
        <v>207051.8</v>
      </c>
      <c r="BT23" s="37">
        <v>209740.79999999999</v>
      </c>
      <c r="BU23" s="37">
        <v>212429.8</v>
      </c>
      <c r="BV23" s="37">
        <v>215118.8</v>
      </c>
      <c r="BW23" s="37">
        <v>217807.8</v>
      </c>
      <c r="BX23" s="37">
        <v>220496.8</v>
      </c>
      <c r="BY23" s="37">
        <v>223185.8</v>
      </c>
      <c r="BZ23" s="37">
        <v>225874.8</v>
      </c>
      <c r="CA23" s="37">
        <v>228563.8</v>
      </c>
      <c r="CB23" s="37">
        <v>231252.8</v>
      </c>
      <c r="CC23" s="37">
        <v>233941.8</v>
      </c>
      <c r="CD23" s="37">
        <v>236630.8</v>
      </c>
      <c r="CE23" s="37">
        <v>239319.8</v>
      </c>
      <c r="CF23" s="37">
        <v>242008.8</v>
      </c>
      <c r="CG23" s="37">
        <v>244697.8</v>
      </c>
      <c r="CH23" s="37">
        <v>247386.8</v>
      </c>
      <c r="CI23" s="37">
        <v>250075.8</v>
      </c>
      <c r="CJ23" s="37">
        <v>252764.79999999999</v>
      </c>
      <c r="CK23" s="37">
        <v>255453.8</v>
      </c>
      <c r="CL23" s="37">
        <v>258142.8</v>
      </c>
      <c r="CM23" s="37">
        <v>260831.8</v>
      </c>
      <c r="CN23" s="37">
        <v>263520.8</v>
      </c>
      <c r="CO23" s="37">
        <v>266209.8</v>
      </c>
      <c r="CP23" s="37">
        <v>268898.8</v>
      </c>
      <c r="CQ23" s="37">
        <v>271587.8</v>
      </c>
      <c r="CR23" s="37">
        <v>274276.8</v>
      </c>
      <c r="CS23" s="37">
        <v>276965.8</v>
      </c>
      <c r="CT23" s="37">
        <v>279654.8</v>
      </c>
      <c r="CU23" s="37">
        <v>282343.8</v>
      </c>
      <c r="CV23" s="37">
        <v>285032.8</v>
      </c>
      <c r="CW23" s="37">
        <v>287721.8</v>
      </c>
    </row>
    <row r="24" spans="1:102" s="51" customFormat="1" ht="24" customHeight="1">
      <c r="A24" s="175">
        <v>272410</v>
      </c>
      <c r="B24" s="124" t="s">
        <v>1171</v>
      </c>
      <c r="C24" s="34">
        <v>72001.600000000006</v>
      </c>
      <c r="D24" s="57">
        <v>8</v>
      </c>
      <c r="E24" s="178">
        <v>4500.1000000000004</v>
      </c>
      <c r="F24" s="179">
        <v>6000.1</v>
      </c>
      <c r="G24" s="180">
        <v>9000.2000000000007</v>
      </c>
      <c r="H24" s="37">
        <v>18000.400000000001</v>
      </c>
      <c r="I24" s="37">
        <v>27000.6</v>
      </c>
      <c r="J24" s="37">
        <v>36000.800000000003</v>
      </c>
      <c r="K24" s="37">
        <v>45001</v>
      </c>
      <c r="L24" s="37">
        <v>54001.2</v>
      </c>
      <c r="M24" s="37">
        <v>63001.4</v>
      </c>
      <c r="N24" s="37">
        <v>72001.600000000006</v>
      </c>
      <c r="O24" s="37">
        <v>76501.7</v>
      </c>
      <c r="P24" s="37">
        <v>81001.8</v>
      </c>
      <c r="Q24" s="37">
        <v>85501.9</v>
      </c>
      <c r="R24" s="37">
        <v>90002</v>
      </c>
      <c r="S24" s="37">
        <v>94502.1</v>
      </c>
      <c r="T24" s="37">
        <v>99002.2</v>
      </c>
      <c r="U24" s="37">
        <v>103502.3</v>
      </c>
      <c r="V24" s="37">
        <v>108002.4</v>
      </c>
      <c r="W24" s="37">
        <v>112502.5</v>
      </c>
      <c r="X24" s="37">
        <v>117002.6</v>
      </c>
      <c r="Y24" s="37">
        <v>121502.7</v>
      </c>
      <c r="Z24" s="37">
        <v>126002.8</v>
      </c>
      <c r="AA24" s="37">
        <v>130502.9</v>
      </c>
      <c r="AB24" s="37">
        <v>135003</v>
      </c>
      <c r="AC24" s="37">
        <v>139503.1</v>
      </c>
      <c r="AD24" s="37">
        <v>144003.20000000001</v>
      </c>
      <c r="AE24" s="37">
        <v>148503.29999999999</v>
      </c>
      <c r="AF24" s="37">
        <v>153003.4</v>
      </c>
      <c r="AG24" s="37">
        <v>157503.5</v>
      </c>
      <c r="AH24" s="37">
        <v>162003.6</v>
      </c>
      <c r="AI24" s="37">
        <v>166503.70000000001</v>
      </c>
      <c r="AJ24" s="37">
        <v>171003.8</v>
      </c>
      <c r="AK24" s="37">
        <v>175503.9</v>
      </c>
      <c r="AL24" s="37">
        <v>180004</v>
      </c>
      <c r="AM24" s="37">
        <v>184504.1</v>
      </c>
      <c r="AN24" s="37">
        <v>189004.2</v>
      </c>
      <c r="AO24" s="37">
        <v>193504.3</v>
      </c>
      <c r="AP24" s="37">
        <v>198004.4</v>
      </c>
      <c r="AQ24" s="37">
        <v>202504.5</v>
      </c>
      <c r="AR24" s="37">
        <v>207004.6</v>
      </c>
      <c r="AS24" s="37">
        <v>211504.7</v>
      </c>
      <c r="AT24" s="37">
        <v>216004.8</v>
      </c>
      <c r="AU24" s="37">
        <v>220504.9</v>
      </c>
      <c r="AV24" s="37">
        <v>225005</v>
      </c>
      <c r="AW24" s="37">
        <v>229505.1</v>
      </c>
      <c r="AX24" s="37">
        <v>234005.2</v>
      </c>
      <c r="AY24" s="37">
        <v>238505.3</v>
      </c>
      <c r="AZ24" s="37">
        <v>243005.4</v>
      </c>
      <c r="BA24" s="37">
        <v>247505.5</v>
      </c>
      <c r="BB24" s="37">
        <v>252005.6</v>
      </c>
      <c r="BC24" s="37">
        <v>256505.7</v>
      </c>
      <c r="BD24" s="37">
        <v>261005.8</v>
      </c>
      <c r="BE24" s="37">
        <v>265505.90000000002</v>
      </c>
      <c r="BF24" s="37">
        <v>270006</v>
      </c>
      <c r="BG24" s="37">
        <v>274506.09999999998</v>
      </c>
      <c r="BH24" s="37">
        <v>279006.2</v>
      </c>
      <c r="BI24" s="37">
        <v>283506.3</v>
      </c>
      <c r="BJ24" s="37">
        <v>288006.40000000002</v>
      </c>
      <c r="BK24" s="37">
        <v>292506.5</v>
      </c>
      <c r="BL24" s="37">
        <v>297006.59999999998</v>
      </c>
      <c r="BM24" s="37">
        <v>301506.7</v>
      </c>
      <c r="BN24" s="37">
        <v>306006.8</v>
      </c>
      <c r="BO24" s="37">
        <v>310506.90000000002</v>
      </c>
      <c r="BP24" s="37">
        <v>315007</v>
      </c>
      <c r="BQ24" s="37">
        <v>319507.09999999998</v>
      </c>
      <c r="BR24" s="37">
        <v>324007.2</v>
      </c>
      <c r="BS24" s="37">
        <v>328507.3</v>
      </c>
      <c r="BT24" s="37">
        <v>333007.40000000002</v>
      </c>
      <c r="BU24" s="37">
        <v>337507.5</v>
      </c>
      <c r="BV24" s="37">
        <v>342007.6</v>
      </c>
      <c r="BW24" s="37">
        <v>346507.7</v>
      </c>
      <c r="BX24" s="37">
        <v>351007.8</v>
      </c>
      <c r="BY24" s="37">
        <v>355507.9</v>
      </c>
      <c r="BZ24" s="37">
        <v>360008</v>
      </c>
      <c r="CA24" s="37">
        <v>364508.1</v>
      </c>
      <c r="CB24" s="37">
        <v>369008.2</v>
      </c>
      <c r="CC24" s="37">
        <v>373508.3</v>
      </c>
      <c r="CD24" s="37">
        <v>378008.4</v>
      </c>
      <c r="CE24" s="37">
        <v>382508.5</v>
      </c>
      <c r="CF24" s="37">
        <v>387008.6</v>
      </c>
      <c r="CG24" s="37">
        <v>391508.7</v>
      </c>
      <c r="CH24" s="37">
        <v>396008.8</v>
      </c>
      <c r="CI24" s="37">
        <v>400508.9</v>
      </c>
      <c r="CJ24" s="37">
        <v>405009</v>
      </c>
      <c r="CK24" s="37">
        <v>409509.1</v>
      </c>
      <c r="CL24" s="37">
        <v>414009.2</v>
      </c>
      <c r="CM24" s="37">
        <v>418509.3</v>
      </c>
      <c r="CN24" s="37">
        <v>423009.4</v>
      </c>
      <c r="CO24" s="37">
        <v>427509.5</v>
      </c>
      <c r="CP24" s="37">
        <v>432009.6</v>
      </c>
      <c r="CQ24" s="37">
        <v>436509.7</v>
      </c>
      <c r="CR24" s="37">
        <v>441009.8</v>
      </c>
      <c r="CS24" s="37">
        <v>445509.9</v>
      </c>
      <c r="CT24" s="37">
        <v>450010</v>
      </c>
      <c r="CU24" s="37">
        <v>454510.1</v>
      </c>
      <c r="CV24" s="37">
        <v>459010.2</v>
      </c>
      <c r="CW24" s="37">
        <v>463510.3</v>
      </c>
    </row>
    <row r="25" spans="1:102" s="51" customFormat="1" ht="12.6" customHeight="1">
      <c r="A25" s="175">
        <v>272420</v>
      </c>
      <c r="B25" s="124" t="s">
        <v>1172</v>
      </c>
      <c r="C25" s="34">
        <v>57170.400000000001</v>
      </c>
      <c r="D25" s="57">
        <v>8</v>
      </c>
      <c r="E25" s="178">
        <v>3573.2</v>
      </c>
      <c r="F25" s="179">
        <v>4764.2</v>
      </c>
      <c r="G25" s="180">
        <v>7146.3</v>
      </c>
      <c r="H25" s="37">
        <v>14292.6</v>
      </c>
      <c r="I25" s="37">
        <v>21438.9</v>
      </c>
      <c r="J25" s="37">
        <v>28585.200000000001</v>
      </c>
      <c r="K25" s="37">
        <v>35731.5</v>
      </c>
      <c r="L25" s="37">
        <v>42877.8</v>
      </c>
      <c r="M25" s="37">
        <v>50024.1</v>
      </c>
      <c r="N25" s="37">
        <v>57170.400000000001</v>
      </c>
      <c r="O25" s="37">
        <v>60743.6</v>
      </c>
      <c r="P25" s="37">
        <v>64316.800000000003</v>
      </c>
      <c r="Q25" s="37">
        <v>67890</v>
      </c>
      <c r="R25" s="37">
        <v>71463.199999999997</v>
      </c>
      <c r="S25" s="37">
        <v>75036.399999999994</v>
      </c>
      <c r="T25" s="37">
        <v>78609.600000000006</v>
      </c>
      <c r="U25" s="37">
        <v>82182.8</v>
      </c>
      <c r="V25" s="37">
        <v>85756</v>
      </c>
      <c r="W25" s="37">
        <v>89329.2</v>
      </c>
      <c r="X25" s="37">
        <v>92902.399999999994</v>
      </c>
      <c r="Y25" s="37">
        <v>96475.6</v>
      </c>
      <c r="Z25" s="37">
        <v>100048.8</v>
      </c>
      <c r="AA25" s="37">
        <v>103622</v>
      </c>
      <c r="AB25" s="37">
        <v>107195.2</v>
      </c>
      <c r="AC25" s="37">
        <v>110768.4</v>
      </c>
      <c r="AD25" s="37">
        <v>114341.6</v>
      </c>
      <c r="AE25" s="37">
        <v>117914.8</v>
      </c>
      <c r="AF25" s="37">
        <v>121488</v>
      </c>
      <c r="AG25" s="37">
        <v>125061.2</v>
      </c>
      <c r="AH25" s="37">
        <v>128634.4</v>
      </c>
      <c r="AI25" s="37">
        <v>132207.6</v>
      </c>
      <c r="AJ25" s="37">
        <v>135780.79999999999</v>
      </c>
      <c r="AK25" s="37">
        <v>139354</v>
      </c>
      <c r="AL25" s="37">
        <v>142927.20000000001</v>
      </c>
      <c r="AM25" s="37">
        <v>146500.4</v>
      </c>
      <c r="AN25" s="37">
        <v>150073.60000000001</v>
      </c>
      <c r="AO25" s="37">
        <v>153646.79999999999</v>
      </c>
      <c r="AP25" s="37">
        <v>157220</v>
      </c>
      <c r="AQ25" s="37">
        <v>160793.20000000001</v>
      </c>
      <c r="AR25" s="37">
        <v>164366.39999999999</v>
      </c>
      <c r="AS25" s="37">
        <v>167939.6</v>
      </c>
      <c r="AT25" s="37">
        <v>171512.8</v>
      </c>
      <c r="AU25" s="37">
        <v>175086</v>
      </c>
      <c r="AV25" s="37">
        <v>178659.20000000001</v>
      </c>
      <c r="AW25" s="37">
        <v>182232.4</v>
      </c>
      <c r="AX25" s="37">
        <v>185805.6</v>
      </c>
      <c r="AY25" s="37">
        <v>189378.8</v>
      </c>
      <c r="AZ25" s="37">
        <v>192952</v>
      </c>
      <c r="BA25" s="37">
        <v>196525.2</v>
      </c>
      <c r="BB25" s="37">
        <v>200098.4</v>
      </c>
      <c r="BC25" s="37">
        <v>203671.6</v>
      </c>
      <c r="BD25" s="37">
        <v>207244.79999999999</v>
      </c>
      <c r="BE25" s="37">
        <v>210818</v>
      </c>
      <c r="BF25" s="37">
        <v>214391.2</v>
      </c>
      <c r="BG25" s="37">
        <v>217964.4</v>
      </c>
      <c r="BH25" s="37">
        <v>221537.6</v>
      </c>
      <c r="BI25" s="37">
        <v>225110.8</v>
      </c>
      <c r="BJ25" s="37">
        <v>228684</v>
      </c>
      <c r="BK25" s="37">
        <v>232257.2</v>
      </c>
      <c r="BL25" s="37">
        <v>235830.39999999999</v>
      </c>
      <c r="BM25" s="37">
        <v>239403.6</v>
      </c>
      <c r="BN25" s="37">
        <v>242976.8</v>
      </c>
      <c r="BO25" s="37">
        <v>246550</v>
      </c>
      <c r="BP25" s="37">
        <v>250123.2</v>
      </c>
      <c r="BQ25" s="37">
        <v>253696.4</v>
      </c>
      <c r="BR25" s="37">
        <v>257269.6</v>
      </c>
      <c r="BS25" s="37">
        <v>260842.8</v>
      </c>
      <c r="BT25" s="37">
        <v>264416</v>
      </c>
      <c r="BU25" s="37">
        <v>267989.2</v>
      </c>
      <c r="BV25" s="37">
        <v>271562.40000000002</v>
      </c>
      <c r="BW25" s="37">
        <v>275135.59999999998</v>
      </c>
      <c r="BX25" s="37">
        <v>278708.8</v>
      </c>
      <c r="BY25" s="37">
        <v>282282</v>
      </c>
      <c r="BZ25" s="37">
        <v>285855.2</v>
      </c>
      <c r="CA25" s="37">
        <v>289428.40000000002</v>
      </c>
      <c r="CB25" s="37">
        <v>293001.59999999998</v>
      </c>
      <c r="CC25" s="37">
        <v>296574.8</v>
      </c>
      <c r="CD25" s="37">
        <v>300148</v>
      </c>
      <c r="CE25" s="37">
        <v>303721.2</v>
      </c>
      <c r="CF25" s="37">
        <v>307294.40000000002</v>
      </c>
      <c r="CG25" s="37">
        <v>310867.59999999998</v>
      </c>
      <c r="CH25" s="37">
        <v>314440.8</v>
      </c>
      <c r="CI25" s="37">
        <v>318014</v>
      </c>
      <c r="CJ25" s="37">
        <v>321587.20000000001</v>
      </c>
      <c r="CK25" s="37">
        <v>325160.40000000002</v>
      </c>
      <c r="CL25" s="37">
        <v>328733.59999999998</v>
      </c>
      <c r="CM25" s="37">
        <v>332306.8</v>
      </c>
      <c r="CN25" s="37">
        <v>335880</v>
      </c>
      <c r="CO25" s="37">
        <v>339453.2</v>
      </c>
      <c r="CP25" s="37">
        <v>343026.4</v>
      </c>
      <c r="CQ25" s="37">
        <v>346599.6</v>
      </c>
      <c r="CR25" s="37">
        <v>350172.8</v>
      </c>
      <c r="CS25" s="37">
        <v>353746</v>
      </c>
      <c r="CT25" s="37">
        <v>357319.2</v>
      </c>
      <c r="CU25" s="37">
        <v>360892.4</v>
      </c>
      <c r="CV25" s="37">
        <v>364465.6</v>
      </c>
      <c r="CW25" s="37">
        <v>368038.8</v>
      </c>
    </row>
    <row r="26" spans="1:102" s="51" customFormat="1" ht="12.6" customHeight="1">
      <c r="A26" s="175">
        <v>272430</v>
      </c>
      <c r="B26" s="124" t="s">
        <v>1173</v>
      </c>
      <c r="C26" s="34">
        <v>56030.1</v>
      </c>
      <c r="D26" s="57">
        <v>7</v>
      </c>
      <c r="E26" s="178">
        <v>4002.2</v>
      </c>
      <c r="F26" s="179">
        <v>5336.2</v>
      </c>
      <c r="G26" s="180">
        <v>8004.3</v>
      </c>
      <c r="H26" s="37">
        <v>16008.6</v>
      </c>
      <c r="I26" s="37">
        <v>24012.9</v>
      </c>
      <c r="J26" s="37">
        <v>32017.200000000001</v>
      </c>
      <c r="K26" s="37">
        <v>40021.5</v>
      </c>
      <c r="L26" s="37">
        <v>48025.8</v>
      </c>
      <c r="M26" s="37">
        <v>56030.1</v>
      </c>
      <c r="N26" s="37">
        <v>60032.3</v>
      </c>
      <c r="O26" s="37">
        <v>64034.5</v>
      </c>
      <c r="P26" s="37">
        <v>68036.7</v>
      </c>
      <c r="Q26" s="37">
        <v>72038.899999999994</v>
      </c>
      <c r="R26" s="37">
        <v>76041.100000000006</v>
      </c>
      <c r="S26" s="37">
        <v>80043.3</v>
      </c>
      <c r="T26" s="37">
        <v>84045.5</v>
      </c>
      <c r="U26" s="37">
        <v>88047.7</v>
      </c>
      <c r="V26" s="37">
        <v>92049.9</v>
      </c>
      <c r="W26" s="37">
        <v>96052.1</v>
      </c>
      <c r="X26" s="37">
        <v>100054.3</v>
      </c>
      <c r="Y26" s="37">
        <v>104056.5</v>
      </c>
      <c r="Z26" s="37">
        <v>108058.7</v>
      </c>
      <c r="AA26" s="37">
        <v>112060.9</v>
      </c>
      <c r="AB26" s="37">
        <v>116063.1</v>
      </c>
      <c r="AC26" s="37">
        <v>120065.3</v>
      </c>
      <c r="AD26" s="37">
        <v>124067.5</v>
      </c>
      <c r="AE26" s="37">
        <v>128069.7</v>
      </c>
      <c r="AF26" s="37">
        <v>132071.9</v>
      </c>
      <c r="AG26" s="37">
        <v>136074.1</v>
      </c>
      <c r="AH26" s="37">
        <v>140076.29999999999</v>
      </c>
      <c r="AI26" s="37">
        <v>144078.5</v>
      </c>
      <c r="AJ26" s="37">
        <v>148080.70000000001</v>
      </c>
      <c r="AK26" s="37">
        <v>152082.9</v>
      </c>
      <c r="AL26" s="37">
        <v>156085.1</v>
      </c>
      <c r="AM26" s="37">
        <v>160087.29999999999</v>
      </c>
      <c r="AN26" s="37">
        <v>164089.5</v>
      </c>
      <c r="AO26" s="37">
        <v>168091.7</v>
      </c>
      <c r="AP26" s="37">
        <v>172093.9</v>
      </c>
      <c r="AQ26" s="37">
        <v>176096.1</v>
      </c>
      <c r="AR26" s="37">
        <v>180098.3</v>
      </c>
      <c r="AS26" s="37">
        <v>184100.5</v>
      </c>
      <c r="AT26" s="37">
        <v>188102.7</v>
      </c>
      <c r="AU26" s="37">
        <v>192104.9</v>
      </c>
      <c r="AV26" s="37">
        <v>196107.1</v>
      </c>
      <c r="AW26" s="37">
        <v>200109.3</v>
      </c>
      <c r="AX26" s="37">
        <v>204111.5</v>
      </c>
      <c r="AY26" s="37">
        <v>208113.7</v>
      </c>
      <c r="AZ26" s="37">
        <v>212115.9</v>
      </c>
      <c r="BA26" s="37">
        <v>216118.1</v>
      </c>
      <c r="BB26" s="37">
        <v>220120.3</v>
      </c>
      <c r="BC26" s="37">
        <v>224122.5</v>
      </c>
      <c r="BD26" s="37">
        <v>228124.7</v>
      </c>
      <c r="BE26" s="37">
        <v>232126.9</v>
      </c>
      <c r="BF26" s="37">
        <v>236129.1</v>
      </c>
      <c r="BG26" s="37">
        <v>240131.3</v>
      </c>
      <c r="BH26" s="37">
        <v>244133.5</v>
      </c>
      <c r="BI26" s="37">
        <v>248135.7</v>
      </c>
      <c r="BJ26" s="37">
        <v>252137.9</v>
      </c>
      <c r="BK26" s="37">
        <v>256140.1</v>
      </c>
      <c r="BL26" s="37">
        <v>260142.3</v>
      </c>
      <c r="BM26" s="37">
        <v>264144.5</v>
      </c>
      <c r="BN26" s="37">
        <v>268146.7</v>
      </c>
      <c r="BO26" s="37">
        <v>272148.90000000002</v>
      </c>
      <c r="BP26" s="37">
        <v>276151.09999999998</v>
      </c>
      <c r="BQ26" s="37">
        <v>280153.3</v>
      </c>
      <c r="BR26" s="37">
        <v>284155.5</v>
      </c>
      <c r="BS26" s="37">
        <v>288157.7</v>
      </c>
      <c r="BT26" s="37">
        <v>292159.90000000002</v>
      </c>
      <c r="BU26" s="37">
        <v>296162.09999999998</v>
      </c>
      <c r="BV26" s="37">
        <v>300164.3</v>
      </c>
      <c r="BW26" s="37">
        <v>304166.5</v>
      </c>
      <c r="BX26" s="37">
        <v>308168.7</v>
      </c>
      <c r="BY26" s="37">
        <v>312170.90000000002</v>
      </c>
      <c r="BZ26" s="37">
        <v>316173.09999999998</v>
      </c>
      <c r="CA26" s="37">
        <v>320175.3</v>
      </c>
      <c r="CB26" s="37">
        <v>324177.5</v>
      </c>
      <c r="CC26" s="37">
        <v>328179.7</v>
      </c>
      <c r="CD26" s="37">
        <v>332181.90000000002</v>
      </c>
      <c r="CE26" s="37">
        <v>336184.1</v>
      </c>
      <c r="CF26" s="37">
        <v>340186.3</v>
      </c>
      <c r="CG26" s="37">
        <v>344188.5</v>
      </c>
      <c r="CH26" s="37">
        <v>348190.7</v>
      </c>
      <c r="CI26" s="37">
        <v>352192.9</v>
      </c>
      <c r="CJ26" s="37">
        <v>356195.1</v>
      </c>
      <c r="CK26" s="37">
        <v>360197.3</v>
      </c>
      <c r="CL26" s="37">
        <v>364199.5</v>
      </c>
      <c r="CM26" s="37">
        <v>368201.7</v>
      </c>
      <c r="CN26" s="37">
        <v>372203.9</v>
      </c>
      <c r="CO26" s="37">
        <v>376206.1</v>
      </c>
      <c r="CP26" s="37">
        <v>380208.3</v>
      </c>
      <c r="CQ26" s="37">
        <v>384210.5</v>
      </c>
      <c r="CR26" s="37">
        <v>388212.7</v>
      </c>
      <c r="CS26" s="37">
        <v>392214.9</v>
      </c>
      <c r="CT26" s="37">
        <v>396217.1</v>
      </c>
      <c r="CU26" s="37">
        <v>400219.3</v>
      </c>
      <c r="CV26" s="37">
        <v>404221.5</v>
      </c>
      <c r="CW26" s="37">
        <v>408223.7</v>
      </c>
    </row>
    <row r="27" spans="1:102" s="51" customFormat="1" ht="24.6" customHeight="1">
      <c r="A27" s="175">
        <v>272440</v>
      </c>
      <c r="B27" s="124" t="s">
        <v>1174</v>
      </c>
      <c r="C27" s="34">
        <v>45360</v>
      </c>
      <c r="D27" s="57">
        <v>7</v>
      </c>
      <c r="E27" s="178">
        <v>3240</v>
      </c>
      <c r="F27" s="179">
        <v>4320</v>
      </c>
      <c r="G27" s="180">
        <v>6480</v>
      </c>
      <c r="H27" s="37">
        <v>12960</v>
      </c>
      <c r="I27" s="37">
        <v>19440</v>
      </c>
      <c r="J27" s="37">
        <v>25920</v>
      </c>
      <c r="K27" s="37">
        <v>32400</v>
      </c>
      <c r="L27" s="37">
        <v>38880</v>
      </c>
      <c r="M27" s="37">
        <v>45360</v>
      </c>
      <c r="N27" s="37">
        <v>48600</v>
      </c>
      <c r="O27" s="37">
        <v>51840</v>
      </c>
      <c r="P27" s="37">
        <v>55080</v>
      </c>
      <c r="Q27" s="37">
        <v>58320</v>
      </c>
      <c r="R27" s="37">
        <v>61560</v>
      </c>
      <c r="S27" s="37">
        <v>64800</v>
      </c>
      <c r="T27" s="37">
        <v>68040</v>
      </c>
      <c r="U27" s="37">
        <v>71280</v>
      </c>
      <c r="V27" s="37">
        <v>74520</v>
      </c>
      <c r="W27" s="37">
        <v>77760</v>
      </c>
      <c r="X27" s="37">
        <v>81000</v>
      </c>
      <c r="Y27" s="37">
        <v>84240</v>
      </c>
      <c r="Z27" s="37">
        <v>87480</v>
      </c>
      <c r="AA27" s="37">
        <v>90720</v>
      </c>
      <c r="AB27" s="37">
        <v>93960</v>
      </c>
      <c r="AC27" s="37">
        <v>97200</v>
      </c>
      <c r="AD27" s="37">
        <v>100440</v>
      </c>
      <c r="AE27" s="37">
        <v>103680</v>
      </c>
      <c r="AF27" s="37">
        <v>106920</v>
      </c>
      <c r="AG27" s="37">
        <v>110160</v>
      </c>
      <c r="AH27" s="37">
        <v>113400</v>
      </c>
      <c r="AI27" s="37">
        <v>116640</v>
      </c>
      <c r="AJ27" s="37">
        <v>119880</v>
      </c>
      <c r="AK27" s="37">
        <v>123120</v>
      </c>
      <c r="AL27" s="37">
        <v>126360</v>
      </c>
      <c r="AM27" s="37">
        <v>129600</v>
      </c>
      <c r="AN27" s="37">
        <v>132840</v>
      </c>
      <c r="AO27" s="37">
        <v>136080</v>
      </c>
      <c r="AP27" s="37">
        <v>139320</v>
      </c>
      <c r="AQ27" s="37">
        <v>142560</v>
      </c>
      <c r="AR27" s="37">
        <v>145800</v>
      </c>
      <c r="AS27" s="37">
        <v>149040</v>
      </c>
      <c r="AT27" s="37">
        <v>152280</v>
      </c>
      <c r="AU27" s="37">
        <v>155520</v>
      </c>
      <c r="AV27" s="37">
        <v>158760</v>
      </c>
      <c r="AW27" s="37">
        <v>162000</v>
      </c>
      <c r="AX27" s="37">
        <v>165240</v>
      </c>
      <c r="AY27" s="37">
        <v>168480</v>
      </c>
      <c r="AZ27" s="37">
        <v>171720</v>
      </c>
      <c r="BA27" s="37">
        <v>174960</v>
      </c>
      <c r="BB27" s="37">
        <v>178200</v>
      </c>
      <c r="BC27" s="37">
        <v>181440</v>
      </c>
      <c r="BD27" s="37">
        <v>184680</v>
      </c>
      <c r="BE27" s="37">
        <v>187920</v>
      </c>
      <c r="BF27" s="37">
        <v>191160</v>
      </c>
      <c r="BG27" s="37">
        <v>194400</v>
      </c>
      <c r="BH27" s="37">
        <v>197640</v>
      </c>
      <c r="BI27" s="37">
        <v>200880</v>
      </c>
      <c r="BJ27" s="37">
        <v>204120</v>
      </c>
      <c r="BK27" s="37">
        <v>207360</v>
      </c>
      <c r="BL27" s="37">
        <v>210600</v>
      </c>
      <c r="BM27" s="37">
        <v>213840</v>
      </c>
      <c r="BN27" s="37">
        <v>217080</v>
      </c>
      <c r="BO27" s="37">
        <v>220320</v>
      </c>
      <c r="BP27" s="37">
        <v>223560</v>
      </c>
      <c r="BQ27" s="37">
        <v>226800</v>
      </c>
      <c r="BR27" s="37">
        <v>230040</v>
      </c>
      <c r="BS27" s="37">
        <v>233280</v>
      </c>
      <c r="BT27" s="37">
        <v>236520</v>
      </c>
      <c r="BU27" s="37">
        <v>239760</v>
      </c>
      <c r="BV27" s="37">
        <v>243000</v>
      </c>
      <c r="BW27" s="37">
        <v>246240</v>
      </c>
      <c r="BX27" s="37">
        <v>249480</v>
      </c>
      <c r="BY27" s="37">
        <v>252720</v>
      </c>
      <c r="BZ27" s="37">
        <v>255960</v>
      </c>
      <c r="CA27" s="37">
        <v>259200</v>
      </c>
      <c r="CB27" s="37">
        <v>262440</v>
      </c>
      <c r="CC27" s="37">
        <v>265680</v>
      </c>
      <c r="CD27" s="37">
        <v>268920</v>
      </c>
      <c r="CE27" s="37">
        <v>272160</v>
      </c>
      <c r="CF27" s="37">
        <v>275400</v>
      </c>
      <c r="CG27" s="37">
        <v>278640</v>
      </c>
      <c r="CH27" s="37">
        <v>281880</v>
      </c>
      <c r="CI27" s="37">
        <v>285120</v>
      </c>
      <c r="CJ27" s="37">
        <v>288360</v>
      </c>
      <c r="CK27" s="37">
        <v>291600</v>
      </c>
      <c r="CL27" s="37">
        <v>294840</v>
      </c>
      <c r="CM27" s="37">
        <v>298080</v>
      </c>
      <c r="CN27" s="37">
        <v>301320</v>
      </c>
      <c r="CO27" s="37">
        <v>304560</v>
      </c>
      <c r="CP27" s="37">
        <v>307800</v>
      </c>
      <c r="CQ27" s="37">
        <v>311040</v>
      </c>
      <c r="CR27" s="37">
        <v>314280</v>
      </c>
      <c r="CS27" s="37">
        <v>317520</v>
      </c>
      <c r="CT27" s="37">
        <v>320760</v>
      </c>
      <c r="CU27" s="37">
        <v>324000</v>
      </c>
      <c r="CV27" s="37">
        <v>327240</v>
      </c>
      <c r="CW27" s="37">
        <v>330480</v>
      </c>
    </row>
    <row r="28" spans="1:102" s="51" customFormat="1" ht="27.6" customHeight="1">
      <c r="A28" s="175">
        <v>272450</v>
      </c>
      <c r="B28" s="124" t="s">
        <v>1175</v>
      </c>
      <c r="C28" s="34">
        <v>102204.2</v>
      </c>
      <c r="D28" s="57">
        <v>14</v>
      </c>
      <c r="E28" s="178">
        <v>3650.2</v>
      </c>
      <c r="F28" s="179">
        <v>4866.8999999999996</v>
      </c>
      <c r="G28" s="180">
        <v>7300.3</v>
      </c>
      <c r="H28" s="37">
        <v>14600.6</v>
      </c>
      <c r="I28" s="37">
        <v>21900.9</v>
      </c>
      <c r="J28" s="37">
        <v>29201.200000000001</v>
      </c>
      <c r="K28" s="37">
        <v>36501.5</v>
      </c>
      <c r="L28" s="37">
        <v>43801.8</v>
      </c>
      <c r="M28" s="37">
        <v>51102.1</v>
      </c>
      <c r="N28" s="37">
        <v>58402.400000000001</v>
      </c>
      <c r="O28" s="37">
        <v>65702.7</v>
      </c>
      <c r="P28" s="37">
        <v>73003</v>
      </c>
      <c r="Q28" s="37">
        <v>80303.3</v>
      </c>
      <c r="R28" s="37">
        <v>87603.6</v>
      </c>
      <c r="S28" s="37">
        <v>94903.9</v>
      </c>
      <c r="T28" s="37">
        <v>102204.2</v>
      </c>
      <c r="U28" s="37">
        <v>105854.39999999999</v>
      </c>
      <c r="V28" s="37">
        <v>109504.6</v>
      </c>
      <c r="W28" s="37">
        <v>113154.8</v>
      </c>
      <c r="X28" s="37">
        <v>116805</v>
      </c>
      <c r="Y28" s="37">
        <v>120455.2</v>
      </c>
      <c r="Z28" s="37">
        <v>124105.4</v>
      </c>
      <c r="AA28" s="37">
        <v>127755.6</v>
      </c>
      <c r="AB28" s="37">
        <v>131405.79999999999</v>
      </c>
      <c r="AC28" s="37">
        <v>135056</v>
      </c>
      <c r="AD28" s="37">
        <v>138706.20000000001</v>
      </c>
      <c r="AE28" s="37">
        <v>142356.4</v>
      </c>
      <c r="AF28" s="37">
        <v>146006.6</v>
      </c>
      <c r="AG28" s="37">
        <v>149656.79999999999</v>
      </c>
      <c r="AH28" s="37">
        <v>153307</v>
      </c>
      <c r="AI28" s="37">
        <v>156957.20000000001</v>
      </c>
      <c r="AJ28" s="37">
        <v>160607.4</v>
      </c>
      <c r="AK28" s="37">
        <v>164257.60000000001</v>
      </c>
      <c r="AL28" s="37">
        <v>167907.8</v>
      </c>
      <c r="AM28" s="37">
        <v>171558</v>
      </c>
      <c r="AN28" s="37">
        <v>175208.2</v>
      </c>
      <c r="AO28" s="37">
        <v>178858.4</v>
      </c>
      <c r="AP28" s="37">
        <v>182508.6</v>
      </c>
      <c r="AQ28" s="37">
        <v>186158.8</v>
      </c>
      <c r="AR28" s="37">
        <v>189809</v>
      </c>
      <c r="AS28" s="37">
        <v>193459.20000000001</v>
      </c>
      <c r="AT28" s="37">
        <v>197109.4</v>
      </c>
      <c r="AU28" s="37">
        <v>200759.6</v>
      </c>
      <c r="AV28" s="37">
        <v>204409.8</v>
      </c>
      <c r="AW28" s="37">
        <v>208060</v>
      </c>
      <c r="AX28" s="37">
        <v>211710.2</v>
      </c>
      <c r="AY28" s="37">
        <v>215360.4</v>
      </c>
      <c r="AZ28" s="37">
        <v>219010.6</v>
      </c>
      <c r="BA28" s="37">
        <v>222660.8</v>
      </c>
      <c r="BB28" s="37">
        <v>226311</v>
      </c>
      <c r="BC28" s="37">
        <v>229961.2</v>
      </c>
      <c r="BD28" s="37">
        <v>233611.4</v>
      </c>
      <c r="BE28" s="37">
        <v>237261.6</v>
      </c>
      <c r="BF28" s="37">
        <v>240911.8</v>
      </c>
      <c r="BG28" s="37">
        <v>244562</v>
      </c>
      <c r="BH28" s="37">
        <v>248212.2</v>
      </c>
      <c r="BI28" s="37">
        <v>251862.39999999999</v>
      </c>
      <c r="BJ28" s="37">
        <v>255512.6</v>
      </c>
      <c r="BK28" s="37">
        <v>259162.8</v>
      </c>
      <c r="BL28" s="37">
        <v>262813</v>
      </c>
      <c r="BM28" s="37">
        <v>266463.2</v>
      </c>
      <c r="BN28" s="37">
        <v>270113.40000000002</v>
      </c>
      <c r="BO28" s="37">
        <v>273763.59999999998</v>
      </c>
      <c r="BP28" s="37">
        <v>277413.8</v>
      </c>
      <c r="BQ28" s="37">
        <v>281064</v>
      </c>
      <c r="BR28" s="37">
        <v>284714.2</v>
      </c>
      <c r="BS28" s="37">
        <v>288364.40000000002</v>
      </c>
      <c r="BT28" s="37">
        <v>292014.59999999998</v>
      </c>
      <c r="BU28" s="37">
        <v>295664.8</v>
      </c>
      <c r="BV28" s="37">
        <v>299315</v>
      </c>
      <c r="BW28" s="37">
        <v>302965.2</v>
      </c>
      <c r="BX28" s="37">
        <v>306615.40000000002</v>
      </c>
      <c r="BY28" s="37">
        <v>310265.59999999998</v>
      </c>
      <c r="BZ28" s="37">
        <v>313915.8</v>
      </c>
      <c r="CA28" s="37">
        <v>317566</v>
      </c>
      <c r="CB28" s="37">
        <v>321216.2</v>
      </c>
      <c r="CC28" s="37">
        <v>324866.40000000002</v>
      </c>
      <c r="CD28" s="37">
        <v>328516.59999999998</v>
      </c>
      <c r="CE28" s="37">
        <v>332166.8</v>
      </c>
      <c r="CF28" s="37">
        <v>335817</v>
      </c>
      <c r="CG28" s="37">
        <v>339467.2</v>
      </c>
      <c r="CH28" s="37">
        <v>343117.4</v>
      </c>
      <c r="CI28" s="37">
        <v>346767.6</v>
      </c>
      <c r="CJ28" s="37">
        <v>350417.8</v>
      </c>
      <c r="CK28" s="37">
        <v>354068</v>
      </c>
      <c r="CL28" s="37">
        <v>357718.2</v>
      </c>
      <c r="CM28" s="37">
        <v>361368.4</v>
      </c>
      <c r="CN28" s="37">
        <v>365018.6</v>
      </c>
      <c r="CO28" s="37">
        <v>368668.8</v>
      </c>
      <c r="CP28" s="37">
        <v>372319</v>
      </c>
      <c r="CQ28" s="37">
        <v>375969.2</v>
      </c>
      <c r="CR28" s="37">
        <v>379619.4</v>
      </c>
      <c r="CS28" s="37">
        <v>383269.6</v>
      </c>
      <c r="CT28" s="37">
        <v>386919.8</v>
      </c>
      <c r="CU28" s="37">
        <v>390570</v>
      </c>
      <c r="CV28" s="37">
        <v>394220.2</v>
      </c>
      <c r="CW28" s="37">
        <v>397870.4</v>
      </c>
    </row>
    <row r="29" spans="1:102" s="51" customFormat="1" ht="12.6" customHeight="1">
      <c r="A29" s="175">
        <v>272460</v>
      </c>
      <c r="B29" s="124" t="s">
        <v>1176</v>
      </c>
      <c r="C29" s="34">
        <v>43317.4</v>
      </c>
      <c r="D29" s="57">
        <v>7</v>
      </c>
      <c r="E29" s="178">
        <v>3094.1</v>
      </c>
      <c r="F29" s="179">
        <v>4125.5</v>
      </c>
      <c r="G29" s="180">
        <v>6188.2</v>
      </c>
      <c r="H29" s="37">
        <v>12376.4</v>
      </c>
      <c r="I29" s="37">
        <v>18564.599999999999</v>
      </c>
      <c r="J29" s="37">
        <v>24752.799999999999</v>
      </c>
      <c r="K29" s="37">
        <v>30941</v>
      </c>
      <c r="L29" s="37">
        <v>37129.199999999997</v>
      </c>
      <c r="M29" s="37">
        <v>43317.4</v>
      </c>
      <c r="N29" s="37">
        <v>46411.5</v>
      </c>
      <c r="O29" s="37">
        <v>49505.599999999999</v>
      </c>
      <c r="P29" s="37">
        <v>52599.7</v>
      </c>
      <c r="Q29" s="37">
        <v>55693.8</v>
      </c>
      <c r="R29" s="37">
        <v>58787.9</v>
      </c>
      <c r="S29" s="37">
        <v>61882</v>
      </c>
      <c r="T29" s="37">
        <v>64976.1</v>
      </c>
      <c r="U29" s="37">
        <v>68070.2</v>
      </c>
      <c r="V29" s="37">
        <v>71164.3</v>
      </c>
      <c r="W29" s="37">
        <v>74258.399999999994</v>
      </c>
      <c r="X29" s="37">
        <v>77352.5</v>
      </c>
      <c r="Y29" s="37">
        <v>80446.600000000006</v>
      </c>
      <c r="Z29" s="37">
        <v>83540.7</v>
      </c>
      <c r="AA29" s="37">
        <v>86634.8</v>
      </c>
      <c r="AB29" s="37">
        <v>89728.9</v>
      </c>
      <c r="AC29" s="37">
        <v>92823</v>
      </c>
      <c r="AD29" s="37">
        <v>95917.1</v>
      </c>
      <c r="AE29" s="37">
        <v>99011.199999999997</v>
      </c>
      <c r="AF29" s="37">
        <v>102105.3</v>
      </c>
      <c r="AG29" s="37">
        <v>105199.4</v>
      </c>
      <c r="AH29" s="37">
        <v>108293.5</v>
      </c>
      <c r="AI29" s="37">
        <v>111387.6</v>
      </c>
      <c r="AJ29" s="37">
        <v>114481.7</v>
      </c>
      <c r="AK29" s="37">
        <v>117575.8</v>
      </c>
      <c r="AL29" s="37">
        <v>120669.9</v>
      </c>
      <c r="AM29" s="37">
        <v>123764</v>
      </c>
      <c r="AN29" s="37">
        <v>126858.1</v>
      </c>
      <c r="AO29" s="37">
        <v>129952.2</v>
      </c>
      <c r="AP29" s="37">
        <v>133046.29999999999</v>
      </c>
      <c r="AQ29" s="37">
        <v>136140.4</v>
      </c>
      <c r="AR29" s="37">
        <v>139234.5</v>
      </c>
      <c r="AS29" s="37">
        <v>142328.6</v>
      </c>
      <c r="AT29" s="37">
        <v>145422.70000000001</v>
      </c>
      <c r="AU29" s="37">
        <v>148516.79999999999</v>
      </c>
      <c r="AV29" s="37">
        <v>151610.9</v>
      </c>
      <c r="AW29" s="37">
        <v>154705</v>
      </c>
      <c r="AX29" s="37">
        <v>157799.1</v>
      </c>
      <c r="AY29" s="37">
        <v>160893.20000000001</v>
      </c>
      <c r="AZ29" s="37">
        <v>163987.29999999999</v>
      </c>
      <c r="BA29" s="37">
        <v>167081.4</v>
      </c>
      <c r="BB29" s="37">
        <v>170175.5</v>
      </c>
      <c r="BC29" s="37">
        <v>173269.6</v>
      </c>
      <c r="BD29" s="37">
        <v>176363.7</v>
      </c>
      <c r="BE29" s="37">
        <v>179457.8</v>
      </c>
      <c r="BF29" s="37">
        <v>182551.9</v>
      </c>
      <c r="BG29" s="37">
        <v>185646</v>
      </c>
      <c r="BH29" s="37">
        <v>188740.1</v>
      </c>
      <c r="BI29" s="37">
        <v>191834.2</v>
      </c>
      <c r="BJ29" s="37">
        <v>194928.3</v>
      </c>
      <c r="BK29" s="37">
        <v>198022.39999999999</v>
      </c>
      <c r="BL29" s="37">
        <v>201116.5</v>
      </c>
      <c r="BM29" s="37">
        <v>204210.6</v>
      </c>
      <c r="BN29" s="37">
        <v>207304.7</v>
      </c>
      <c r="BO29" s="37">
        <v>210398.8</v>
      </c>
      <c r="BP29" s="37">
        <v>213492.9</v>
      </c>
      <c r="BQ29" s="37">
        <v>216587</v>
      </c>
      <c r="BR29" s="37">
        <v>219681.1</v>
      </c>
      <c r="BS29" s="37">
        <v>222775.2</v>
      </c>
      <c r="BT29" s="37">
        <v>225869.3</v>
      </c>
      <c r="BU29" s="37">
        <v>228963.4</v>
      </c>
      <c r="BV29" s="37">
        <v>232057.5</v>
      </c>
      <c r="BW29" s="37">
        <v>235151.6</v>
      </c>
      <c r="BX29" s="37">
        <v>238245.7</v>
      </c>
      <c r="BY29" s="37">
        <v>241339.8</v>
      </c>
      <c r="BZ29" s="37">
        <v>244433.9</v>
      </c>
      <c r="CA29" s="37">
        <v>247528</v>
      </c>
      <c r="CB29" s="37">
        <v>250622.1</v>
      </c>
      <c r="CC29" s="37">
        <v>253716.2</v>
      </c>
      <c r="CD29" s="37">
        <v>256810.3</v>
      </c>
      <c r="CE29" s="37">
        <v>259904.4</v>
      </c>
      <c r="CF29" s="37">
        <v>262998.5</v>
      </c>
      <c r="CG29" s="37">
        <v>266092.59999999998</v>
      </c>
      <c r="CH29" s="37">
        <v>269186.7</v>
      </c>
      <c r="CI29" s="37">
        <v>272280.8</v>
      </c>
      <c r="CJ29" s="37">
        <v>275374.90000000002</v>
      </c>
      <c r="CK29" s="37">
        <v>278469</v>
      </c>
      <c r="CL29" s="37">
        <v>281563.09999999998</v>
      </c>
      <c r="CM29" s="37">
        <v>284657.2</v>
      </c>
      <c r="CN29" s="37">
        <v>287751.3</v>
      </c>
      <c r="CO29" s="37">
        <v>290845.40000000002</v>
      </c>
      <c r="CP29" s="37">
        <v>293939.5</v>
      </c>
      <c r="CQ29" s="37">
        <v>297033.59999999998</v>
      </c>
      <c r="CR29" s="37">
        <v>300127.7</v>
      </c>
      <c r="CS29" s="37">
        <v>303221.8</v>
      </c>
      <c r="CT29" s="37">
        <v>306315.90000000002</v>
      </c>
      <c r="CU29" s="37">
        <v>309410</v>
      </c>
      <c r="CV29" s="37">
        <v>312504.09999999998</v>
      </c>
      <c r="CW29" s="37">
        <v>315598.2</v>
      </c>
    </row>
    <row r="30" spans="1:102" s="51" customFormat="1" ht="12.6" customHeight="1">
      <c r="A30" s="175">
        <v>272470</v>
      </c>
      <c r="B30" s="124" t="s">
        <v>1177</v>
      </c>
      <c r="C30" s="34">
        <v>74131.199999999997</v>
      </c>
      <c r="D30" s="57">
        <v>12</v>
      </c>
      <c r="E30" s="178">
        <v>3088.8</v>
      </c>
      <c r="F30" s="179">
        <v>4118.3999999999996</v>
      </c>
      <c r="G30" s="180">
        <v>6177.6</v>
      </c>
      <c r="H30" s="37">
        <v>12355.2</v>
      </c>
      <c r="I30" s="37">
        <v>18532.8</v>
      </c>
      <c r="J30" s="37">
        <v>24710.400000000001</v>
      </c>
      <c r="K30" s="37">
        <v>30888</v>
      </c>
      <c r="L30" s="37">
        <v>37065.599999999999</v>
      </c>
      <c r="M30" s="37">
        <v>43243.199999999997</v>
      </c>
      <c r="N30" s="37">
        <v>49420.800000000003</v>
      </c>
      <c r="O30" s="37">
        <v>55598.400000000001</v>
      </c>
      <c r="P30" s="37">
        <v>61776</v>
      </c>
      <c r="Q30" s="37">
        <v>67953.600000000006</v>
      </c>
      <c r="R30" s="37">
        <v>74131.199999999997</v>
      </c>
      <c r="S30" s="37">
        <v>77220</v>
      </c>
      <c r="T30" s="37">
        <v>80308.800000000003</v>
      </c>
      <c r="U30" s="37">
        <v>83397.600000000006</v>
      </c>
      <c r="V30" s="37">
        <v>86486.399999999994</v>
      </c>
      <c r="W30" s="37">
        <v>89575.2</v>
      </c>
      <c r="X30" s="37">
        <v>92664</v>
      </c>
      <c r="Y30" s="37">
        <v>95752.8</v>
      </c>
      <c r="Z30" s="37">
        <v>98841.600000000006</v>
      </c>
      <c r="AA30" s="37">
        <v>101930.4</v>
      </c>
      <c r="AB30" s="37">
        <v>105019.2</v>
      </c>
      <c r="AC30" s="37">
        <v>108108</v>
      </c>
      <c r="AD30" s="37">
        <v>111196.8</v>
      </c>
      <c r="AE30" s="37">
        <v>114285.6</v>
      </c>
      <c r="AF30" s="37">
        <v>117374.39999999999</v>
      </c>
      <c r="AG30" s="37">
        <v>120463.2</v>
      </c>
      <c r="AH30" s="37">
        <v>123552</v>
      </c>
      <c r="AI30" s="37">
        <v>126640.8</v>
      </c>
      <c r="AJ30" s="37">
        <v>129729.60000000001</v>
      </c>
      <c r="AK30" s="37">
        <v>132818.4</v>
      </c>
      <c r="AL30" s="37">
        <v>135907.20000000001</v>
      </c>
      <c r="AM30" s="37">
        <v>138996</v>
      </c>
      <c r="AN30" s="37">
        <v>142084.79999999999</v>
      </c>
      <c r="AO30" s="37">
        <v>145173.6</v>
      </c>
      <c r="AP30" s="37">
        <v>148262.39999999999</v>
      </c>
      <c r="AQ30" s="37">
        <v>151351.20000000001</v>
      </c>
      <c r="AR30" s="37">
        <v>154440</v>
      </c>
      <c r="AS30" s="37">
        <v>157528.79999999999</v>
      </c>
      <c r="AT30" s="37">
        <v>160617.60000000001</v>
      </c>
      <c r="AU30" s="37">
        <v>163706.4</v>
      </c>
      <c r="AV30" s="37">
        <v>166795.20000000001</v>
      </c>
      <c r="AW30" s="37">
        <v>169884</v>
      </c>
      <c r="AX30" s="37">
        <v>172972.79999999999</v>
      </c>
      <c r="AY30" s="37">
        <v>176061.6</v>
      </c>
      <c r="AZ30" s="37">
        <v>179150.4</v>
      </c>
      <c r="BA30" s="37">
        <v>182239.2</v>
      </c>
      <c r="BB30" s="37">
        <v>185328</v>
      </c>
      <c r="BC30" s="37">
        <v>188416.8</v>
      </c>
      <c r="BD30" s="37">
        <v>191505.6</v>
      </c>
      <c r="BE30" s="37">
        <v>194594.4</v>
      </c>
      <c r="BF30" s="37">
        <v>197683.20000000001</v>
      </c>
      <c r="BG30" s="37">
        <v>200772</v>
      </c>
      <c r="BH30" s="37">
        <v>203860.8</v>
      </c>
      <c r="BI30" s="37">
        <v>206949.6</v>
      </c>
      <c r="BJ30" s="37">
        <v>210038.39999999999</v>
      </c>
      <c r="BK30" s="37">
        <v>213127.2</v>
      </c>
      <c r="BL30" s="37">
        <v>216216</v>
      </c>
      <c r="BM30" s="37">
        <v>219304.8</v>
      </c>
      <c r="BN30" s="37">
        <v>222393.60000000001</v>
      </c>
      <c r="BO30" s="37">
        <v>225482.4</v>
      </c>
      <c r="BP30" s="37">
        <v>228571.2</v>
      </c>
      <c r="BQ30" s="37">
        <v>231660</v>
      </c>
      <c r="BR30" s="37">
        <v>234748.79999999999</v>
      </c>
      <c r="BS30" s="37">
        <v>237837.6</v>
      </c>
      <c r="BT30" s="37">
        <v>240926.4</v>
      </c>
      <c r="BU30" s="37">
        <v>244015.2</v>
      </c>
      <c r="BV30" s="37">
        <v>247104</v>
      </c>
      <c r="BW30" s="37">
        <v>250192.8</v>
      </c>
      <c r="BX30" s="37">
        <v>253281.6</v>
      </c>
      <c r="BY30" s="37">
        <v>256370.4</v>
      </c>
      <c r="BZ30" s="37">
        <v>259459.20000000001</v>
      </c>
      <c r="CA30" s="37">
        <v>262548</v>
      </c>
      <c r="CB30" s="37">
        <v>265636.8</v>
      </c>
      <c r="CC30" s="37">
        <v>268725.59999999998</v>
      </c>
      <c r="CD30" s="37">
        <v>271814.40000000002</v>
      </c>
      <c r="CE30" s="37">
        <v>274903.2</v>
      </c>
      <c r="CF30" s="37">
        <v>277992</v>
      </c>
      <c r="CG30" s="37">
        <v>281080.8</v>
      </c>
      <c r="CH30" s="37">
        <v>284169.59999999998</v>
      </c>
      <c r="CI30" s="37">
        <v>287258.40000000002</v>
      </c>
      <c r="CJ30" s="37">
        <v>290347.2</v>
      </c>
      <c r="CK30" s="37">
        <v>293436</v>
      </c>
      <c r="CL30" s="37">
        <v>296524.79999999999</v>
      </c>
      <c r="CM30" s="37">
        <v>299613.59999999998</v>
      </c>
      <c r="CN30" s="37">
        <v>302702.40000000002</v>
      </c>
      <c r="CO30" s="37">
        <v>305791.2</v>
      </c>
      <c r="CP30" s="37">
        <v>308880</v>
      </c>
      <c r="CQ30" s="37">
        <v>311968.8</v>
      </c>
      <c r="CR30" s="37">
        <v>315057.59999999998</v>
      </c>
      <c r="CS30" s="37">
        <v>318146.40000000002</v>
      </c>
      <c r="CT30" s="37">
        <v>321235.20000000001</v>
      </c>
      <c r="CU30" s="37">
        <v>324324</v>
      </c>
      <c r="CV30" s="37">
        <v>327412.8</v>
      </c>
      <c r="CW30" s="37">
        <v>330501.59999999998</v>
      </c>
    </row>
    <row r="31" spans="1:102" s="51" customFormat="1" ht="36.6" customHeight="1">
      <c r="A31" s="175">
        <v>282300</v>
      </c>
      <c r="B31" s="124" t="s">
        <v>602</v>
      </c>
      <c r="C31" s="29">
        <v>33926</v>
      </c>
      <c r="D31" s="57">
        <v>10</v>
      </c>
      <c r="E31" s="58"/>
      <c r="F31" s="173">
        <v>2261.6999999999998</v>
      </c>
      <c r="G31" s="100">
        <v>3392.6</v>
      </c>
      <c r="H31" s="100">
        <v>6785.2</v>
      </c>
      <c r="I31" s="100">
        <v>10177.799999999999</v>
      </c>
      <c r="J31" s="100">
        <v>13570.4</v>
      </c>
      <c r="K31" s="100">
        <v>16963</v>
      </c>
      <c r="L31" s="100">
        <v>20355.599999999999</v>
      </c>
      <c r="M31" s="100">
        <v>23748.2</v>
      </c>
      <c r="N31" s="100">
        <v>27140.799999999999</v>
      </c>
      <c r="O31" s="100">
        <v>30533.4</v>
      </c>
      <c r="P31" s="100">
        <v>33926</v>
      </c>
      <c r="Q31" s="100"/>
      <c r="R31" s="100"/>
      <c r="S31" s="100"/>
      <c r="T31" s="100"/>
      <c r="U31" s="100"/>
      <c r="V31" s="100"/>
      <c r="W31" s="100"/>
      <c r="X31" s="100"/>
      <c r="Y31" s="100"/>
      <c r="Z31" s="100"/>
      <c r="AA31" s="100"/>
      <c r="AB31" s="100"/>
      <c r="AC31" s="100"/>
      <c r="AD31" s="100"/>
      <c r="AE31" s="100"/>
      <c r="AF31" s="100"/>
      <c r="AG31" s="100"/>
      <c r="AH31" s="100"/>
      <c r="AI31" s="100"/>
      <c r="AJ31" s="100"/>
      <c r="AK31" s="100"/>
      <c r="AL31" s="100"/>
      <c r="AM31" s="100"/>
      <c r="AN31" s="100"/>
      <c r="AO31" s="100"/>
      <c r="AP31" s="100"/>
      <c r="AQ31" s="100"/>
      <c r="AR31" s="100"/>
      <c r="AS31" s="100"/>
      <c r="AT31" s="100"/>
      <c r="AU31" s="100"/>
      <c r="AV31" s="100"/>
      <c r="AW31" s="100"/>
      <c r="AX31" s="100"/>
      <c r="AY31" s="100"/>
      <c r="AZ31" s="100"/>
      <c r="BA31" s="100"/>
      <c r="BB31" s="100"/>
      <c r="BC31" s="100"/>
      <c r="BD31" s="100"/>
      <c r="BE31" s="100"/>
      <c r="BF31" s="100"/>
      <c r="BG31" s="100"/>
      <c r="BH31" s="100"/>
      <c r="BI31" s="100"/>
      <c r="BJ31" s="100"/>
      <c r="BK31" s="100"/>
      <c r="BL31" s="100"/>
      <c r="BM31" s="100"/>
      <c r="BN31" s="100"/>
      <c r="BO31" s="100"/>
      <c r="BP31" s="100"/>
      <c r="BQ31" s="100"/>
      <c r="BR31" s="100"/>
      <c r="BS31" s="100"/>
      <c r="BT31" s="100"/>
      <c r="BU31" s="100"/>
      <c r="BV31" s="100"/>
      <c r="BW31" s="100"/>
      <c r="BX31" s="100"/>
      <c r="BY31" s="100"/>
      <c r="BZ31" s="100"/>
      <c r="CA31" s="100"/>
      <c r="CB31" s="100"/>
      <c r="CC31" s="100"/>
      <c r="CD31" s="100"/>
      <c r="CE31" s="100"/>
      <c r="CF31" s="100"/>
      <c r="CG31" s="100"/>
      <c r="CH31" s="100"/>
      <c r="CI31" s="100"/>
      <c r="CJ31" s="100"/>
      <c r="CK31" s="100"/>
      <c r="CL31" s="100"/>
      <c r="CM31" s="100"/>
      <c r="CN31" s="100"/>
      <c r="CO31" s="100"/>
      <c r="CP31" s="100"/>
      <c r="CQ31" s="100"/>
      <c r="CR31" s="100"/>
      <c r="CS31" s="100"/>
      <c r="CT31" s="100"/>
      <c r="CU31" s="100"/>
      <c r="CV31" s="100"/>
      <c r="CW31" s="100"/>
    </row>
    <row r="32" spans="1:102" s="51" customFormat="1" ht="52.5" customHeight="1">
      <c r="A32" s="175">
        <v>282310</v>
      </c>
      <c r="B32" s="124" t="s">
        <v>603</v>
      </c>
      <c r="C32" s="29">
        <v>20109.599999999999</v>
      </c>
      <c r="D32" s="57">
        <v>2</v>
      </c>
      <c r="E32" s="58"/>
      <c r="F32" s="173">
        <v>6703.2</v>
      </c>
      <c r="G32" s="100">
        <v>10054.799999999999</v>
      </c>
      <c r="H32" s="100">
        <v>20109.599999999999</v>
      </c>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c r="AG32" s="100"/>
      <c r="AH32" s="100"/>
      <c r="AI32" s="100"/>
      <c r="AJ32" s="100"/>
      <c r="AK32" s="100"/>
      <c r="AL32" s="100"/>
      <c r="AM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100"/>
      <c r="BL32" s="100"/>
      <c r="BM32" s="100"/>
      <c r="BN32" s="100"/>
      <c r="BO32" s="100"/>
      <c r="BP32" s="100"/>
      <c r="BQ32" s="100"/>
      <c r="BR32" s="100"/>
      <c r="BS32" s="100"/>
      <c r="BT32" s="100"/>
      <c r="BU32" s="100"/>
      <c r="BV32" s="100"/>
      <c r="BW32" s="100"/>
      <c r="BX32" s="100"/>
      <c r="BY32" s="100"/>
      <c r="BZ32" s="100"/>
      <c r="CA32" s="100"/>
      <c r="CB32" s="100"/>
      <c r="CC32" s="100"/>
      <c r="CD32" s="100"/>
      <c r="CE32" s="100"/>
      <c r="CF32" s="100"/>
      <c r="CG32" s="100"/>
      <c r="CH32" s="100"/>
      <c r="CI32" s="100"/>
      <c r="CJ32" s="100"/>
      <c r="CK32" s="100"/>
      <c r="CL32" s="100"/>
      <c r="CM32" s="100"/>
      <c r="CN32" s="100"/>
      <c r="CO32" s="100"/>
      <c r="CP32" s="100"/>
      <c r="CQ32" s="100"/>
      <c r="CR32" s="100"/>
      <c r="CS32" s="100"/>
      <c r="CT32" s="100"/>
      <c r="CU32" s="100"/>
      <c r="CV32" s="100"/>
      <c r="CW32" s="100"/>
    </row>
    <row r="33" spans="1:102" s="51" customFormat="1" ht="38.4" customHeight="1">
      <c r="A33" s="175">
        <v>282320</v>
      </c>
      <c r="B33" s="124" t="s">
        <v>604</v>
      </c>
      <c r="C33" s="29">
        <v>681053</v>
      </c>
      <c r="D33" s="57"/>
      <c r="E33" s="58"/>
      <c r="F33" s="173"/>
      <c r="G33" s="100"/>
      <c r="H33" s="100"/>
      <c r="I33" s="100"/>
      <c r="J33" s="100"/>
      <c r="K33" s="100"/>
      <c r="L33" s="100"/>
      <c r="M33" s="100"/>
      <c r="N33" s="100"/>
      <c r="O33" s="100"/>
      <c r="P33" s="100"/>
      <c r="Q33" s="100"/>
      <c r="R33" s="100"/>
      <c r="S33" s="100"/>
      <c r="T33" s="100"/>
      <c r="U33" s="100"/>
      <c r="V33" s="100"/>
      <c r="W33" s="100"/>
      <c r="X33" s="100"/>
      <c r="Y33" s="100"/>
      <c r="Z33" s="100"/>
      <c r="AA33" s="100"/>
      <c r="AB33" s="100"/>
      <c r="AC33" s="100"/>
      <c r="AD33" s="100"/>
      <c r="AE33" s="100"/>
      <c r="AF33" s="100"/>
      <c r="AG33" s="100"/>
      <c r="AH33" s="100"/>
      <c r="AI33" s="100"/>
      <c r="AJ33" s="100"/>
      <c r="AK33" s="100"/>
      <c r="AL33" s="100"/>
      <c r="AM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100"/>
      <c r="BL33" s="100"/>
      <c r="BM33" s="100"/>
      <c r="BN33" s="100"/>
      <c r="BO33" s="100"/>
      <c r="BP33" s="100"/>
      <c r="BQ33" s="100"/>
      <c r="BR33" s="100"/>
      <c r="BS33" s="100"/>
      <c r="BT33" s="100"/>
      <c r="BU33" s="100"/>
      <c r="BV33" s="100"/>
      <c r="BW33" s="100"/>
      <c r="BX33" s="100"/>
      <c r="BY33" s="100"/>
      <c r="BZ33" s="100"/>
      <c r="CA33" s="100"/>
      <c r="CB33" s="100"/>
      <c r="CC33" s="100"/>
      <c r="CD33" s="100"/>
      <c r="CE33" s="100"/>
      <c r="CF33" s="100"/>
      <c r="CG33" s="100"/>
      <c r="CH33" s="100"/>
      <c r="CI33" s="100"/>
      <c r="CJ33" s="100"/>
      <c r="CK33" s="100"/>
      <c r="CL33" s="100"/>
      <c r="CM33" s="100"/>
      <c r="CN33" s="100"/>
      <c r="CO33" s="100"/>
      <c r="CP33" s="100"/>
      <c r="CQ33" s="100"/>
      <c r="CR33" s="100"/>
      <c r="CS33" s="100"/>
      <c r="CT33" s="100"/>
      <c r="CU33" s="100"/>
      <c r="CV33" s="100"/>
      <c r="CW33" s="100"/>
    </row>
    <row r="34" spans="1:102" s="51" customFormat="1">
      <c r="A34" s="175">
        <v>282360</v>
      </c>
      <c r="B34" s="124" t="s">
        <v>1178</v>
      </c>
      <c r="C34" s="34">
        <v>18933</v>
      </c>
      <c r="D34" s="57">
        <v>3</v>
      </c>
      <c r="E34" s="178">
        <v>3155.5</v>
      </c>
      <c r="F34" s="179">
        <v>4207.3</v>
      </c>
      <c r="G34" s="180">
        <v>6311</v>
      </c>
      <c r="H34" s="37">
        <v>12622</v>
      </c>
      <c r="I34" s="37">
        <v>18933</v>
      </c>
      <c r="J34" s="37">
        <v>22088.5</v>
      </c>
      <c r="K34" s="37">
        <v>25244</v>
      </c>
      <c r="L34" s="37">
        <v>28399.5</v>
      </c>
      <c r="M34" s="37">
        <v>31555</v>
      </c>
      <c r="N34" s="37">
        <v>34710.5</v>
      </c>
      <c r="O34" s="37">
        <v>37866</v>
      </c>
      <c r="P34" s="37">
        <v>41021.5</v>
      </c>
      <c r="Q34" s="37">
        <v>44177</v>
      </c>
      <c r="R34" s="37">
        <v>47332.5</v>
      </c>
      <c r="S34" s="37">
        <v>50488</v>
      </c>
      <c r="T34" s="37">
        <v>53643.5</v>
      </c>
      <c r="U34" s="37">
        <v>56799</v>
      </c>
      <c r="V34" s="37">
        <v>59954.5</v>
      </c>
      <c r="W34" s="37">
        <v>63110</v>
      </c>
      <c r="X34" s="37">
        <v>66265.5</v>
      </c>
      <c r="Y34" s="37">
        <v>69421</v>
      </c>
      <c r="Z34" s="37">
        <v>72576.5</v>
      </c>
      <c r="AA34" s="37">
        <v>75732</v>
      </c>
      <c r="AB34" s="37">
        <v>78887.5</v>
      </c>
      <c r="AC34" s="37">
        <v>82043</v>
      </c>
      <c r="AD34" s="37">
        <v>85198.5</v>
      </c>
      <c r="AE34" s="37">
        <v>88354</v>
      </c>
      <c r="AF34" s="37">
        <v>91509.5</v>
      </c>
      <c r="AG34" s="37">
        <v>94665</v>
      </c>
      <c r="AH34" s="37">
        <v>97820.5</v>
      </c>
      <c r="AI34" s="37">
        <v>100976</v>
      </c>
      <c r="AJ34" s="37">
        <v>104131.5</v>
      </c>
      <c r="AK34" s="37">
        <v>107287</v>
      </c>
      <c r="AL34" s="37">
        <v>110442.5</v>
      </c>
      <c r="AM34" s="37">
        <v>113598</v>
      </c>
      <c r="AN34" s="37">
        <v>116753.5</v>
      </c>
      <c r="AO34" s="37">
        <v>119909</v>
      </c>
      <c r="AP34" s="37">
        <v>123064.5</v>
      </c>
      <c r="AQ34" s="37">
        <v>126220</v>
      </c>
      <c r="AR34" s="37">
        <v>129375.5</v>
      </c>
      <c r="AS34" s="37">
        <v>132531</v>
      </c>
      <c r="AT34" s="37">
        <v>135686.5</v>
      </c>
      <c r="AU34" s="37">
        <v>138842</v>
      </c>
      <c r="AV34" s="37">
        <v>141997.5</v>
      </c>
      <c r="AW34" s="37">
        <v>145153</v>
      </c>
      <c r="AX34" s="37">
        <v>148308.5</v>
      </c>
      <c r="AY34" s="37">
        <v>151464</v>
      </c>
      <c r="AZ34" s="37">
        <v>154619.5</v>
      </c>
      <c r="BA34" s="37">
        <v>157775</v>
      </c>
      <c r="BB34" s="37">
        <v>160930.5</v>
      </c>
      <c r="BC34" s="37">
        <v>164086</v>
      </c>
      <c r="BD34" s="37">
        <v>167241.5</v>
      </c>
      <c r="BE34" s="37">
        <v>170397</v>
      </c>
      <c r="BF34" s="37">
        <v>173552.5</v>
      </c>
      <c r="BG34" s="37">
        <v>176708</v>
      </c>
      <c r="BH34" s="37">
        <v>179863.5</v>
      </c>
      <c r="BI34" s="37">
        <v>183019</v>
      </c>
      <c r="BJ34" s="37">
        <v>186174.5</v>
      </c>
      <c r="BK34" s="37">
        <v>189330</v>
      </c>
      <c r="BL34" s="37">
        <v>192485.5</v>
      </c>
      <c r="BM34" s="37">
        <v>195641</v>
      </c>
      <c r="BN34" s="37">
        <v>198796.5</v>
      </c>
      <c r="BO34" s="37">
        <v>201952</v>
      </c>
      <c r="BP34" s="37">
        <v>205107.5</v>
      </c>
      <c r="BQ34" s="37">
        <v>208263</v>
      </c>
      <c r="BR34" s="37">
        <v>211418.5</v>
      </c>
      <c r="BS34" s="37">
        <v>214574</v>
      </c>
      <c r="BT34" s="37">
        <v>217729.5</v>
      </c>
      <c r="BU34" s="37">
        <v>220885</v>
      </c>
      <c r="BV34" s="37">
        <v>224040.5</v>
      </c>
      <c r="BW34" s="37">
        <v>227196</v>
      </c>
      <c r="BX34" s="37">
        <v>230351.5</v>
      </c>
      <c r="BY34" s="37">
        <v>233507</v>
      </c>
      <c r="BZ34" s="37">
        <v>236662.5</v>
      </c>
      <c r="CA34" s="37">
        <v>239818</v>
      </c>
      <c r="CB34" s="37">
        <v>242973.5</v>
      </c>
      <c r="CC34" s="37">
        <v>246129</v>
      </c>
      <c r="CD34" s="37">
        <v>249284.5</v>
      </c>
      <c r="CE34" s="37">
        <v>252440</v>
      </c>
      <c r="CF34" s="37">
        <v>255595.5</v>
      </c>
      <c r="CG34" s="37">
        <v>258751</v>
      </c>
      <c r="CH34" s="37">
        <v>261906.5</v>
      </c>
      <c r="CI34" s="37">
        <v>265062</v>
      </c>
      <c r="CJ34" s="37">
        <v>268217.5</v>
      </c>
      <c r="CK34" s="37">
        <v>271373</v>
      </c>
      <c r="CL34" s="37">
        <v>274528.5</v>
      </c>
      <c r="CM34" s="37">
        <v>277684</v>
      </c>
      <c r="CN34" s="37">
        <v>280839.5</v>
      </c>
      <c r="CO34" s="37">
        <v>283995</v>
      </c>
      <c r="CP34" s="37">
        <v>287150.5</v>
      </c>
      <c r="CQ34" s="37">
        <v>290306</v>
      </c>
      <c r="CR34" s="37">
        <v>293461.5</v>
      </c>
      <c r="CS34" s="37">
        <v>296617</v>
      </c>
      <c r="CT34" s="37">
        <v>299772.5</v>
      </c>
      <c r="CU34" s="37">
        <v>302928</v>
      </c>
      <c r="CV34" s="37">
        <v>306083.5</v>
      </c>
      <c r="CW34" s="37">
        <v>309239</v>
      </c>
      <c r="CX34" s="62"/>
    </row>
    <row r="35" spans="1:102" s="51" customFormat="1">
      <c r="A35" s="175">
        <v>282370</v>
      </c>
      <c r="B35" s="124" t="s">
        <v>1179</v>
      </c>
      <c r="C35" s="34">
        <v>20266.5</v>
      </c>
      <c r="D35" s="57">
        <v>5</v>
      </c>
      <c r="E35" s="178">
        <v>2026.7</v>
      </c>
      <c r="F35" s="179">
        <v>2702.2</v>
      </c>
      <c r="G35" s="180">
        <v>4053.3</v>
      </c>
      <c r="H35" s="37">
        <v>8106.6</v>
      </c>
      <c r="I35" s="37">
        <v>12159.9</v>
      </c>
      <c r="J35" s="37">
        <v>16213.2</v>
      </c>
      <c r="K35" s="37">
        <v>20266.5</v>
      </c>
      <c r="L35" s="37">
        <v>22293.200000000001</v>
      </c>
      <c r="M35" s="37">
        <v>24319.9</v>
      </c>
      <c r="N35" s="37">
        <v>26346.6</v>
      </c>
      <c r="O35" s="37">
        <v>28373.3</v>
      </c>
      <c r="P35" s="37">
        <v>30400</v>
      </c>
      <c r="Q35" s="37">
        <v>32426.7</v>
      </c>
      <c r="R35" s="37">
        <v>34453.4</v>
      </c>
      <c r="S35" s="37">
        <v>36480.1</v>
      </c>
      <c r="T35" s="37">
        <v>38506.800000000003</v>
      </c>
      <c r="U35" s="37">
        <v>40533.5</v>
      </c>
      <c r="V35" s="37">
        <v>42560.2</v>
      </c>
      <c r="W35" s="37">
        <v>44586.9</v>
      </c>
      <c r="X35" s="37">
        <v>46613.599999999999</v>
      </c>
      <c r="Y35" s="37">
        <v>48640.3</v>
      </c>
      <c r="Z35" s="37">
        <v>50667</v>
      </c>
      <c r="AA35" s="37">
        <v>52693.7</v>
      </c>
      <c r="AB35" s="37">
        <v>54720.4</v>
      </c>
      <c r="AC35" s="37">
        <v>56747.1</v>
      </c>
      <c r="AD35" s="37">
        <v>58773.8</v>
      </c>
      <c r="AE35" s="37">
        <v>60800.5</v>
      </c>
      <c r="AF35" s="37">
        <v>62827.199999999997</v>
      </c>
      <c r="AG35" s="37">
        <v>64853.9</v>
      </c>
      <c r="AH35" s="37">
        <v>66880.600000000006</v>
      </c>
      <c r="AI35" s="37">
        <v>68907.3</v>
      </c>
      <c r="AJ35" s="37">
        <v>70934</v>
      </c>
      <c r="AK35" s="37">
        <v>72960.7</v>
      </c>
      <c r="AL35" s="37">
        <v>74987.399999999994</v>
      </c>
      <c r="AM35" s="37">
        <v>77014.100000000006</v>
      </c>
      <c r="AN35" s="37">
        <v>79040.800000000003</v>
      </c>
      <c r="AO35" s="37">
        <v>81067.5</v>
      </c>
      <c r="AP35" s="37">
        <v>83094.2</v>
      </c>
      <c r="AQ35" s="37">
        <v>85120.9</v>
      </c>
      <c r="AR35" s="37">
        <v>87147.6</v>
      </c>
      <c r="AS35" s="37">
        <v>89174.3</v>
      </c>
      <c r="AT35" s="37">
        <v>91201</v>
      </c>
      <c r="AU35" s="37">
        <v>93227.7</v>
      </c>
      <c r="AV35" s="37">
        <v>95254.399999999994</v>
      </c>
      <c r="AW35" s="37">
        <v>97281.1</v>
      </c>
      <c r="AX35" s="37">
        <v>99307.8</v>
      </c>
      <c r="AY35" s="37">
        <v>101334.5</v>
      </c>
      <c r="AZ35" s="37">
        <v>103361.2</v>
      </c>
      <c r="BA35" s="37">
        <v>105387.9</v>
      </c>
      <c r="BB35" s="37">
        <v>107414.6</v>
      </c>
      <c r="BC35" s="37">
        <v>109441.3</v>
      </c>
      <c r="BD35" s="37">
        <v>111468</v>
      </c>
      <c r="BE35" s="37">
        <v>113494.7</v>
      </c>
      <c r="BF35" s="37">
        <v>115521.4</v>
      </c>
      <c r="BG35" s="37">
        <v>117548.1</v>
      </c>
      <c r="BH35" s="37">
        <v>119574.8</v>
      </c>
      <c r="BI35" s="37">
        <v>121601.5</v>
      </c>
      <c r="BJ35" s="37">
        <v>123628.2</v>
      </c>
      <c r="BK35" s="37">
        <v>125654.9</v>
      </c>
      <c r="BL35" s="37">
        <v>127681.60000000001</v>
      </c>
      <c r="BM35" s="37">
        <v>129708.3</v>
      </c>
      <c r="BN35" s="37">
        <v>131735</v>
      </c>
      <c r="BO35" s="37">
        <v>133761.70000000001</v>
      </c>
      <c r="BP35" s="37">
        <v>135788.4</v>
      </c>
      <c r="BQ35" s="37">
        <v>137815.1</v>
      </c>
      <c r="BR35" s="37">
        <v>139841.79999999999</v>
      </c>
      <c r="BS35" s="37">
        <v>141868.5</v>
      </c>
      <c r="BT35" s="37">
        <v>143895.20000000001</v>
      </c>
      <c r="BU35" s="37">
        <v>145921.9</v>
      </c>
      <c r="BV35" s="37">
        <v>147948.6</v>
      </c>
      <c r="BW35" s="37">
        <v>149975.29999999999</v>
      </c>
      <c r="BX35" s="37">
        <v>152002</v>
      </c>
      <c r="BY35" s="37">
        <v>154028.70000000001</v>
      </c>
      <c r="BZ35" s="37">
        <v>156055.4</v>
      </c>
      <c r="CA35" s="37">
        <v>158082.1</v>
      </c>
      <c r="CB35" s="37">
        <v>160108.79999999999</v>
      </c>
      <c r="CC35" s="37">
        <v>162135.5</v>
      </c>
      <c r="CD35" s="37">
        <v>164162.20000000001</v>
      </c>
      <c r="CE35" s="37">
        <v>166188.9</v>
      </c>
      <c r="CF35" s="37">
        <v>168215.6</v>
      </c>
      <c r="CG35" s="37">
        <v>170242.3</v>
      </c>
      <c r="CH35" s="37">
        <v>172269</v>
      </c>
      <c r="CI35" s="37">
        <v>174295.7</v>
      </c>
      <c r="CJ35" s="37">
        <v>176322.4</v>
      </c>
      <c r="CK35" s="37">
        <v>178349.1</v>
      </c>
      <c r="CL35" s="37">
        <v>180375.8</v>
      </c>
      <c r="CM35" s="37">
        <v>182402.5</v>
      </c>
      <c r="CN35" s="37">
        <v>184429.2</v>
      </c>
      <c r="CO35" s="37">
        <v>186455.9</v>
      </c>
      <c r="CP35" s="37">
        <v>188482.6</v>
      </c>
      <c r="CQ35" s="37">
        <v>190509.3</v>
      </c>
      <c r="CR35" s="37">
        <v>192536</v>
      </c>
      <c r="CS35" s="37">
        <v>194562.7</v>
      </c>
      <c r="CT35" s="37">
        <v>196589.4</v>
      </c>
      <c r="CU35" s="37">
        <v>198616.1</v>
      </c>
      <c r="CV35" s="37">
        <v>200642.8</v>
      </c>
      <c r="CW35" s="37">
        <v>202669.5</v>
      </c>
      <c r="CX35" s="62"/>
    </row>
    <row r="36" spans="1:102" s="51" customFormat="1" ht="31.95" customHeight="1">
      <c r="A36" s="175">
        <v>292420</v>
      </c>
      <c r="B36" s="124" t="s">
        <v>1180</v>
      </c>
      <c r="C36" s="34">
        <v>296704</v>
      </c>
      <c r="D36" s="57">
        <v>95</v>
      </c>
      <c r="E36" s="178">
        <v>1561.6</v>
      </c>
      <c r="F36" s="179">
        <v>2082.1</v>
      </c>
      <c r="G36" s="180">
        <v>3123.2</v>
      </c>
      <c r="H36" s="37">
        <v>6246.4</v>
      </c>
      <c r="I36" s="37">
        <v>9369.6</v>
      </c>
      <c r="J36" s="37">
        <v>12492.8</v>
      </c>
      <c r="K36" s="37">
        <v>15616</v>
      </c>
      <c r="L36" s="37">
        <v>18739.2</v>
      </c>
      <c r="M36" s="37">
        <v>21862.400000000001</v>
      </c>
      <c r="N36" s="37">
        <v>24985.599999999999</v>
      </c>
      <c r="O36" s="37">
        <v>28108.799999999999</v>
      </c>
      <c r="P36" s="37">
        <v>31232</v>
      </c>
      <c r="Q36" s="37">
        <v>34355.199999999997</v>
      </c>
      <c r="R36" s="37">
        <v>37478.400000000001</v>
      </c>
      <c r="S36" s="37">
        <v>40601.599999999999</v>
      </c>
      <c r="T36" s="37">
        <v>43724.800000000003</v>
      </c>
      <c r="U36" s="37">
        <v>46848</v>
      </c>
      <c r="V36" s="37">
        <v>49971.199999999997</v>
      </c>
      <c r="W36" s="37">
        <v>53094.400000000001</v>
      </c>
      <c r="X36" s="37">
        <v>56217.599999999999</v>
      </c>
      <c r="Y36" s="37">
        <v>59340.800000000003</v>
      </c>
      <c r="Z36" s="37">
        <v>62464</v>
      </c>
      <c r="AA36" s="37">
        <v>65587.199999999997</v>
      </c>
      <c r="AB36" s="37">
        <v>68710.399999999994</v>
      </c>
      <c r="AC36" s="37">
        <v>71833.600000000006</v>
      </c>
      <c r="AD36" s="37">
        <v>74956.800000000003</v>
      </c>
      <c r="AE36" s="37">
        <v>78080</v>
      </c>
      <c r="AF36" s="37">
        <v>81203.199999999997</v>
      </c>
      <c r="AG36" s="37">
        <v>84326.399999999994</v>
      </c>
      <c r="AH36" s="37">
        <v>87449.600000000006</v>
      </c>
      <c r="AI36" s="37">
        <v>90572.800000000003</v>
      </c>
      <c r="AJ36" s="37">
        <v>93696</v>
      </c>
      <c r="AK36" s="37">
        <v>96819.199999999997</v>
      </c>
      <c r="AL36" s="37">
        <v>99942.399999999994</v>
      </c>
      <c r="AM36" s="37">
        <v>103065.60000000001</v>
      </c>
      <c r="AN36" s="37">
        <v>106188.8</v>
      </c>
      <c r="AO36" s="37">
        <v>109312</v>
      </c>
      <c r="AP36" s="37">
        <v>112435.2</v>
      </c>
      <c r="AQ36" s="37">
        <v>115558.39999999999</v>
      </c>
      <c r="AR36" s="37">
        <v>118681.60000000001</v>
      </c>
      <c r="AS36" s="37">
        <v>121804.8</v>
      </c>
      <c r="AT36" s="37">
        <v>124928</v>
      </c>
      <c r="AU36" s="37">
        <v>128051.2</v>
      </c>
      <c r="AV36" s="37">
        <v>131174.39999999999</v>
      </c>
      <c r="AW36" s="37">
        <v>134297.60000000001</v>
      </c>
      <c r="AX36" s="37">
        <v>137420.79999999999</v>
      </c>
      <c r="AY36" s="37">
        <v>140544</v>
      </c>
      <c r="AZ36" s="37">
        <v>143667.20000000001</v>
      </c>
      <c r="BA36" s="37">
        <v>146790.39999999999</v>
      </c>
      <c r="BB36" s="37">
        <v>149913.60000000001</v>
      </c>
      <c r="BC36" s="37">
        <v>153036.79999999999</v>
      </c>
      <c r="BD36" s="37">
        <v>156160</v>
      </c>
      <c r="BE36" s="37">
        <v>159283.20000000001</v>
      </c>
      <c r="BF36" s="37">
        <v>162406.39999999999</v>
      </c>
      <c r="BG36" s="37">
        <v>165529.60000000001</v>
      </c>
      <c r="BH36" s="37">
        <v>168652.79999999999</v>
      </c>
      <c r="BI36" s="37">
        <v>171776</v>
      </c>
      <c r="BJ36" s="37">
        <v>174899.20000000001</v>
      </c>
      <c r="BK36" s="37">
        <v>178022.39999999999</v>
      </c>
      <c r="BL36" s="37">
        <v>181145.60000000001</v>
      </c>
      <c r="BM36" s="37">
        <v>184268.79999999999</v>
      </c>
      <c r="BN36" s="37">
        <v>187392</v>
      </c>
      <c r="BO36" s="37">
        <v>190515.20000000001</v>
      </c>
      <c r="BP36" s="37">
        <v>193638.39999999999</v>
      </c>
      <c r="BQ36" s="37">
        <v>196761.60000000001</v>
      </c>
      <c r="BR36" s="37">
        <v>199884.79999999999</v>
      </c>
      <c r="BS36" s="37">
        <v>203008</v>
      </c>
      <c r="BT36" s="37">
        <v>206131.20000000001</v>
      </c>
      <c r="BU36" s="37">
        <v>209254.39999999999</v>
      </c>
      <c r="BV36" s="37">
        <v>212377.60000000001</v>
      </c>
      <c r="BW36" s="37">
        <v>215500.79999999999</v>
      </c>
      <c r="BX36" s="37">
        <v>218624</v>
      </c>
      <c r="BY36" s="37">
        <v>221747.20000000001</v>
      </c>
      <c r="BZ36" s="37">
        <v>224870.39999999999</v>
      </c>
      <c r="CA36" s="37">
        <v>227993.60000000001</v>
      </c>
      <c r="CB36" s="37">
        <v>231116.79999999999</v>
      </c>
      <c r="CC36" s="37">
        <v>234240</v>
      </c>
      <c r="CD36" s="37">
        <v>237363.20000000001</v>
      </c>
      <c r="CE36" s="37">
        <v>240486.39999999999</v>
      </c>
      <c r="CF36" s="37">
        <v>243609.60000000001</v>
      </c>
      <c r="CG36" s="37">
        <v>246732.79999999999</v>
      </c>
      <c r="CH36" s="37">
        <v>249856</v>
      </c>
      <c r="CI36" s="37">
        <v>252979.20000000001</v>
      </c>
      <c r="CJ36" s="37">
        <v>256102.39999999999</v>
      </c>
      <c r="CK36" s="37">
        <v>259225.60000000001</v>
      </c>
      <c r="CL36" s="37">
        <v>262348.79999999999</v>
      </c>
      <c r="CM36" s="37">
        <v>265472</v>
      </c>
      <c r="CN36" s="37">
        <v>268595.20000000001</v>
      </c>
      <c r="CO36" s="37">
        <v>271718.40000000002</v>
      </c>
      <c r="CP36" s="37">
        <v>274841.59999999998</v>
      </c>
      <c r="CQ36" s="37">
        <v>277964.79999999999</v>
      </c>
      <c r="CR36" s="37">
        <v>281088</v>
      </c>
      <c r="CS36" s="37">
        <v>284211.20000000001</v>
      </c>
      <c r="CT36" s="37">
        <v>287334.40000000002</v>
      </c>
      <c r="CU36" s="37">
        <v>290457.59999999998</v>
      </c>
      <c r="CV36" s="37">
        <v>293580.79999999999</v>
      </c>
      <c r="CW36" s="37">
        <v>296704</v>
      </c>
    </row>
    <row r="37" spans="1:102" s="1" customFormat="1" ht="29.4" customHeight="1">
      <c r="A37" s="175">
        <v>302100</v>
      </c>
      <c r="B37" s="55" t="s">
        <v>1181</v>
      </c>
      <c r="C37" s="34">
        <v>136099.6</v>
      </c>
      <c r="D37" s="119">
        <v>14</v>
      </c>
      <c r="E37" s="178">
        <v>4860.7</v>
      </c>
      <c r="F37" s="179">
        <v>6480.9</v>
      </c>
      <c r="G37" s="180">
        <v>12962.2</v>
      </c>
      <c r="H37" s="37">
        <v>25924.5</v>
      </c>
      <c r="I37" s="37">
        <v>38886.699999999997</v>
      </c>
      <c r="J37" s="37">
        <v>51849</v>
      </c>
      <c r="K37" s="37">
        <v>64811.199999999997</v>
      </c>
      <c r="L37" s="37">
        <v>77773.399999999994</v>
      </c>
      <c r="M37" s="37">
        <v>90735.7</v>
      </c>
      <c r="N37" s="37">
        <v>97214.2</v>
      </c>
      <c r="O37" s="37">
        <v>103694.8</v>
      </c>
      <c r="P37" s="37">
        <v>110175.4</v>
      </c>
      <c r="Q37" s="37">
        <v>116656</v>
      </c>
      <c r="R37" s="37">
        <v>123136.7</v>
      </c>
      <c r="S37" s="37">
        <v>129617.2</v>
      </c>
      <c r="T37" s="37">
        <v>136099.6</v>
      </c>
      <c r="U37" s="37">
        <v>140960.6</v>
      </c>
      <c r="V37" s="37">
        <v>145821.29999999999</v>
      </c>
      <c r="W37" s="37">
        <v>150682</v>
      </c>
      <c r="X37" s="37">
        <v>155542.70000000001</v>
      </c>
      <c r="Y37" s="37">
        <v>160403.5</v>
      </c>
      <c r="Z37" s="37">
        <v>165264.20000000001</v>
      </c>
      <c r="AA37" s="37">
        <v>170124.9</v>
      </c>
      <c r="AB37" s="37">
        <v>174985.60000000001</v>
      </c>
      <c r="AC37" s="37">
        <v>179846.2</v>
      </c>
      <c r="AD37" s="37">
        <v>184707</v>
      </c>
      <c r="AE37" s="37">
        <v>189567.7</v>
      </c>
      <c r="AF37" s="37">
        <v>194428.4</v>
      </c>
      <c r="AG37" s="37">
        <v>199289.1</v>
      </c>
      <c r="AH37" s="37">
        <v>204149.8</v>
      </c>
      <c r="AI37" s="37">
        <v>209010.6</v>
      </c>
      <c r="AJ37" s="37">
        <v>213871.3</v>
      </c>
      <c r="AK37" s="37">
        <v>218732</v>
      </c>
      <c r="AL37" s="37">
        <v>223592.7</v>
      </c>
      <c r="AM37" s="37">
        <v>228453.3</v>
      </c>
      <c r="AN37" s="37">
        <v>233314.1</v>
      </c>
      <c r="AO37" s="37">
        <v>238174.8</v>
      </c>
      <c r="AP37" s="37">
        <v>243035.5</v>
      </c>
      <c r="AQ37" s="37">
        <v>247896.2</v>
      </c>
      <c r="AR37" s="37">
        <v>252756.9</v>
      </c>
      <c r="AS37" s="37">
        <v>257617.7</v>
      </c>
      <c r="AT37" s="37">
        <v>262478.40000000002</v>
      </c>
      <c r="AU37" s="37">
        <v>267339.09999999998</v>
      </c>
      <c r="AV37" s="37">
        <v>272199.8</v>
      </c>
      <c r="AW37" s="37">
        <v>277060.5</v>
      </c>
      <c r="AX37" s="37">
        <v>281921.2</v>
      </c>
      <c r="AY37" s="37">
        <v>286781.90000000002</v>
      </c>
      <c r="AZ37" s="37">
        <v>291642.59999999998</v>
      </c>
      <c r="BA37" s="37">
        <v>296503.3</v>
      </c>
      <c r="BB37" s="37">
        <v>301364</v>
      </c>
      <c r="BC37" s="37">
        <v>306224.8</v>
      </c>
      <c r="BD37" s="37">
        <v>311085.5</v>
      </c>
      <c r="BE37" s="37">
        <v>315946.2</v>
      </c>
      <c r="BF37" s="37">
        <v>320806.90000000002</v>
      </c>
      <c r="BG37" s="37">
        <v>325667.59999999998</v>
      </c>
      <c r="BH37" s="37">
        <v>330528.40000000002</v>
      </c>
      <c r="BI37" s="37">
        <v>335389</v>
      </c>
      <c r="BJ37" s="37">
        <v>340249.7</v>
      </c>
      <c r="BK37" s="37">
        <v>345110.4</v>
      </c>
      <c r="BL37" s="37">
        <v>349971.1</v>
      </c>
      <c r="BM37" s="37">
        <v>354831.9</v>
      </c>
      <c r="BN37" s="37">
        <v>359692.6</v>
      </c>
      <c r="BO37" s="37">
        <v>364553.3</v>
      </c>
      <c r="BP37" s="37">
        <v>369414</v>
      </c>
      <c r="BQ37" s="37">
        <v>374274.7</v>
      </c>
      <c r="BR37" s="37">
        <v>379135.5</v>
      </c>
      <c r="BS37" s="37">
        <v>383996.1</v>
      </c>
      <c r="BT37" s="37">
        <v>388856.8</v>
      </c>
      <c r="BU37" s="37">
        <v>393717.5</v>
      </c>
      <c r="BV37" s="37">
        <v>398578.2</v>
      </c>
      <c r="BW37" s="37">
        <v>403439</v>
      </c>
      <c r="BX37" s="37">
        <v>408299.7</v>
      </c>
      <c r="BY37" s="37">
        <v>413160.4</v>
      </c>
      <c r="BZ37" s="37">
        <v>418021.1</v>
      </c>
      <c r="CA37" s="37">
        <v>422881.8</v>
      </c>
      <c r="CB37" s="37">
        <v>427742.6</v>
      </c>
      <c r="CC37" s="37">
        <v>432603.2</v>
      </c>
      <c r="CD37" s="37">
        <v>437463.9</v>
      </c>
      <c r="CE37" s="37">
        <v>442324.6</v>
      </c>
      <c r="CF37" s="37">
        <v>447185.3</v>
      </c>
      <c r="CG37" s="37">
        <v>452046.1</v>
      </c>
      <c r="CH37" s="37">
        <v>456906.8</v>
      </c>
      <c r="CI37" s="37">
        <v>461767.5</v>
      </c>
      <c r="CJ37" s="37">
        <v>466628.2</v>
      </c>
      <c r="CK37" s="37">
        <v>471488.9</v>
      </c>
      <c r="CL37" s="37">
        <v>476349.7</v>
      </c>
      <c r="CM37" s="37">
        <v>481210.4</v>
      </c>
      <c r="CN37" s="37">
        <v>486071</v>
      </c>
      <c r="CO37" s="37">
        <v>490931.7</v>
      </c>
      <c r="CP37" s="37">
        <v>495792.4</v>
      </c>
      <c r="CQ37" s="37">
        <v>500653.2</v>
      </c>
      <c r="CR37" s="37">
        <v>505513.9</v>
      </c>
      <c r="CS37" s="37">
        <v>510374.6</v>
      </c>
      <c r="CT37" s="37">
        <v>515235.3</v>
      </c>
      <c r="CU37" s="37">
        <v>520096</v>
      </c>
      <c r="CV37" s="37">
        <v>524956.80000000005</v>
      </c>
      <c r="CW37" s="37">
        <v>529817.5</v>
      </c>
    </row>
    <row r="38" spans="1:102" s="1" customFormat="1" ht="29.4" customHeight="1">
      <c r="A38" s="175">
        <v>302110</v>
      </c>
      <c r="B38" s="55" t="s">
        <v>1182</v>
      </c>
      <c r="C38" s="34">
        <v>132038.20000000001</v>
      </c>
      <c r="D38" s="119">
        <v>14</v>
      </c>
      <c r="E38" s="178">
        <v>4715.7</v>
      </c>
      <c r="F38" s="179">
        <v>6287.6</v>
      </c>
      <c r="G38" s="180">
        <v>12575</v>
      </c>
      <c r="H38" s="37">
        <v>25149.9</v>
      </c>
      <c r="I38" s="37">
        <v>37725</v>
      </c>
      <c r="J38" s="37">
        <v>50300</v>
      </c>
      <c r="K38" s="37">
        <v>62874.9</v>
      </c>
      <c r="L38" s="37">
        <v>75449.899999999994</v>
      </c>
      <c r="M38" s="37">
        <v>88024.8</v>
      </c>
      <c r="N38" s="37">
        <v>94313.4</v>
      </c>
      <c r="O38" s="37">
        <v>100600.9</v>
      </c>
      <c r="P38" s="37">
        <v>106888.4</v>
      </c>
      <c r="Q38" s="37">
        <v>113175.8</v>
      </c>
      <c r="R38" s="37">
        <v>119463.4</v>
      </c>
      <c r="S38" s="37">
        <v>125750.9</v>
      </c>
      <c r="T38" s="37">
        <v>132038.20000000001</v>
      </c>
      <c r="U38" s="37">
        <v>136754.5</v>
      </c>
      <c r="V38" s="37">
        <v>141470.1</v>
      </c>
      <c r="W38" s="37">
        <v>146185.79999999999</v>
      </c>
      <c r="X38" s="37">
        <v>150901.5</v>
      </c>
      <c r="Y38" s="37">
        <v>155617.1</v>
      </c>
      <c r="Z38" s="37">
        <v>160332.79999999999</v>
      </c>
      <c r="AA38" s="37">
        <v>165048.5</v>
      </c>
      <c r="AB38" s="37">
        <v>169764.1</v>
      </c>
      <c r="AC38" s="37">
        <v>174479.8</v>
      </c>
      <c r="AD38" s="37">
        <v>179195.5</v>
      </c>
      <c r="AE38" s="37">
        <v>183911.2</v>
      </c>
      <c r="AF38" s="37">
        <v>188626.8</v>
      </c>
      <c r="AG38" s="37">
        <v>193342.5</v>
      </c>
      <c r="AH38" s="37">
        <v>198058.2</v>
      </c>
      <c r="AI38" s="37">
        <v>202773.8</v>
      </c>
      <c r="AJ38" s="37">
        <v>207489.5</v>
      </c>
      <c r="AK38" s="37">
        <v>212205.2</v>
      </c>
      <c r="AL38" s="37">
        <v>216920.8</v>
      </c>
      <c r="AM38" s="37">
        <v>221636.5</v>
      </c>
      <c r="AN38" s="37">
        <v>226352.2</v>
      </c>
      <c r="AO38" s="37">
        <v>231067.8</v>
      </c>
      <c r="AP38" s="37">
        <v>235783.5</v>
      </c>
      <c r="AQ38" s="37">
        <v>240499.20000000001</v>
      </c>
      <c r="AR38" s="37">
        <v>245214.8</v>
      </c>
      <c r="AS38" s="37">
        <v>249930.5</v>
      </c>
      <c r="AT38" s="37">
        <v>254646.2</v>
      </c>
      <c r="AU38" s="37">
        <v>259361.8</v>
      </c>
      <c r="AV38" s="37">
        <v>264077.5</v>
      </c>
      <c r="AW38" s="37">
        <v>268793.2</v>
      </c>
      <c r="AX38" s="37">
        <v>273508.8</v>
      </c>
      <c r="AY38" s="37">
        <v>278224.5</v>
      </c>
      <c r="AZ38" s="37">
        <v>282940.2</v>
      </c>
      <c r="BA38" s="37">
        <v>287655.8</v>
      </c>
      <c r="BB38" s="37">
        <v>292371.5</v>
      </c>
      <c r="BC38" s="37">
        <v>297087.2</v>
      </c>
      <c r="BD38" s="37">
        <v>301802.90000000002</v>
      </c>
      <c r="BE38" s="37">
        <v>306518.5</v>
      </c>
      <c r="BF38" s="37">
        <v>311234.2</v>
      </c>
      <c r="BG38" s="37">
        <v>315949.90000000002</v>
      </c>
      <c r="BH38" s="37">
        <v>320665.5</v>
      </c>
      <c r="BI38" s="37">
        <v>325381.2</v>
      </c>
      <c r="BJ38" s="37">
        <v>330096.90000000002</v>
      </c>
      <c r="BK38" s="37">
        <v>334812.5</v>
      </c>
      <c r="BL38" s="37">
        <v>339528.2</v>
      </c>
      <c r="BM38" s="37">
        <v>344243.9</v>
      </c>
      <c r="BN38" s="37">
        <v>348959.5</v>
      </c>
      <c r="BO38" s="37">
        <v>353675.2</v>
      </c>
      <c r="BP38" s="37">
        <v>358390.9</v>
      </c>
      <c r="BQ38" s="37">
        <v>363106.5</v>
      </c>
      <c r="BR38" s="37">
        <v>367822.2</v>
      </c>
      <c r="BS38" s="37">
        <v>372537.9</v>
      </c>
      <c r="BT38" s="37">
        <v>377253.5</v>
      </c>
      <c r="BU38" s="37">
        <v>381969.2</v>
      </c>
      <c r="BV38" s="37">
        <v>386684.9</v>
      </c>
      <c r="BW38" s="37">
        <v>391400.5</v>
      </c>
      <c r="BX38" s="37">
        <v>396116.2</v>
      </c>
      <c r="BY38" s="37">
        <v>400832</v>
      </c>
      <c r="BZ38" s="37">
        <v>405547.5</v>
      </c>
      <c r="CA38" s="37">
        <v>410263.3</v>
      </c>
      <c r="CB38" s="37">
        <v>414979</v>
      </c>
      <c r="CC38" s="37">
        <v>419694.7</v>
      </c>
      <c r="CD38" s="37">
        <v>424410.3</v>
      </c>
      <c r="CE38" s="37">
        <v>429126</v>
      </c>
      <c r="CF38" s="37">
        <v>433841.7</v>
      </c>
      <c r="CG38" s="37">
        <v>438557.3</v>
      </c>
      <c r="CH38" s="37">
        <v>443273</v>
      </c>
      <c r="CI38" s="37">
        <v>447988.7</v>
      </c>
      <c r="CJ38" s="37">
        <v>452704.3</v>
      </c>
      <c r="CK38" s="37">
        <v>457420</v>
      </c>
      <c r="CL38" s="37">
        <v>462135.7</v>
      </c>
      <c r="CM38" s="37">
        <v>466851.3</v>
      </c>
      <c r="CN38" s="37">
        <v>471567</v>
      </c>
      <c r="CO38" s="37">
        <v>476282.7</v>
      </c>
      <c r="CP38" s="37">
        <v>480998.3</v>
      </c>
      <c r="CQ38" s="37">
        <v>485714</v>
      </c>
      <c r="CR38" s="37">
        <v>490429.7</v>
      </c>
      <c r="CS38" s="37">
        <v>495145.3</v>
      </c>
      <c r="CT38" s="37">
        <v>499861</v>
      </c>
      <c r="CU38" s="37">
        <v>504576.7</v>
      </c>
      <c r="CV38" s="37">
        <v>509292.3</v>
      </c>
      <c r="CW38" s="37">
        <v>514008</v>
      </c>
    </row>
    <row r="39" spans="1:102" s="51" customFormat="1" ht="16.95" customHeight="1">
      <c r="A39" s="175">
        <v>302120</v>
      </c>
      <c r="B39" s="124" t="s">
        <v>1183</v>
      </c>
      <c r="C39" s="34">
        <v>260150</v>
      </c>
      <c r="D39" s="57">
        <v>22</v>
      </c>
      <c r="E39" s="178">
        <v>5912.5</v>
      </c>
      <c r="F39" s="179">
        <v>7883.3</v>
      </c>
      <c r="G39" s="180">
        <v>11825</v>
      </c>
      <c r="H39" s="37">
        <v>23650</v>
      </c>
      <c r="I39" s="37">
        <v>35475</v>
      </c>
      <c r="J39" s="37">
        <v>47300</v>
      </c>
      <c r="K39" s="37">
        <v>59125</v>
      </c>
      <c r="L39" s="37">
        <v>70950</v>
      </c>
      <c r="M39" s="37">
        <v>82775</v>
      </c>
      <c r="N39" s="37">
        <v>94600</v>
      </c>
      <c r="O39" s="37">
        <v>106425</v>
      </c>
      <c r="P39" s="37">
        <v>118250</v>
      </c>
      <c r="Q39" s="37">
        <v>130075</v>
      </c>
      <c r="R39" s="37">
        <v>141900</v>
      </c>
      <c r="S39" s="37">
        <v>153725</v>
      </c>
      <c r="T39" s="37">
        <v>165550</v>
      </c>
      <c r="U39" s="37">
        <v>177375</v>
      </c>
      <c r="V39" s="37">
        <v>189200</v>
      </c>
      <c r="W39" s="37">
        <v>201025</v>
      </c>
      <c r="X39" s="37">
        <v>212850</v>
      </c>
      <c r="Y39" s="37">
        <v>224675</v>
      </c>
      <c r="Z39" s="37">
        <v>236500</v>
      </c>
      <c r="AA39" s="37">
        <v>248325</v>
      </c>
      <c r="AB39" s="37">
        <v>260150</v>
      </c>
      <c r="AC39" s="37">
        <v>266062.5</v>
      </c>
      <c r="AD39" s="37">
        <v>271975</v>
      </c>
      <c r="AE39" s="37">
        <v>277887.5</v>
      </c>
      <c r="AF39" s="37">
        <v>283800</v>
      </c>
      <c r="AG39" s="37">
        <v>289712.5</v>
      </c>
      <c r="AH39" s="37">
        <v>295625</v>
      </c>
      <c r="AI39" s="37">
        <v>301537.5</v>
      </c>
      <c r="AJ39" s="37">
        <v>307450</v>
      </c>
      <c r="AK39" s="37">
        <v>313362.5</v>
      </c>
      <c r="AL39" s="37">
        <v>319275</v>
      </c>
      <c r="AM39" s="37">
        <v>325187.5</v>
      </c>
      <c r="AN39" s="37">
        <v>331100</v>
      </c>
      <c r="AO39" s="37">
        <v>337012.5</v>
      </c>
      <c r="AP39" s="37">
        <v>342925</v>
      </c>
      <c r="AQ39" s="37">
        <v>348837.5</v>
      </c>
      <c r="AR39" s="37">
        <v>354750</v>
      </c>
      <c r="AS39" s="37">
        <v>360662.5</v>
      </c>
      <c r="AT39" s="37">
        <v>366575</v>
      </c>
      <c r="AU39" s="37">
        <v>372487.5</v>
      </c>
      <c r="AV39" s="37">
        <v>378400</v>
      </c>
      <c r="AW39" s="37">
        <v>384312.5</v>
      </c>
      <c r="AX39" s="37">
        <v>390225</v>
      </c>
      <c r="AY39" s="37">
        <v>396137.5</v>
      </c>
      <c r="AZ39" s="37">
        <v>402050</v>
      </c>
      <c r="BA39" s="37">
        <v>407962.5</v>
      </c>
      <c r="BB39" s="37">
        <v>413875</v>
      </c>
      <c r="BC39" s="37">
        <v>419787.5</v>
      </c>
      <c r="BD39" s="37">
        <v>425700</v>
      </c>
      <c r="BE39" s="37">
        <v>431612.5</v>
      </c>
      <c r="BF39" s="37">
        <v>437525</v>
      </c>
      <c r="BG39" s="37">
        <v>443437.5</v>
      </c>
      <c r="BH39" s="37">
        <v>449350</v>
      </c>
      <c r="BI39" s="37">
        <v>455262.5</v>
      </c>
      <c r="BJ39" s="37">
        <v>461175</v>
      </c>
      <c r="BK39" s="37">
        <v>467087.5</v>
      </c>
      <c r="BL39" s="37">
        <v>473000</v>
      </c>
      <c r="BM39" s="37">
        <v>478912.5</v>
      </c>
      <c r="BN39" s="37">
        <v>484825</v>
      </c>
      <c r="BO39" s="37">
        <v>490737.5</v>
      </c>
      <c r="BP39" s="37">
        <v>496650</v>
      </c>
      <c r="BQ39" s="37">
        <v>502562.5</v>
      </c>
      <c r="BR39" s="37">
        <v>508475</v>
      </c>
      <c r="BS39" s="37">
        <v>514387.5</v>
      </c>
      <c r="BT39" s="37">
        <v>520300</v>
      </c>
      <c r="BU39" s="37">
        <v>526212.5</v>
      </c>
      <c r="BV39" s="37">
        <v>532125</v>
      </c>
      <c r="BW39" s="37">
        <v>538037.5</v>
      </c>
      <c r="BX39" s="37">
        <v>543950</v>
      </c>
      <c r="BY39" s="37">
        <v>549862.5</v>
      </c>
      <c r="BZ39" s="37">
        <v>555775</v>
      </c>
      <c r="CA39" s="37">
        <v>561687.5</v>
      </c>
      <c r="CB39" s="37">
        <v>567600</v>
      </c>
      <c r="CC39" s="37">
        <v>573512.5</v>
      </c>
      <c r="CD39" s="37">
        <v>579425</v>
      </c>
      <c r="CE39" s="37">
        <v>585337.5</v>
      </c>
      <c r="CF39" s="37">
        <v>591250</v>
      </c>
      <c r="CG39" s="37">
        <v>597162.5</v>
      </c>
      <c r="CH39" s="37">
        <v>603075</v>
      </c>
      <c r="CI39" s="37">
        <v>608987.5</v>
      </c>
      <c r="CJ39" s="37">
        <v>614900</v>
      </c>
      <c r="CK39" s="37">
        <v>620812.5</v>
      </c>
      <c r="CL39" s="37">
        <v>626725</v>
      </c>
      <c r="CM39" s="37">
        <v>632637.5</v>
      </c>
      <c r="CN39" s="37">
        <v>638550</v>
      </c>
      <c r="CO39" s="37">
        <v>644462.5</v>
      </c>
      <c r="CP39" s="37">
        <v>650375</v>
      </c>
      <c r="CQ39" s="37">
        <v>656287.5</v>
      </c>
      <c r="CR39" s="37">
        <v>662200</v>
      </c>
      <c r="CS39" s="37">
        <v>668112.5</v>
      </c>
      <c r="CT39" s="37">
        <v>674025</v>
      </c>
      <c r="CU39" s="37">
        <v>679937.5</v>
      </c>
      <c r="CV39" s="37">
        <v>685850</v>
      </c>
      <c r="CW39" s="37">
        <v>691762.5</v>
      </c>
    </row>
    <row r="40" spans="1:102" s="51" customFormat="1" ht="15.6" customHeight="1">
      <c r="A40" s="175">
        <v>302130</v>
      </c>
      <c r="B40" s="124" t="s">
        <v>1184</v>
      </c>
      <c r="C40" s="34">
        <v>131698.6</v>
      </c>
      <c r="D40" s="57">
        <v>22</v>
      </c>
      <c r="E40" s="178">
        <v>2993.2</v>
      </c>
      <c r="F40" s="179">
        <v>3990.9</v>
      </c>
      <c r="G40" s="180">
        <v>5986.3</v>
      </c>
      <c r="H40" s="37">
        <v>11972.6</v>
      </c>
      <c r="I40" s="37">
        <v>17958.900000000001</v>
      </c>
      <c r="J40" s="37">
        <v>23945.200000000001</v>
      </c>
      <c r="K40" s="37">
        <v>29931.5</v>
      </c>
      <c r="L40" s="37">
        <v>35917.800000000003</v>
      </c>
      <c r="M40" s="37">
        <v>41904.1</v>
      </c>
      <c r="N40" s="37">
        <v>47890.400000000001</v>
      </c>
      <c r="O40" s="37">
        <v>53876.7</v>
      </c>
      <c r="P40" s="37">
        <v>59863</v>
      </c>
      <c r="Q40" s="37">
        <v>65849.3</v>
      </c>
      <c r="R40" s="37">
        <v>71835.600000000006</v>
      </c>
      <c r="S40" s="37">
        <v>77821.899999999994</v>
      </c>
      <c r="T40" s="37">
        <v>83808.2</v>
      </c>
      <c r="U40" s="37">
        <v>89794.5</v>
      </c>
      <c r="V40" s="37">
        <v>95780.800000000003</v>
      </c>
      <c r="W40" s="37">
        <v>101767.1</v>
      </c>
      <c r="X40" s="37">
        <v>107753.4</v>
      </c>
      <c r="Y40" s="37">
        <v>113739.7</v>
      </c>
      <c r="Z40" s="37">
        <v>119726</v>
      </c>
      <c r="AA40" s="37">
        <v>125712.3</v>
      </c>
      <c r="AB40" s="37">
        <v>131698.6</v>
      </c>
      <c r="AC40" s="37">
        <v>134691.79999999999</v>
      </c>
      <c r="AD40" s="37">
        <v>137685</v>
      </c>
      <c r="AE40" s="37">
        <v>140678.20000000001</v>
      </c>
      <c r="AF40" s="37">
        <v>143671.4</v>
      </c>
      <c r="AG40" s="37">
        <v>146664.6</v>
      </c>
      <c r="AH40" s="37">
        <v>149657.79999999999</v>
      </c>
      <c r="AI40" s="37">
        <v>152651</v>
      </c>
      <c r="AJ40" s="37">
        <v>155644.20000000001</v>
      </c>
      <c r="AK40" s="37">
        <v>158637.4</v>
      </c>
      <c r="AL40" s="37">
        <v>161630.6</v>
      </c>
      <c r="AM40" s="37">
        <v>164623.79999999999</v>
      </c>
      <c r="AN40" s="37">
        <v>167617</v>
      </c>
      <c r="AO40" s="37">
        <v>170610.2</v>
      </c>
      <c r="AP40" s="37">
        <v>173603.4</v>
      </c>
      <c r="AQ40" s="37">
        <v>176596.6</v>
      </c>
      <c r="AR40" s="37">
        <v>179589.8</v>
      </c>
      <c r="AS40" s="37">
        <v>182583</v>
      </c>
      <c r="AT40" s="37">
        <v>185576.2</v>
      </c>
      <c r="AU40" s="37">
        <v>188569.4</v>
      </c>
      <c r="AV40" s="37">
        <v>191562.6</v>
      </c>
      <c r="AW40" s="37">
        <v>194555.8</v>
      </c>
      <c r="AX40" s="37">
        <v>197549</v>
      </c>
      <c r="AY40" s="37">
        <v>200542.2</v>
      </c>
      <c r="AZ40" s="37">
        <v>203535.4</v>
      </c>
      <c r="BA40" s="37">
        <v>206528.6</v>
      </c>
      <c r="BB40" s="37">
        <v>209521.8</v>
      </c>
      <c r="BC40" s="37">
        <v>212515</v>
      </c>
      <c r="BD40" s="37">
        <v>215508.2</v>
      </c>
      <c r="BE40" s="37">
        <v>218501.4</v>
      </c>
      <c r="BF40" s="37">
        <v>221494.6</v>
      </c>
      <c r="BG40" s="37">
        <v>224487.8</v>
      </c>
      <c r="BH40" s="37">
        <v>227481</v>
      </c>
      <c r="BI40" s="37">
        <v>230474.2</v>
      </c>
      <c r="BJ40" s="37">
        <v>233467.4</v>
      </c>
      <c r="BK40" s="37">
        <v>236460.6</v>
      </c>
      <c r="BL40" s="37">
        <v>239453.8</v>
      </c>
      <c r="BM40" s="37">
        <v>242447</v>
      </c>
      <c r="BN40" s="37">
        <v>245440.2</v>
      </c>
      <c r="BO40" s="37">
        <v>248433.4</v>
      </c>
      <c r="BP40" s="37">
        <v>251426.6</v>
      </c>
      <c r="BQ40" s="37">
        <v>254419.8</v>
      </c>
      <c r="BR40" s="37">
        <v>257413</v>
      </c>
      <c r="BS40" s="37">
        <v>260406.2</v>
      </c>
      <c r="BT40" s="37">
        <v>263399.40000000002</v>
      </c>
      <c r="BU40" s="37">
        <v>266392.59999999998</v>
      </c>
      <c r="BV40" s="37">
        <v>269385.8</v>
      </c>
      <c r="BW40" s="37">
        <v>272379</v>
      </c>
      <c r="BX40" s="37">
        <v>275372.2</v>
      </c>
      <c r="BY40" s="37">
        <v>278365.40000000002</v>
      </c>
      <c r="BZ40" s="37">
        <v>281358.59999999998</v>
      </c>
      <c r="CA40" s="37">
        <v>284351.8</v>
      </c>
      <c r="CB40" s="37">
        <v>287345</v>
      </c>
      <c r="CC40" s="37">
        <v>290338.2</v>
      </c>
      <c r="CD40" s="37">
        <v>293331.40000000002</v>
      </c>
      <c r="CE40" s="37">
        <v>296324.59999999998</v>
      </c>
      <c r="CF40" s="37">
        <v>299317.8</v>
      </c>
      <c r="CG40" s="37">
        <v>302311</v>
      </c>
      <c r="CH40" s="37">
        <v>305304.2</v>
      </c>
      <c r="CI40" s="37">
        <v>308297.40000000002</v>
      </c>
      <c r="CJ40" s="37">
        <v>311290.59999999998</v>
      </c>
      <c r="CK40" s="37">
        <v>314283.8</v>
      </c>
      <c r="CL40" s="37">
        <v>317277</v>
      </c>
      <c r="CM40" s="37">
        <v>320270.2</v>
      </c>
      <c r="CN40" s="37">
        <v>323263.40000000002</v>
      </c>
      <c r="CO40" s="37">
        <v>326256.59999999998</v>
      </c>
      <c r="CP40" s="37">
        <v>329249.8</v>
      </c>
      <c r="CQ40" s="37">
        <v>332243</v>
      </c>
      <c r="CR40" s="37">
        <v>335236.2</v>
      </c>
      <c r="CS40" s="37">
        <v>338229.4</v>
      </c>
      <c r="CT40" s="37">
        <v>341222.6</v>
      </c>
      <c r="CU40" s="37">
        <v>344215.8</v>
      </c>
      <c r="CV40" s="37">
        <v>347209</v>
      </c>
      <c r="CW40" s="37">
        <v>350202.2</v>
      </c>
    </row>
    <row r="41" spans="1:102" s="51" customFormat="1" ht="14.4" customHeight="1">
      <c r="A41" s="175">
        <v>302140</v>
      </c>
      <c r="B41" s="124" t="s">
        <v>1185</v>
      </c>
      <c r="C41" s="34">
        <v>102027.2</v>
      </c>
      <c r="D41" s="57">
        <v>22</v>
      </c>
      <c r="E41" s="178">
        <v>2318.8000000000002</v>
      </c>
      <c r="F41" s="179">
        <v>3091.7</v>
      </c>
      <c r="G41" s="180">
        <v>4637.6000000000004</v>
      </c>
      <c r="H41" s="37">
        <v>9275.2000000000007</v>
      </c>
      <c r="I41" s="37">
        <v>13912.8</v>
      </c>
      <c r="J41" s="37">
        <v>18550.400000000001</v>
      </c>
      <c r="K41" s="37">
        <v>23188</v>
      </c>
      <c r="L41" s="37">
        <v>27825.599999999999</v>
      </c>
      <c r="M41" s="37">
        <v>32463.200000000001</v>
      </c>
      <c r="N41" s="37">
        <v>37100.800000000003</v>
      </c>
      <c r="O41" s="37">
        <v>41738.400000000001</v>
      </c>
      <c r="P41" s="37">
        <v>46376</v>
      </c>
      <c r="Q41" s="37">
        <v>51013.599999999999</v>
      </c>
      <c r="R41" s="37">
        <v>55651.199999999997</v>
      </c>
      <c r="S41" s="37">
        <v>60288.800000000003</v>
      </c>
      <c r="T41" s="37">
        <v>64926.400000000001</v>
      </c>
      <c r="U41" s="37">
        <v>69564</v>
      </c>
      <c r="V41" s="37">
        <v>74201.600000000006</v>
      </c>
      <c r="W41" s="37">
        <v>78839.199999999997</v>
      </c>
      <c r="X41" s="37">
        <v>83476.800000000003</v>
      </c>
      <c r="Y41" s="37">
        <v>88114.4</v>
      </c>
      <c r="Z41" s="37">
        <v>92752</v>
      </c>
      <c r="AA41" s="37">
        <v>97389.6</v>
      </c>
      <c r="AB41" s="37">
        <v>102027.2</v>
      </c>
      <c r="AC41" s="37">
        <v>104346</v>
      </c>
      <c r="AD41" s="37">
        <v>106664.8</v>
      </c>
      <c r="AE41" s="37">
        <v>108983.6</v>
      </c>
      <c r="AF41" s="37">
        <v>111302.39999999999</v>
      </c>
      <c r="AG41" s="37">
        <v>113621.2</v>
      </c>
      <c r="AH41" s="37">
        <v>115940</v>
      </c>
      <c r="AI41" s="37">
        <v>118258.8</v>
      </c>
      <c r="AJ41" s="37">
        <v>120577.60000000001</v>
      </c>
      <c r="AK41" s="37">
        <v>122896.4</v>
      </c>
      <c r="AL41" s="37">
        <v>125215.2</v>
      </c>
      <c r="AM41" s="37">
        <v>127534</v>
      </c>
      <c r="AN41" s="37">
        <v>129852.8</v>
      </c>
      <c r="AO41" s="37">
        <v>132171.6</v>
      </c>
      <c r="AP41" s="37">
        <v>134490.4</v>
      </c>
      <c r="AQ41" s="37">
        <v>136809.20000000001</v>
      </c>
      <c r="AR41" s="37">
        <v>139128</v>
      </c>
      <c r="AS41" s="37">
        <v>141446.79999999999</v>
      </c>
      <c r="AT41" s="37">
        <v>143765.6</v>
      </c>
      <c r="AU41" s="37">
        <v>146084.4</v>
      </c>
      <c r="AV41" s="37">
        <v>148403.20000000001</v>
      </c>
      <c r="AW41" s="37">
        <v>150722</v>
      </c>
      <c r="AX41" s="37">
        <v>153040.79999999999</v>
      </c>
      <c r="AY41" s="37">
        <v>155359.6</v>
      </c>
      <c r="AZ41" s="37">
        <v>157678.39999999999</v>
      </c>
      <c r="BA41" s="37">
        <v>159997.20000000001</v>
      </c>
      <c r="BB41" s="37">
        <v>162316</v>
      </c>
      <c r="BC41" s="37">
        <v>164634.79999999999</v>
      </c>
      <c r="BD41" s="37">
        <v>166953.60000000001</v>
      </c>
      <c r="BE41" s="37">
        <v>169272.4</v>
      </c>
      <c r="BF41" s="37">
        <v>171591.2</v>
      </c>
      <c r="BG41" s="37">
        <v>173910</v>
      </c>
      <c r="BH41" s="37">
        <v>176228.8</v>
      </c>
      <c r="BI41" s="37">
        <v>178547.6</v>
      </c>
      <c r="BJ41" s="37">
        <v>180866.4</v>
      </c>
      <c r="BK41" s="37">
        <v>183185.2</v>
      </c>
      <c r="BL41" s="37">
        <v>185504</v>
      </c>
      <c r="BM41" s="37">
        <v>187822.8</v>
      </c>
      <c r="BN41" s="37">
        <v>190141.6</v>
      </c>
      <c r="BO41" s="37">
        <v>192460.4</v>
      </c>
      <c r="BP41" s="37">
        <v>194779.2</v>
      </c>
      <c r="BQ41" s="37">
        <v>197098</v>
      </c>
      <c r="BR41" s="37">
        <v>199416.8</v>
      </c>
      <c r="BS41" s="37">
        <v>201735.6</v>
      </c>
      <c r="BT41" s="37">
        <v>204054.39999999999</v>
      </c>
      <c r="BU41" s="37">
        <v>206373.2</v>
      </c>
      <c r="BV41" s="37">
        <v>208692</v>
      </c>
      <c r="BW41" s="37">
        <v>211010.8</v>
      </c>
      <c r="BX41" s="37">
        <v>213329.6</v>
      </c>
      <c r="BY41" s="37">
        <v>215648.4</v>
      </c>
      <c r="BZ41" s="37">
        <v>217967.2</v>
      </c>
      <c r="CA41" s="37">
        <v>220286</v>
      </c>
      <c r="CB41" s="37">
        <v>222604.79999999999</v>
      </c>
      <c r="CC41" s="37">
        <v>224923.6</v>
      </c>
      <c r="CD41" s="37">
        <v>227242.4</v>
      </c>
      <c r="CE41" s="37">
        <v>229561.2</v>
      </c>
      <c r="CF41" s="37">
        <v>231880</v>
      </c>
      <c r="CG41" s="37">
        <v>234198.8</v>
      </c>
      <c r="CH41" s="37">
        <v>236517.6</v>
      </c>
      <c r="CI41" s="37">
        <v>238836.4</v>
      </c>
      <c r="CJ41" s="37">
        <v>241155.20000000001</v>
      </c>
      <c r="CK41" s="37">
        <v>243474</v>
      </c>
      <c r="CL41" s="37">
        <v>245792.8</v>
      </c>
      <c r="CM41" s="37">
        <v>248111.6</v>
      </c>
      <c r="CN41" s="37">
        <v>250430.4</v>
      </c>
      <c r="CO41" s="37">
        <v>252749.2</v>
      </c>
      <c r="CP41" s="37">
        <v>255068</v>
      </c>
      <c r="CQ41" s="37">
        <v>257386.8</v>
      </c>
      <c r="CR41" s="37">
        <v>259705.60000000001</v>
      </c>
      <c r="CS41" s="37">
        <v>262024.4</v>
      </c>
      <c r="CT41" s="37">
        <v>264343.2</v>
      </c>
      <c r="CU41" s="37">
        <v>266662</v>
      </c>
      <c r="CV41" s="37">
        <v>268980.8</v>
      </c>
      <c r="CW41" s="37">
        <v>271299.59999999998</v>
      </c>
    </row>
    <row r="42" spans="1:102" s="51" customFormat="1" ht="36">
      <c r="A42" s="175">
        <v>302150</v>
      </c>
      <c r="B42" s="124" t="s">
        <v>1186</v>
      </c>
      <c r="C42" s="29">
        <v>76103.3</v>
      </c>
      <c r="D42" s="66">
        <v>3</v>
      </c>
      <c r="E42" s="58"/>
      <c r="F42" s="173"/>
      <c r="G42" s="100"/>
      <c r="H42" s="100"/>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c r="AF42" s="100"/>
      <c r="AG42" s="100"/>
      <c r="AH42" s="100"/>
      <c r="AI42" s="100"/>
      <c r="AJ42" s="100"/>
      <c r="AK42" s="100"/>
      <c r="AL42" s="100"/>
      <c r="AM42" s="100"/>
      <c r="AN42" s="100"/>
      <c r="AO42" s="100"/>
      <c r="AP42" s="100"/>
      <c r="AQ42" s="100"/>
      <c r="AR42" s="100"/>
      <c r="AS42" s="100"/>
      <c r="AT42" s="100"/>
      <c r="AU42" s="100"/>
      <c r="AV42" s="100"/>
      <c r="AW42" s="100"/>
      <c r="AX42" s="100"/>
      <c r="AY42" s="100"/>
      <c r="AZ42" s="100"/>
      <c r="BA42" s="100"/>
      <c r="BB42" s="100"/>
      <c r="BC42" s="100"/>
      <c r="BD42" s="100"/>
      <c r="BE42" s="100"/>
      <c r="BF42" s="100"/>
      <c r="BG42" s="100"/>
      <c r="BH42" s="100"/>
      <c r="BI42" s="100"/>
      <c r="BJ42" s="100"/>
      <c r="BK42" s="100"/>
      <c r="BL42" s="100"/>
      <c r="BM42" s="100"/>
      <c r="BN42" s="100"/>
      <c r="BO42" s="100"/>
      <c r="BP42" s="100"/>
      <c r="BQ42" s="100"/>
      <c r="BR42" s="100"/>
      <c r="BS42" s="100"/>
      <c r="BT42" s="100"/>
      <c r="BU42" s="100"/>
      <c r="BV42" s="100"/>
      <c r="BW42" s="100"/>
      <c r="BX42" s="100"/>
      <c r="BY42" s="100"/>
      <c r="BZ42" s="100"/>
      <c r="CA42" s="100"/>
      <c r="CB42" s="100"/>
      <c r="CC42" s="100"/>
      <c r="CD42" s="100"/>
      <c r="CE42" s="100"/>
      <c r="CF42" s="100"/>
      <c r="CG42" s="100"/>
      <c r="CH42" s="100"/>
      <c r="CI42" s="100"/>
      <c r="CJ42" s="100"/>
      <c r="CK42" s="100"/>
      <c r="CL42" s="100"/>
      <c r="CM42" s="100"/>
      <c r="CN42" s="100"/>
      <c r="CO42" s="100"/>
      <c r="CP42" s="100"/>
      <c r="CQ42" s="100"/>
      <c r="CR42" s="100"/>
      <c r="CS42" s="100"/>
      <c r="CT42" s="100"/>
      <c r="CU42" s="100"/>
      <c r="CV42" s="100"/>
      <c r="CW42" s="100"/>
    </row>
    <row r="43" spans="1:102" s="51" customFormat="1" ht="24">
      <c r="A43" s="175">
        <v>312200</v>
      </c>
      <c r="B43" s="124" t="s">
        <v>1187</v>
      </c>
      <c r="C43" s="29">
        <v>133836.6</v>
      </c>
      <c r="D43" s="66"/>
      <c r="E43" s="58"/>
      <c r="F43" s="173"/>
      <c r="G43" s="100"/>
      <c r="H43" s="100"/>
      <c r="I43" s="100"/>
      <c r="J43" s="100"/>
      <c r="K43" s="100"/>
      <c r="L43" s="100"/>
      <c r="M43" s="100"/>
      <c r="N43" s="100"/>
      <c r="O43" s="100"/>
      <c r="P43" s="100"/>
      <c r="Q43" s="100"/>
      <c r="R43" s="100"/>
      <c r="S43" s="100"/>
      <c r="T43" s="100"/>
      <c r="U43" s="100"/>
      <c r="V43" s="100"/>
      <c r="W43" s="100"/>
      <c r="X43" s="100"/>
      <c r="Y43" s="100"/>
      <c r="Z43" s="100"/>
      <c r="AA43" s="100"/>
      <c r="AB43" s="100"/>
      <c r="AC43" s="100"/>
      <c r="AD43" s="100"/>
      <c r="AE43" s="100"/>
      <c r="AF43" s="100"/>
      <c r="AG43" s="100"/>
      <c r="AH43" s="100"/>
      <c r="AI43" s="100"/>
      <c r="AJ43" s="100"/>
      <c r="AK43" s="100"/>
      <c r="AL43" s="100"/>
      <c r="AM43" s="100"/>
      <c r="AN43" s="100"/>
      <c r="AO43" s="100"/>
      <c r="AP43" s="100"/>
      <c r="AQ43" s="100"/>
      <c r="AR43" s="100"/>
      <c r="AS43" s="100"/>
      <c r="AT43" s="100"/>
      <c r="AU43" s="100"/>
      <c r="AV43" s="100"/>
      <c r="AW43" s="100"/>
      <c r="AX43" s="100"/>
      <c r="AY43" s="100"/>
      <c r="AZ43" s="100"/>
      <c r="BA43" s="100"/>
      <c r="BB43" s="100"/>
      <c r="BC43" s="100"/>
      <c r="BD43" s="100"/>
      <c r="BE43" s="100"/>
      <c r="BF43" s="100"/>
      <c r="BG43" s="100"/>
      <c r="BH43" s="100"/>
      <c r="BI43" s="100"/>
      <c r="BJ43" s="100"/>
      <c r="BK43" s="100"/>
      <c r="BL43" s="100"/>
      <c r="BM43" s="100"/>
      <c r="BN43" s="100"/>
      <c r="BO43" s="100"/>
      <c r="BP43" s="100"/>
      <c r="BQ43" s="100"/>
      <c r="BR43" s="100"/>
      <c r="BS43" s="100"/>
      <c r="BT43" s="100"/>
      <c r="BU43" s="100"/>
      <c r="BV43" s="100"/>
      <c r="BW43" s="100"/>
      <c r="BX43" s="100"/>
      <c r="BY43" s="100"/>
      <c r="BZ43" s="100"/>
      <c r="CA43" s="100"/>
      <c r="CB43" s="100"/>
      <c r="CC43" s="100"/>
      <c r="CD43" s="100"/>
      <c r="CE43" s="100"/>
      <c r="CF43" s="100"/>
      <c r="CG43" s="100"/>
      <c r="CH43" s="100"/>
      <c r="CI43" s="100"/>
      <c r="CJ43" s="100"/>
      <c r="CK43" s="100"/>
      <c r="CL43" s="100"/>
      <c r="CM43" s="100"/>
      <c r="CN43" s="100"/>
      <c r="CO43" s="100"/>
      <c r="CP43" s="100"/>
      <c r="CQ43" s="100"/>
      <c r="CR43" s="100"/>
      <c r="CS43" s="100"/>
      <c r="CT43" s="100"/>
      <c r="CU43" s="100"/>
      <c r="CV43" s="100"/>
      <c r="CW43" s="100"/>
    </row>
    <row r="44" spans="1:102" s="51" customFormat="1" ht="36">
      <c r="A44" s="175">
        <v>312210</v>
      </c>
      <c r="B44" s="124" t="s">
        <v>1188</v>
      </c>
      <c r="C44" s="29">
        <v>106024.2</v>
      </c>
      <c r="D44" s="66"/>
      <c r="E44" s="58"/>
      <c r="F44" s="173"/>
      <c r="G44" s="100"/>
      <c r="H44" s="100"/>
      <c r="I44" s="100"/>
      <c r="J44" s="100"/>
      <c r="K44" s="100"/>
      <c r="L44" s="100"/>
      <c r="M44" s="100"/>
      <c r="N44" s="100"/>
      <c r="O44" s="100"/>
      <c r="P44" s="100"/>
      <c r="Q44" s="100"/>
      <c r="R44" s="100"/>
      <c r="S44" s="100"/>
      <c r="T44" s="100"/>
      <c r="U44" s="100"/>
      <c r="V44" s="100"/>
      <c r="W44" s="100"/>
      <c r="X44" s="100"/>
      <c r="Y44" s="100"/>
      <c r="Z44" s="100"/>
      <c r="AA44" s="100"/>
      <c r="AB44" s="100"/>
      <c r="AC44" s="100"/>
      <c r="AD44" s="100"/>
      <c r="AE44" s="100"/>
      <c r="AF44" s="100"/>
      <c r="AG44" s="100"/>
      <c r="AH44" s="100"/>
      <c r="AI44" s="100"/>
      <c r="AJ44" s="100"/>
      <c r="AK44" s="100"/>
      <c r="AL44" s="100"/>
      <c r="AM44" s="100"/>
      <c r="AN44" s="100"/>
      <c r="AO44" s="100"/>
      <c r="AP44" s="100"/>
      <c r="AQ44" s="100"/>
      <c r="AR44" s="100"/>
      <c r="AS44" s="100"/>
      <c r="AT44" s="100"/>
      <c r="AU44" s="100"/>
      <c r="AV44" s="100"/>
      <c r="AW44" s="100"/>
      <c r="AX44" s="100"/>
      <c r="AY44" s="100"/>
      <c r="AZ44" s="100"/>
      <c r="BA44" s="100"/>
      <c r="BB44" s="100"/>
      <c r="BC44" s="100"/>
      <c r="BD44" s="100"/>
      <c r="BE44" s="100"/>
      <c r="BF44" s="100"/>
      <c r="BG44" s="100"/>
      <c r="BH44" s="100"/>
      <c r="BI44" s="100"/>
      <c r="BJ44" s="100"/>
      <c r="BK44" s="100"/>
      <c r="BL44" s="100"/>
      <c r="BM44" s="100"/>
      <c r="BN44" s="100"/>
      <c r="BO44" s="100"/>
      <c r="BP44" s="100"/>
      <c r="BQ44" s="100"/>
      <c r="BR44" s="100"/>
      <c r="BS44" s="100"/>
      <c r="BT44" s="100"/>
      <c r="BU44" s="100"/>
      <c r="BV44" s="100"/>
      <c r="BW44" s="100"/>
      <c r="BX44" s="100"/>
      <c r="BY44" s="100"/>
      <c r="BZ44" s="100"/>
      <c r="CA44" s="100"/>
      <c r="CB44" s="100"/>
      <c r="CC44" s="100"/>
      <c r="CD44" s="100"/>
      <c r="CE44" s="100"/>
      <c r="CF44" s="100"/>
      <c r="CG44" s="100"/>
      <c r="CH44" s="100"/>
      <c r="CI44" s="100"/>
      <c r="CJ44" s="100"/>
      <c r="CK44" s="100"/>
      <c r="CL44" s="100"/>
      <c r="CM44" s="100"/>
      <c r="CN44" s="100"/>
      <c r="CO44" s="100"/>
      <c r="CP44" s="100"/>
      <c r="CQ44" s="100"/>
      <c r="CR44" s="100"/>
      <c r="CS44" s="100"/>
      <c r="CT44" s="100"/>
      <c r="CU44" s="100"/>
      <c r="CV44" s="100"/>
      <c r="CW44" s="100"/>
    </row>
    <row r="45" spans="1:102" s="51" customFormat="1" ht="14.4" customHeight="1">
      <c r="A45" s="175">
        <v>352310</v>
      </c>
      <c r="B45" s="124" t="s">
        <v>663</v>
      </c>
      <c r="C45" s="34">
        <v>75182.8</v>
      </c>
      <c r="D45" s="57">
        <v>28</v>
      </c>
      <c r="E45" s="178">
        <v>1342.6</v>
      </c>
      <c r="F45" s="179">
        <v>1790.1</v>
      </c>
      <c r="G45" s="180">
        <v>2685.1</v>
      </c>
      <c r="H45" s="37">
        <v>5370.2</v>
      </c>
      <c r="I45" s="37">
        <v>8055.3</v>
      </c>
      <c r="J45" s="37">
        <v>10740.4</v>
      </c>
      <c r="K45" s="37">
        <v>13425.5</v>
      </c>
      <c r="L45" s="37">
        <v>16110.6</v>
      </c>
      <c r="M45" s="37">
        <v>18795.7</v>
      </c>
      <c r="N45" s="37">
        <v>21480.799999999999</v>
      </c>
      <c r="O45" s="37">
        <v>24165.9</v>
      </c>
      <c r="P45" s="37">
        <v>26851</v>
      </c>
      <c r="Q45" s="37">
        <v>29536.1</v>
      </c>
      <c r="R45" s="37">
        <v>32221.200000000001</v>
      </c>
      <c r="S45" s="37">
        <v>34906.300000000003</v>
      </c>
      <c r="T45" s="37">
        <v>37591.4</v>
      </c>
      <c r="U45" s="37">
        <v>40276.5</v>
      </c>
      <c r="V45" s="37">
        <v>42961.599999999999</v>
      </c>
      <c r="W45" s="37">
        <v>45646.7</v>
      </c>
      <c r="X45" s="37">
        <v>48331.8</v>
      </c>
      <c r="Y45" s="37">
        <v>51016.9</v>
      </c>
      <c r="Z45" s="37">
        <v>53702</v>
      </c>
      <c r="AA45" s="37">
        <v>56387.1</v>
      </c>
      <c r="AB45" s="37">
        <v>59072.2</v>
      </c>
      <c r="AC45" s="37">
        <v>61757.3</v>
      </c>
      <c r="AD45" s="37">
        <v>64442.400000000001</v>
      </c>
      <c r="AE45" s="37">
        <v>67127.5</v>
      </c>
      <c r="AF45" s="37">
        <v>69812.600000000006</v>
      </c>
      <c r="AG45" s="37">
        <v>72497.7</v>
      </c>
      <c r="AH45" s="37">
        <v>75182.8</v>
      </c>
      <c r="AI45" s="37">
        <v>76525.399999999994</v>
      </c>
      <c r="AJ45" s="37">
        <v>77868</v>
      </c>
      <c r="AK45" s="37">
        <v>79210.600000000006</v>
      </c>
      <c r="AL45" s="37">
        <v>80553.2</v>
      </c>
      <c r="AM45" s="37">
        <v>81895.8</v>
      </c>
      <c r="AN45" s="37">
        <v>83238.399999999994</v>
      </c>
      <c r="AO45" s="37">
        <v>84581</v>
      </c>
      <c r="AP45" s="37">
        <v>85923.6</v>
      </c>
      <c r="AQ45" s="37">
        <v>87266.2</v>
      </c>
      <c r="AR45" s="37">
        <v>88608.8</v>
      </c>
      <c r="AS45" s="37">
        <v>89951.4</v>
      </c>
      <c r="AT45" s="37">
        <v>91294</v>
      </c>
      <c r="AU45" s="37">
        <v>92636.6</v>
      </c>
      <c r="AV45" s="37">
        <v>93979.199999999997</v>
      </c>
      <c r="AW45" s="37">
        <v>95321.8</v>
      </c>
      <c r="AX45" s="37">
        <v>96664.4</v>
      </c>
      <c r="AY45" s="37">
        <v>98007</v>
      </c>
      <c r="AZ45" s="37">
        <v>99349.6</v>
      </c>
      <c r="BA45" s="37">
        <v>100692.2</v>
      </c>
      <c r="BB45" s="37">
        <v>102034.8</v>
      </c>
      <c r="BC45" s="37">
        <v>103377.4</v>
      </c>
      <c r="BD45" s="37">
        <v>104720</v>
      </c>
      <c r="BE45" s="37">
        <v>106062.6</v>
      </c>
      <c r="BF45" s="37">
        <v>107405.2</v>
      </c>
      <c r="BG45" s="37">
        <v>108747.8</v>
      </c>
      <c r="BH45" s="37">
        <v>110090.4</v>
      </c>
      <c r="BI45" s="37">
        <v>111433</v>
      </c>
      <c r="BJ45" s="37">
        <v>112775.6</v>
      </c>
      <c r="BK45" s="37">
        <v>114118.2</v>
      </c>
      <c r="BL45" s="37">
        <v>115460.8</v>
      </c>
      <c r="BM45" s="37">
        <v>116803.4</v>
      </c>
      <c r="BN45" s="37">
        <v>118146</v>
      </c>
      <c r="BO45" s="37">
        <v>119488.6</v>
      </c>
      <c r="BP45" s="37">
        <v>120831.2</v>
      </c>
      <c r="BQ45" s="37">
        <v>122173.8</v>
      </c>
      <c r="BR45" s="37">
        <v>123516.4</v>
      </c>
      <c r="BS45" s="37">
        <v>124859</v>
      </c>
      <c r="BT45" s="37">
        <v>126201.60000000001</v>
      </c>
      <c r="BU45" s="37">
        <v>127544.2</v>
      </c>
      <c r="BV45" s="37">
        <v>128886.8</v>
      </c>
      <c r="BW45" s="37">
        <v>130229.4</v>
      </c>
      <c r="BX45" s="37">
        <v>131572</v>
      </c>
      <c r="BY45" s="37">
        <v>132914.6</v>
      </c>
      <c r="BZ45" s="37">
        <v>134257.20000000001</v>
      </c>
      <c r="CA45" s="37">
        <v>135599.79999999999</v>
      </c>
      <c r="CB45" s="37">
        <v>136942.39999999999</v>
      </c>
      <c r="CC45" s="37">
        <v>138285</v>
      </c>
      <c r="CD45" s="37">
        <v>139627.6</v>
      </c>
      <c r="CE45" s="37">
        <v>140970.20000000001</v>
      </c>
      <c r="CF45" s="37">
        <v>142312.79999999999</v>
      </c>
      <c r="CG45" s="37">
        <v>143655.4</v>
      </c>
      <c r="CH45" s="37">
        <v>144998</v>
      </c>
      <c r="CI45" s="37">
        <v>146340.6</v>
      </c>
      <c r="CJ45" s="37">
        <v>147683.20000000001</v>
      </c>
      <c r="CK45" s="37">
        <v>149025.79999999999</v>
      </c>
      <c r="CL45" s="37">
        <v>150368.4</v>
      </c>
      <c r="CM45" s="37">
        <v>151711</v>
      </c>
      <c r="CN45" s="37">
        <v>153053.6</v>
      </c>
      <c r="CO45" s="37">
        <v>154396.20000000001</v>
      </c>
      <c r="CP45" s="37">
        <v>155738.79999999999</v>
      </c>
      <c r="CQ45" s="37">
        <v>157081.4</v>
      </c>
      <c r="CR45" s="37">
        <v>158424</v>
      </c>
      <c r="CS45" s="37">
        <v>159766.6</v>
      </c>
      <c r="CT45" s="37">
        <v>161109.20000000001</v>
      </c>
      <c r="CU45" s="37">
        <v>162451.79999999999</v>
      </c>
      <c r="CV45" s="37">
        <v>163794.4</v>
      </c>
      <c r="CW45" s="37">
        <v>165137</v>
      </c>
    </row>
    <row r="46" spans="1:102" s="51" customFormat="1" ht="24.6" customHeight="1">
      <c r="A46" s="175">
        <v>352320</v>
      </c>
      <c r="B46" s="124" t="s">
        <v>664</v>
      </c>
      <c r="C46" s="34">
        <v>130846.8</v>
      </c>
      <c r="D46" s="57">
        <v>21</v>
      </c>
      <c r="E46" s="178">
        <v>3115.4</v>
      </c>
      <c r="F46" s="179">
        <v>4153.8999999999996</v>
      </c>
      <c r="G46" s="180">
        <v>6230.8</v>
      </c>
      <c r="H46" s="37">
        <v>12461.6</v>
      </c>
      <c r="I46" s="37">
        <v>18692.400000000001</v>
      </c>
      <c r="J46" s="37">
        <v>24923.200000000001</v>
      </c>
      <c r="K46" s="37">
        <v>31154</v>
      </c>
      <c r="L46" s="37">
        <v>37384.800000000003</v>
      </c>
      <c r="M46" s="37">
        <v>43615.6</v>
      </c>
      <c r="N46" s="37">
        <v>49846.400000000001</v>
      </c>
      <c r="O46" s="37">
        <v>56077.2</v>
      </c>
      <c r="P46" s="37">
        <v>62308</v>
      </c>
      <c r="Q46" s="37">
        <v>68538.8</v>
      </c>
      <c r="R46" s="37">
        <v>74769.600000000006</v>
      </c>
      <c r="S46" s="37">
        <v>81000.399999999994</v>
      </c>
      <c r="T46" s="37">
        <v>87231.2</v>
      </c>
      <c r="U46" s="37">
        <v>93462</v>
      </c>
      <c r="V46" s="37">
        <v>99692.800000000003</v>
      </c>
      <c r="W46" s="37">
        <v>105923.6</v>
      </c>
      <c r="X46" s="37">
        <v>112154.4</v>
      </c>
      <c r="Y46" s="37">
        <v>118385.2</v>
      </c>
      <c r="Z46" s="37">
        <v>124616</v>
      </c>
      <c r="AA46" s="37">
        <v>130846.8</v>
      </c>
      <c r="AB46" s="37">
        <v>133962.20000000001</v>
      </c>
      <c r="AC46" s="37">
        <v>137077.6</v>
      </c>
      <c r="AD46" s="37">
        <v>140193</v>
      </c>
      <c r="AE46" s="37">
        <v>143308.4</v>
      </c>
      <c r="AF46" s="37">
        <v>146423.79999999999</v>
      </c>
      <c r="AG46" s="37">
        <v>149539.20000000001</v>
      </c>
      <c r="AH46" s="37">
        <v>152654.6</v>
      </c>
      <c r="AI46" s="37">
        <v>155770</v>
      </c>
      <c r="AJ46" s="37">
        <v>158885.4</v>
      </c>
      <c r="AK46" s="37">
        <v>162000.79999999999</v>
      </c>
      <c r="AL46" s="37">
        <v>165116.20000000001</v>
      </c>
      <c r="AM46" s="37">
        <v>168231.6</v>
      </c>
      <c r="AN46" s="37">
        <v>171347</v>
      </c>
      <c r="AO46" s="37">
        <v>174462.4</v>
      </c>
      <c r="AP46" s="37">
        <v>177577.8</v>
      </c>
      <c r="AQ46" s="37">
        <v>180693.2</v>
      </c>
      <c r="AR46" s="37">
        <v>183808.6</v>
      </c>
      <c r="AS46" s="37">
        <v>186924</v>
      </c>
      <c r="AT46" s="37">
        <v>190039.4</v>
      </c>
      <c r="AU46" s="37">
        <v>193154.8</v>
      </c>
      <c r="AV46" s="37">
        <v>196270.2</v>
      </c>
      <c r="AW46" s="37">
        <v>199385.60000000001</v>
      </c>
      <c r="AX46" s="37">
        <v>202501</v>
      </c>
      <c r="AY46" s="37">
        <v>205616.4</v>
      </c>
      <c r="AZ46" s="37">
        <v>208731.8</v>
      </c>
      <c r="BA46" s="37">
        <v>211847.2</v>
      </c>
      <c r="BB46" s="37">
        <v>214962.6</v>
      </c>
      <c r="BC46" s="37">
        <v>218078</v>
      </c>
      <c r="BD46" s="37">
        <v>221193.4</v>
      </c>
      <c r="BE46" s="37">
        <v>224308.8</v>
      </c>
      <c r="BF46" s="37">
        <v>227424.2</v>
      </c>
      <c r="BG46" s="37">
        <v>230539.6</v>
      </c>
      <c r="BH46" s="37">
        <v>233655</v>
      </c>
      <c r="BI46" s="37">
        <v>236770.4</v>
      </c>
      <c r="BJ46" s="37">
        <v>239885.8</v>
      </c>
      <c r="BK46" s="37">
        <v>243001.2</v>
      </c>
      <c r="BL46" s="37">
        <v>246116.6</v>
      </c>
      <c r="BM46" s="37">
        <v>249232</v>
      </c>
      <c r="BN46" s="37">
        <v>252347.4</v>
      </c>
      <c r="BO46" s="37">
        <v>255462.8</v>
      </c>
      <c r="BP46" s="37">
        <v>258578.2</v>
      </c>
      <c r="BQ46" s="37">
        <v>261693.6</v>
      </c>
      <c r="BR46" s="37">
        <v>264809</v>
      </c>
      <c r="BS46" s="37">
        <v>267924.40000000002</v>
      </c>
      <c r="BT46" s="37">
        <v>271039.8</v>
      </c>
      <c r="BU46" s="37">
        <v>274155.2</v>
      </c>
      <c r="BV46" s="37">
        <v>277270.59999999998</v>
      </c>
      <c r="BW46" s="37">
        <v>280386</v>
      </c>
      <c r="BX46" s="37">
        <v>283501.40000000002</v>
      </c>
      <c r="BY46" s="37">
        <v>286616.8</v>
      </c>
      <c r="BZ46" s="37">
        <v>289732.2</v>
      </c>
      <c r="CA46" s="37">
        <v>292847.59999999998</v>
      </c>
      <c r="CB46" s="37">
        <v>295963</v>
      </c>
      <c r="CC46" s="37">
        <v>299078.40000000002</v>
      </c>
      <c r="CD46" s="37">
        <v>302193.8</v>
      </c>
      <c r="CE46" s="37">
        <v>305309.2</v>
      </c>
      <c r="CF46" s="37">
        <v>308424.59999999998</v>
      </c>
      <c r="CG46" s="37">
        <v>311540</v>
      </c>
      <c r="CH46" s="37">
        <v>314655.40000000002</v>
      </c>
      <c r="CI46" s="37">
        <v>317770.8</v>
      </c>
      <c r="CJ46" s="37">
        <v>320886.2</v>
      </c>
      <c r="CK46" s="37">
        <v>324001.59999999998</v>
      </c>
      <c r="CL46" s="37">
        <v>327117</v>
      </c>
      <c r="CM46" s="37">
        <v>330232.40000000002</v>
      </c>
      <c r="CN46" s="37">
        <v>333347.8</v>
      </c>
      <c r="CO46" s="37">
        <v>336463.2</v>
      </c>
      <c r="CP46" s="37">
        <v>339578.6</v>
      </c>
      <c r="CQ46" s="37">
        <v>342694</v>
      </c>
      <c r="CR46" s="37">
        <v>345809.4</v>
      </c>
      <c r="CS46" s="37">
        <v>348924.8</v>
      </c>
      <c r="CT46" s="37">
        <v>352040.2</v>
      </c>
      <c r="CU46" s="37">
        <v>355155.6</v>
      </c>
      <c r="CV46" s="37">
        <v>358271</v>
      </c>
      <c r="CW46" s="37">
        <v>361386.4</v>
      </c>
    </row>
    <row r="47" spans="1:102" s="51" customFormat="1" ht="27" customHeight="1">
      <c r="A47" s="175">
        <v>352330</v>
      </c>
      <c r="B47" s="124" t="s">
        <v>665</v>
      </c>
      <c r="C47" s="34">
        <v>99082.8</v>
      </c>
      <c r="D47" s="57">
        <v>36</v>
      </c>
      <c r="E47" s="178">
        <v>1376.2</v>
      </c>
      <c r="F47" s="179">
        <v>1834.9</v>
      </c>
      <c r="G47" s="180">
        <v>2752.3</v>
      </c>
      <c r="H47" s="37">
        <v>5504.6</v>
      </c>
      <c r="I47" s="37">
        <v>8256.9</v>
      </c>
      <c r="J47" s="37">
        <v>11009.2</v>
      </c>
      <c r="K47" s="37">
        <v>13761.5</v>
      </c>
      <c r="L47" s="37">
        <v>16513.8</v>
      </c>
      <c r="M47" s="37">
        <v>19266.099999999999</v>
      </c>
      <c r="N47" s="37">
        <v>22018.400000000001</v>
      </c>
      <c r="O47" s="37">
        <v>24770.7</v>
      </c>
      <c r="P47" s="37">
        <v>27523</v>
      </c>
      <c r="Q47" s="37">
        <v>30275.3</v>
      </c>
      <c r="R47" s="37">
        <v>33027.599999999999</v>
      </c>
      <c r="S47" s="37">
        <v>35779.9</v>
      </c>
      <c r="T47" s="37">
        <v>38532.199999999997</v>
      </c>
      <c r="U47" s="37">
        <v>41284.5</v>
      </c>
      <c r="V47" s="37">
        <v>44036.800000000003</v>
      </c>
      <c r="W47" s="37">
        <v>46789.1</v>
      </c>
      <c r="X47" s="37">
        <v>49541.4</v>
      </c>
      <c r="Y47" s="37">
        <v>52293.7</v>
      </c>
      <c r="Z47" s="37">
        <v>55046</v>
      </c>
      <c r="AA47" s="37">
        <v>57798.3</v>
      </c>
      <c r="AB47" s="37">
        <v>60550.6</v>
      </c>
      <c r="AC47" s="37">
        <v>63302.9</v>
      </c>
      <c r="AD47" s="37">
        <v>66055.199999999997</v>
      </c>
      <c r="AE47" s="37">
        <v>68807.5</v>
      </c>
      <c r="AF47" s="37">
        <v>71559.8</v>
      </c>
      <c r="AG47" s="37">
        <v>74312.100000000006</v>
      </c>
      <c r="AH47" s="37">
        <v>77064.399999999994</v>
      </c>
      <c r="AI47" s="37">
        <v>79816.7</v>
      </c>
      <c r="AJ47" s="37">
        <v>82569</v>
      </c>
      <c r="AK47" s="37">
        <v>85321.3</v>
      </c>
      <c r="AL47" s="37">
        <v>88073.600000000006</v>
      </c>
      <c r="AM47" s="37">
        <v>90825.9</v>
      </c>
      <c r="AN47" s="37">
        <v>93578.2</v>
      </c>
      <c r="AO47" s="37">
        <v>96330.5</v>
      </c>
      <c r="AP47" s="37">
        <v>99082.8</v>
      </c>
      <c r="AQ47" s="37">
        <v>100459</v>
      </c>
      <c r="AR47" s="37">
        <v>101835.2</v>
      </c>
      <c r="AS47" s="37">
        <v>103211.4</v>
      </c>
      <c r="AT47" s="37">
        <v>104587.6</v>
      </c>
      <c r="AU47" s="37">
        <v>105963.8</v>
      </c>
      <c r="AV47" s="37">
        <v>107340</v>
      </c>
      <c r="AW47" s="37">
        <v>108716.2</v>
      </c>
      <c r="AX47" s="37">
        <v>110092.4</v>
      </c>
      <c r="AY47" s="37">
        <v>111468.6</v>
      </c>
      <c r="AZ47" s="37">
        <v>112844.8</v>
      </c>
      <c r="BA47" s="37">
        <v>114221</v>
      </c>
      <c r="BB47" s="37">
        <v>115597.2</v>
      </c>
      <c r="BC47" s="37">
        <v>116973.4</v>
      </c>
      <c r="BD47" s="37">
        <v>118349.6</v>
      </c>
      <c r="BE47" s="37">
        <v>119725.8</v>
      </c>
      <c r="BF47" s="37">
        <v>121102</v>
      </c>
      <c r="BG47" s="37">
        <v>122478.2</v>
      </c>
      <c r="BH47" s="37">
        <v>123854.39999999999</v>
      </c>
      <c r="BI47" s="37">
        <v>125230.6</v>
      </c>
      <c r="BJ47" s="37">
        <v>126606.8</v>
      </c>
      <c r="BK47" s="37">
        <v>127983</v>
      </c>
      <c r="BL47" s="37">
        <v>129359.2</v>
      </c>
      <c r="BM47" s="37">
        <v>130735.4</v>
      </c>
      <c r="BN47" s="37">
        <v>132111.6</v>
      </c>
      <c r="BO47" s="37">
        <v>133487.79999999999</v>
      </c>
      <c r="BP47" s="37">
        <v>134864</v>
      </c>
      <c r="BQ47" s="37">
        <v>136240.20000000001</v>
      </c>
      <c r="BR47" s="37">
        <v>137616.4</v>
      </c>
      <c r="BS47" s="37">
        <v>138992.6</v>
      </c>
      <c r="BT47" s="37">
        <v>140368.79999999999</v>
      </c>
      <c r="BU47" s="37">
        <v>141745</v>
      </c>
      <c r="BV47" s="37">
        <v>143121.20000000001</v>
      </c>
      <c r="BW47" s="37">
        <v>144497.4</v>
      </c>
      <c r="BX47" s="37">
        <v>145873.60000000001</v>
      </c>
      <c r="BY47" s="37">
        <v>147249.79999999999</v>
      </c>
      <c r="BZ47" s="37">
        <v>148626</v>
      </c>
      <c r="CA47" s="37">
        <v>150002.20000000001</v>
      </c>
      <c r="CB47" s="37">
        <v>151378.4</v>
      </c>
      <c r="CC47" s="37">
        <v>152754.6</v>
      </c>
      <c r="CD47" s="37">
        <v>154130.79999999999</v>
      </c>
      <c r="CE47" s="37">
        <v>155507</v>
      </c>
      <c r="CF47" s="37">
        <v>156883.20000000001</v>
      </c>
      <c r="CG47" s="37">
        <v>158259.4</v>
      </c>
      <c r="CH47" s="37">
        <v>159635.6</v>
      </c>
      <c r="CI47" s="37">
        <v>161011.79999999999</v>
      </c>
      <c r="CJ47" s="37">
        <v>162388</v>
      </c>
      <c r="CK47" s="37">
        <v>163764.20000000001</v>
      </c>
      <c r="CL47" s="37">
        <v>165140.4</v>
      </c>
      <c r="CM47" s="37">
        <v>166516.6</v>
      </c>
      <c r="CN47" s="37">
        <v>167892.8</v>
      </c>
      <c r="CO47" s="37">
        <v>169269</v>
      </c>
      <c r="CP47" s="37">
        <v>170645.2</v>
      </c>
      <c r="CQ47" s="37">
        <v>172021.4</v>
      </c>
      <c r="CR47" s="37">
        <v>173397.6</v>
      </c>
      <c r="CS47" s="37">
        <v>174773.8</v>
      </c>
      <c r="CT47" s="37">
        <v>176150</v>
      </c>
      <c r="CU47" s="37">
        <v>177526.2</v>
      </c>
      <c r="CV47" s="37">
        <v>178902.39999999999</v>
      </c>
      <c r="CW47" s="37">
        <v>180278.6</v>
      </c>
    </row>
    <row r="48" spans="1:102" s="51" customFormat="1" ht="24.6" customHeight="1">
      <c r="A48" s="175">
        <v>352340</v>
      </c>
      <c r="B48" s="124" t="s">
        <v>666</v>
      </c>
      <c r="C48" s="34">
        <v>243894</v>
      </c>
      <c r="D48" s="57">
        <v>10</v>
      </c>
      <c r="E48" s="178">
        <v>12194.7</v>
      </c>
      <c r="F48" s="179">
        <v>16259.6</v>
      </c>
      <c r="G48" s="180">
        <v>24389.4</v>
      </c>
      <c r="H48" s="37">
        <v>48778.8</v>
      </c>
      <c r="I48" s="37">
        <v>73168.2</v>
      </c>
      <c r="J48" s="37">
        <v>97557.6</v>
      </c>
      <c r="K48" s="37">
        <v>121947</v>
      </c>
      <c r="L48" s="37">
        <v>146336.4</v>
      </c>
      <c r="M48" s="37">
        <v>170725.8</v>
      </c>
      <c r="N48" s="37">
        <v>195115.2</v>
      </c>
      <c r="O48" s="37">
        <v>219504.6</v>
      </c>
      <c r="P48" s="37">
        <v>243894</v>
      </c>
      <c r="Q48" s="37">
        <v>256088.7</v>
      </c>
      <c r="R48" s="37">
        <v>268283.40000000002</v>
      </c>
      <c r="S48" s="37">
        <v>280478.09999999998</v>
      </c>
      <c r="T48" s="37">
        <v>292672.8</v>
      </c>
      <c r="U48" s="37">
        <v>304867.5</v>
      </c>
      <c r="V48" s="37">
        <v>317062.2</v>
      </c>
      <c r="W48" s="37">
        <v>329256.90000000002</v>
      </c>
      <c r="X48" s="37">
        <v>341451.6</v>
      </c>
      <c r="Y48" s="37">
        <v>353646.3</v>
      </c>
      <c r="Z48" s="37">
        <v>365841</v>
      </c>
      <c r="AA48" s="37">
        <v>378035.7</v>
      </c>
      <c r="AB48" s="37">
        <v>390230.4</v>
      </c>
      <c r="AC48" s="37">
        <v>402425.1</v>
      </c>
      <c r="AD48" s="37">
        <v>414619.8</v>
      </c>
      <c r="AE48" s="37">
        <v>426814.5</v>
      </c>
      <c r="AF48" s="37">
        <v>439009.2</v>
      </c>
      <c r="AG48" s="37">
        <v>451203.9</v>
      </c>
      <c r="AH48" s="37">
        <v>463398.6</v>
      </c>
      <c r="AI48" s="37">
        <v>475593.3</v>
      </c>
      <c r="AJ48" s="37">
        <v>487788</v>
      </c>
      <c r="AK48" s="37">
        <v>499982.7</v>
      </c>
      <c r="AL48" s="37">
        <v>512177.4</v>
      </c>
      <c r="AM48" s="37">
        <v>524372.1</v>
      </c>
      <c r="AN48" s="37">
        <v>536566.80000000005</v>
      </c>
      <c r="AO48" s="37">
        <v>548761.5</v>
      </c>
      <c r="AP48" s="37">
        <v>560956.19999999995</v>
      </c>
      <c r="AQ48" s="37">
        <v>573150.9</v>
      </c>
      <c r="AR48" s="37">
        <v>585345.6</v>
      </c>
      <c r="AS48" s="37">
        <v>597540.30000000005</v>
      </c>
      <c r="AT48" s="37">
        <v>609735</v>
      </c>
      <c r="AU48" s="37">
        <v>621929.69999999995</v>
      </c>
      <c r="AV48" s="37">
        <v>634124.4</v>
      </c>
      <c r="AW48" s="37">
        <v>646319.1</v>
      </c>
      <c r="AX48" s="37">
        <v>658513.80000000005</v>
      </c>
      <c r="AY48" s="37">
        <v>670708.5</v>
      </c>
      <c r="AZ48" s="37">
        <v>682903.2</v>
      </c>
      <c r="BA48" s="37">
        <v>695097.9</v>
      </c>
      <c r="BB48" s="37">
        <v>707292.6</v>
      </c>
      <c r="BC48" s="37">
        <v>719487.3</v>
      </c>
      <c r="BD48" s="37">
        <v>731682</v>
      </c>
      <c r="BE48" s="37">
        <v>743876.7</v>
      </c>
      <c r="BF48" s="37">
        <v>756071.4</v>
      </c>
      <c r="BG48" s="37">
        <v>768266.1</v>
      </c>
      <c r="BH48" s="37">
        <v>780460.8</v>
      </c>
      <c r="BI48" s="37">
        <v>792655.5</v>
      </c>
      <c r="BJ48" s="37">
        <v>804850.2</v>
      </c>
      <c r="BK48" s="37">
        <v>817044.9</v>
      </c>
      <c r="BL48" s="37">
        <v>829239.6</v>
      </c>
      <c r="BM48" s="37">
        <v>841434.3</v>
      </c>
      <c r="BN48" s="37">
        <v>853629</v>
      </c>
      <c r="BO48" s="37">
        <v>865823.7</v>
      </c>
      <c r="BP48" s="37">
        <v>878018.4</v>
      </c>
      <c r="BQ48" s="37">
        <v>890213.1</v>
      </c>
      <c r="BR48" s="37">
        <v>902407.8</v>
      </c>
      <c r="BS48" s="37">
        <v>914602.5</v>
      </c>
      <c r="BT48" s="37">
        <v>926797.2</v>
      </c>
      <c r="BU48" s="37">
        <v>938991.9</v>
      </c>
      <c r="BV48" s="37">
        <v>951186.6</v>
      </c>
      <c r="BW48" s="37">
        <v>963381.3</v>
      </c>
      <c r="BX48" s="37">
        <v>975576</v>
      </c>
      <c r="BY48" s="37">
        <v>987770.7</v>
      </c>
      <c r="BZ48" s="37">
        <v>999965.4</v>
      </c>
      <c r="CA48" s="37">
        <v>1012160.1</v>
      </c>
      <c r="CB48" s="37">
        <v>1024354.8</v>
      </c>
      <c r="CC48" s="37">
        <v>1036549.5</v>
      </c>
      <c r="CD48" s="37">
        <v>1048744.2</v>
      </c>
      <c r="CE48" s="37">
        <v>1060938.8999999999</v>
      </c>
      <c r="CF48" s="37">
        <v>1073133.6000000001</v>
      </c>
      <c r="CG48" s="37">
        <v>1085328.3</v>
      </c>
      <c r="CH48" s="37">
        <v>1097523</v>
      </c>
      <c r="CI48" s="37">
        <v>1109717.7</v>
      </c>
      <c r="CJ48" s="37">
        <v>1121912.3999999999</v>
      </c>
      <c r="CK48" s="37">
        <v>1134107.1000000001</v>
      </c>
      <c r="CL48" s="37">
        <v>1146301.8</v>
      </c>
      <c r="CM48" s="37">
        <v>1158496.5</v>
      </c>
      <c r="CN48" s="37">
        <v>1170691.2</v>
      </c>
      <c r="CO48" s="37">
        <v>1182885.8999999999</v>
      </c>
      <c r="CP48" s="37">
        <v>1195080.6000000001</v>
      </c>
      <c r="CQ48" s="37">
        <v>1207275.3</v>
      </c>
      <c r="CR48" s="37">
        <v>1219470</v>
      </c>
      <c r="CS48" s="37">
        <v>1231664.7</v>
      </c>
      <c r="CT48" s="37">
        <v>1243859.3999999999</v>
      </c>
      <c r="CU48" s="37">
        <v>1256054.1000000001</v>
      </c>
      <c r="CV48" s="37">
        <v>1268248.8</v>
      </c>
      <c r="CW48" s="37">
        <v>1280443.5</v>
      </c>
    </row>
    <row r="49" spans="1:101" s="51" customFormat="1" ht="29.4" customHeight="1">
      <c r="A49" s="175">
        <v>352350</v>
      </c>
      <c r="B49" s="124" t="s">
        <v>667</v>
      </c>
      <c r="C49" s="34">
        <v>87573</v>
      </c>
      <c r="D49" s="57">
        <v>10</v>
      </c>
      <c r="E49" s="178">
        <v>4378.7</v>
      </c>
      <c r="F49" s="179">
        <v>5838.2</v>
      </c>
      <c r="G49" s="180">
        <v>8757.2999999999993</v>
      </c>
      <c r="H49" s="37">
        <v>17514.599999999999</v>
      </c>
      <c r="I49" s="37">
        <v>26271.9</v>
      </c>
      <c r="J49" s="37">
        <v>35029.199999999997</v>
      </c>
      <c r="K49" s="37">
        <v>43786.5</v>
      </c>
      <c r="L49" s="37">
        <v>52543.8</v>
      </c>
      <c r="M49" s="37">
        <v>61301.1</v>
      </c>
      <c r="N49" s="37">
        <v>70058.399999999994</v>
      </c>
      <c r="O49" s="37">
        <v>78815.7</v>
      </c>
      <c r="P49" s="37">
        <v>87573</v>
      </c>
      <c r="Q49" s="37">
        <v>91951.7</v>
      </c>
      <c r="R49" s="37">
        <v>96330.4</v>
      </c>
      <c r="S49" s="37">
        <v>100709.1</v>
      </c>
      <c r="T49" s="37">
        <v>105087.8</v>
      </c>
      <c r="U49" s="37">
        <v>109466.5</v>
      </c>
      <c r="V49" s="37">
        <v>113845.2</v>
      </c>
      <c r="W49" s="37">
        <v>118223.9</v>
      </c>
      <c r="X49" s="37">
        <v>122602.6</v>
      </c>
      <c r="Y49" s="37">
        <v>126981.3</v>
      </c>
      <c r="Z49" s="37">
        <v>131360</v>
      </c>
      <c r="AA49" s="37">
        <v>135738.70000000001</v>
      </c>
      <c r="AB49" s="37">
        <v>140117.4</v>
      </c>
      <c r="AC49" s="37">
        <v>144496.1</v>
      </c>
      <c r="AD49" s="37">
        <v>148874.79999999999</v>
      </c>
      <c r="AE49" s="37">
        <v>153253.5</v>
      </c>
      <c r="AF49" s="37">
        <v>157632.20000000001</v>
      </c>
      <c r="AG49" s="37">
        <v>162010.9</v>
      </c>
      <c r="AH49" s="37">
        <v>166389.6</v>
      </c>
      <c r="AI49" s="37">
        <v>170768.3</v>
      </c>
      <c r="AJ49" s="37">
        <v>175147</v>
      </c>
      <c r="AK49" s="37">
        <v>179525.7</v>
      </c>
      <c r="AL49" s="37">
        <v>183904.4</v>
      </c>
      <c r="AM49" s="37">
        <v>188283.1</v>
      </c>
      <c r="AN49" s="37">
        <v>192661.8</v>
      </c>
      <c r="AO49" s="37">
        <v>197040.5</v>
      </c>
      <c r="AP49" s="37">
        <v>201419.2</v>
      </c>
      <c r="AQ49" s="37">
        <v>205797.9</v>
      </c>
      <c r="AR49" s="37">
        <v>210176.6</v>
      </c>
      <c r="AS49" s="37">
        <v>214555.3</v>
      </c>
      <c r="AT49" s="37">
        <v>218934</v>
      </c>
      <c r="AU49" s="37">
        <v>223312.7</v>
      </c>
      <c r="AV49" s="37">
        <v>227691.4</v>
      </c>
      <c r="AW49" s="37">
        <v>232070.1</v>
      </c>
      <c r="AX49" s="37">
        <v>236448.8</v>
      </c>
      <c r="AY49" s="37">
        <v>240827.5</v>
      </c>
      <c r="AZ49" s="37">
        <v>245206.2</v>
      </c>
      <c r="BA49" s="37">
        <v>249584.9</v>
      </c>
      <c r="BB49" s="37">
        <v>253963.6</v>
      </c>
      <c r="BC49" s="37">
        <v>258342.3</v>
      </c>
      <c r="BD49" s="37">
        <v>262721</v>
      </c>
      <c r="BE49" s="37">
        <v>267099.7</v>
      </c>
      <c r="BF49" s="37">
        <v>271478.40000000002</v>
      </c>
      <c r="BG49" s="37">
        <v>275857.09999999998</v>
      </c>
      <c r="BH49" s="37">
        <v>280235.8</v>
      </c>
      <c r="BI49" s="37">
        <v>284614.5</v>
      </c>
      <c r="BJ49" s="37">
        <v>288993.2</v>
      </c>
      <c r="BK49" s="37">
        <v>293371.90000000002</v>
      </c>
      <c r="BL49" s="37">
        <v>297750.59999999998</v>
      </c>
      <c r="BM49" s="37">
        <v>302129.3</v>
      </c>
      <c r="BN49" s="37">
        <v>306508</v>
      </c>
      <c r="BO49" s="37">
        <v>310886.7</v>
      </c>
      <c r="BP49" s="37">
        <v>315265.40000000002</v>
      </c>
      <c r="BQ49" s="37">
        <v>319644.09999999998</v>
      </c>
      <c r="BR49" s="37">
        <v>324022.8</v>
      </c>
      <c r="BS49" s="37">
        <v>328401.5</v>
      </c>
      <c r="BT49" s="37">
        <v>332780.2</v>
      </c>
      <c r="BU49" s="37">
        <v>337158.9</v>
      </c>
      <c r="BV49" s="37">
        <v>341537.6</v>
      </c>
      <c r="BW49" s="37">
        <v>345916.3</v>
      </c>
      <c r="BX49" s="37">
        <v>350295</v>
      </c>
      <c r="BY49" s="37">
        <v>354673.7</v>
      </c>
      <c r="BZ49" s="37">
        <v>359052.4</v>
      </c>
      <c r="CA49" s="37">
        <v>363431.1</v>
      </c>
      <c r="CB49" s="37">
        <v>367809.8</v>
      </c>
      <c r="CC49" s="37">
        <v>372188.5</v>
      </c>
      <c r="CD49" s="37">
        <v>376567.2</v>
      </c>
      <c r="CE49" s="37">
        <v>380945.9</v>
      </c>
      <c r="CF49" s="37">
        <v>385324.6</v>
      </c>
      <c r="CG49" s="37">
        <v>389703.3</v>
      </c>
      <c r="CH49" s="37">
        <v>394082</v>
      </c>
      <c r="CI49" s="37">
        <v>398460.7</v>
      </c>
      <c r="CJ49" s="37">
        <v>402839.4</v>
      </c>
      <c r="CK49" s="37">
        <v>407218.1</v>
      </c>
      <c r="CL49" s="37">
        <v>411596.79999999999</v>
      </c>
      <c r="CM49" s="37">
        <v>415975.5</v>
      </c>
      <c r="CN49" s="37">
        <v>420354.2</v>
      </c>
      <c r="CO49" s="37">
        <v>424732.9</v>
      </c>
      <c r="CP49" s="37">
        <v>429111.6</v>
      </c>
      <c r="CQ49" s="37">
        <v>433490.3</v>
      </c>
      <c r="CR49" s="37">
        <v>437869</v>
      </c>
      <c r="CS49" s="37">
        <v>442247.7</v>
      </c>
      <c r="CT49" s="37">
        <v>446626.4</v>
      </c>
      <c r="CU49" s="37">
        <v>451005.1</v>
      </c>
      <c r="CV49" s="37">
        <v>455383.8</v>
      </c>
      <c r="CW49" s="37">
        <v>459762.5</v>
      </c>
    </row>
    <row r="50" spans="1:101" s="51" customFormat="1" ht="27" customHeight="1">
      <c r="A50" s="175">
        <v>372300</v>
      </c>
      <c r="B50" s="55" t="s">
        <v>673</v>
      </c>
      <c r="C50" s="29">
        <v>242299</v>
      </c>
      <c r="D50" s="112">
        <v>21</v>
      </c>
      <c r="E50" s="58">
        <v>5769</v>
      </c>
      <c r="F50" s="173">
        <v>7692</v>
      </c>
      <c r="G50" s="60">
        <v>11538</v>
      </c>
      <c r="H50" s="60">
        <v>23076.1</v>
      </c>
      <c r="I50" s="60">
        <v>34614.1</v>
      </c>
      <c r="J50" s="60">
        <v>46152.2</v>
      </c>
      <c r="K50" s="60">
        <v>57690.2</v>
      </c>
      <c r="L50" s="60">
        <v>69228.3</v>
      </c>
      <c r="M50" s="60">
        <v>80766.3</v>
      </c>
      <c r="N50" s="60">
        <v>92304.4</v>
      </c>
      <c r="O50" s="60">
        <v>103842.4</v>
      </c>
      <c r="P50" s="60">
        <v>115380.5</v>
      </c>
      <c r="Q50" s="60">
        <v>126918.5</v>
      </c>
      <c r="R50" s="60">
        <v>138456.6</v>
      </c>
      <c r="S50" s="60">
        <v>149994.6</v>
      </c>
      <c r="T50" s="60">
        <v>161532.70000000001</v>
      </c>
      <c r="U50" s="60">
        <v>173070.7</v>
      </c>
      <c r="V50" s="60">
        <v>184608.8</v>
      </c>
      <c r="W50" s="60">
        <v>196146.8</v>
      </c>
      <c r="X50" s="60">
        <v>207684.9</v>
      </c>
      <c r="Y50" s="60">
        <v>219222.9</v>
      </c>
      <c r="Z50" s="60">
        <v>230761</v>
      </c>
      <c r="AA50" s="60">
        <v>242299</v>
      </c>
      <c r="AB50" s="60">
        <v>248068</v>
      </c>
      <c r="AC50" s="60">
        <v>253837.1</v>
      </c>
      <c r="AD50" s="60">
        <v>259606.1</v>
      </c>
      <c r="AE50" s="60">
        <v>265375.09999999998</v>
      </c>
      <c r="AF50" s="60">
        <v>271144.09999999998</v>
      </c>
      <c r="AG50" s="60">
        <v>276913.2</v>
      </c>
      <c r="AH50" s="60">
        <v>282682.2</v>
      </c>
      <c r="AI50" s="60">
        <v>288451.20000000001</v>
      </c>
      <c r="AJ50" s="60">
        <v>294220.2</v>
      </c>
      <c r="AK50" s="60">
        <v>299989.2</v>
      </c>
      <c r="AL50" s="60">
        <v>305758.3</v>
      </c>
      <c r="AM50" s="60">
        <v>311527.3</v>
      </c>
      <c r="AN50" s="60">
        <v>317296.3</v>
      </c>
      <c r="AO50" s="60">
        <v>323065.3</v>
      </c>
      <c r="AP50" s="60">
        <v>328834.40000000002</v>
      </c>
      <c r="AQ50" s="60">
        <v>334603.40000000002</v>
      </c>
      <c r="AR50" s="60">
        <v>340372.4</v>
      </c>
      <c r="AS50" s="60">
        <v>346141.4</v>
      </c>
      <c r="AT50" s="60">
        <v>351910.5</v>
      </c>
      <c r="AU50" s="60">
        <v>357679.5</v>
      </c>
      <c r="AV50" s="60">
        <v>363448.5</v>
      </c>
      <c r="AW50" s="60">
        <v>369217.5</v>
      </c>
      <c r="AX50" s="60">
        <v>374986.6</v>
      </c>
      <c r="AY50" s="60">
        <v>380755.6</v>
      </c>
      <c r="AZ50" s="60">
        <v>386524.6</v>
      </c>
      <c r="BA50" s="60">
        <v>392293.6</v>
      </c>
      <c r="BB50" s="60">
        <v>398062.7</v>
      </c>
      <c r="BC50" s="60">
        <v>403831.7</v>
      </c>
      <c r="BD50" s="60">
        <v>409600.7</v>
      </c>
      <c r="BE50" s="60">
        <v>415369.7</v>
      </c>
      <c r="BF50" s="60">
        <v>421138.8</v>
      </c>
      <c r="BG50" s="60">
        <v>426907.8</v>
      </c>
      <c r="BH50" s="60">
        <v>432676.8</v>
      </c>
      <c r="BI50" s="60">
        <v>438445.8</v>
      </c>
      <c r="BJ50" s="60">
        <v>444214.8</v>
      </c>
      <c r="BK50" s="60">
        <v>449983.9</v>
      </c>
      <c r="BL50" s="60">
        <v>455752.9</v>
      </c>
      <c r="BM50" s="60">
        <v>461521.9</v>
      </c>
      <c r="BN50" s="60">
        <v>467290.9</v>
      </c>
      <c r="BO50" s="60">
        <v>473060</v>
      </c>
      <c r="BP50" s="60">
        <v>478829</v>
      </c>
      <c r="BQ50" s="60">
        <v>484598</v>
      </c>
      <c r="BR50" s="60">
        <v>490367</v>
      </c>
      <c r="BS50" s="60">
        <v>496136.1</v>
      </c>
      <c r="BT50" s="60">
        <v>501905.1</v>
      </c>
      <c r="BU50" s="60">
        <v>507674.1</v>
      </c>
      <c r="BV50" s="60">
        <v>513443.1</v>
      </c>
      <c r="BW50" s="60">
        <v>519212.2</v>
      </c>
      <c r="BX50" s="60">
        <v>524981.19999999995</v>
      </c>
      <c r="BY50" s="60">
        <v>530750.19999999995</v>
      </c>
      <c r="BZ50" s="60">
        <v>536519.19999999995</v>
      </c>
      <c r="CA50" s="60">
        <v>542288.30000000005</v>
      </c>
      <c r="CB50" s="60">
        <v>548057.30000000005</v>
      </c>
      <c r="CC50" s="60">
        <v>553826.30000000005</v>
      </c>
      <c r="CD50" s="60">
        <v>559595.30000000005</v>
      </c>
      <c r="CE50" s="60">
        <v>565364.4</v>
      </c>
      <c r="CF50" s="60">
        <v>571133.4</v>
      </c>
      <c r="CG50" s="60">
        <v>576902.40000000002</v>
      </c>
      <c r="CH50" s="60">
        <v>582671.4</v>
      </c>
      <c r="CI50" s="60">
        <v>588440.4</v>
      </c>
      <c r="CJ50" s="60">
        <v>594209.5</v>
      </c>
      <c r="CK50" s="60">
        <v>599978.5</v>
      </c>
      <c r="CL50" s="60">
        <v>605747.5</v>
      </c>
      <c r="CM50" s="60">
        <v>611516.5</v>
      </c>
      <c r="CN50" s="60">
        <v>617285.6</v>
      </c>
      <c r="CO50" s="60">
        <v>623054.6</v>
      </c>
      <c r="CP50" s="60">
        <v>628823.6</v>
      </c>
      <c r="CQ50" s="60">
        <v>634592.6</v>
      </c>
      <c r="CR50" s="60">
        <v>640361.69999999995</v>
      </c>
      <c r="CS50" s="60">
        <v>646130.69999999995</v>
      </c>
      <c r="CT50" s="60">
        <v>651899.69999999995</v>
      </c>
      <c r="CU50" s="60">
        <v>657668.69999999995</v>
      </c>
      <c r="CV50" s="60">
        <v>663437.80000000005</v>
      </c>
      <c r="CW50" s="60">
        <v>669206.80000000005</v>
      </c>
    </row>
    <row r="51" spans="1:101" s="51" customFormat="1" ht="24.6" customHeight="1">
      <c r="A51" s="175">
        <v>372310</v>
      </c>
      <c r="B51" s="55" t="s">
        <v>674</v>
      </c>
      <c r="C51" s="29">
        <v>273210.3</v>
      </c>
      <c r="D51" s="112">
        <v>21</v>
      </c>
      <c r="E51" s="58">
        <v>6505.1</v>
      </c>
      <c r="F51" s="173">
        <v>8673.2999999999993</v>
      </c>
      <c r="G51" s="60">
        <v>13010</v>
      </c>
      <c r="H51" s="60">
        <v>26020</v>
      </c>
      <c r="I51" s="60">
        <v>39030</v>
      </c>
      <c r="J51" s="60">
        <v>52040.1</v>
      </c>
      <c r="K51" s="60">
        <v>65050.1</v>
      </c>
      <c r="L51" s="60">
        <v>78060.100000000006</v>
      </c>
      <c r="M51" s="60">
        <v>91070.1</v>
      </c>
      <c r="N51" s="60">
        <v>104080.1</v>
      </c>
      <c r="O51" s="60">
        <v>117090.1</v>
      </c>
      <c r="P51" s="60">
        <v>130100.2</v>
      </c>
      <c r="Q51" s="60">
        <v>143110.20000000001</v>
      </c>
      <c r="R51" s="60">
        <v>156120.20000000001</v>
      </c>
      <c r="S51" s="60">
        <v>169130.2</v>
      </c>
      <c r="T51" s="60">
        <v>182140.2</v>
      </c>
      <c r="U51" s="60">
        <v>195150.2</v>
      </c>
      <c r="V51" s="60">
        <v>208160.3</v>
      </c>
      <c r="W51" s="60">
        <v>221170.3</v>
      </c>
      <c r="X51" s="60">
        <v>234180.3</v>
      </c>
      <c r="Y51" s="60">
        <v>247190.3</v>
      </c>
      <c r="Z51" s="60">
        <v>260200.3</v>
      </c>
      <c r="AA51" s="60">
        <v>273210.3</v>
      </c>
      <c r="AB51" s="60">
        <v>279715.40000000002</v>
      </c>
      <c r="AC51" s="60">
        <v>286220.40000000002</v>
      </c>
      <c r="AD51" s="60">
        <v>292725.5</v>
      </c>
      <c r="AE51" s="60">
        <v>299230.59999999998</v>
      </c>
      <c r="AF51" s="60">
        <v>305735.59999999998</v>
      </c>
      <c r="AG51" s="60">
        <v>312240.7</v>
      </c>
      <c r="AH51" s="60">
        <v>318745.7</v>
      </c>
      <c r="AI51" s="60">
        <v>325250.8</v>
      </c>
      <c r="AJ51" s="60">
        <v>331755.8</v>
      </c>
      <c r="AK51" s="60">
        <v>338260.9</v>
      </c>
      <c r="AL51" s="60">
        <v>344766</v>
      </c>
      <c r="AM51" s="60">
        <v>351271</v>
      </c>
      <c r="AN51" s="60">
        <v>357776.1</v>
      </c>
      <c r="AO51" s="60">
        <v>364281.1</v>
      </c>
      <c r="AP51" s="60">
        <v>370786.2</v>
      </c>
      <c r="AQ51" s="60">
        <v>377291.2</v>
      </c>
      <c r="AR51" s="60">
        <v>383796.3</v>
      </c>
      <c r="AS51" s="60">
        <v>390301.3</v>
      </c>
      <c r="AT51" s="60">
        <v>396806.40000000002</v>
      </c>
      <c r="AU51" s="60">
        <v>403311.5</v>
      </c>
      <c r="AV51" s="60">
        <v>409816.5</v>
      </c>
      <c r="AW51" s="60">
        <v>416321.6</v>
      </c>
      <c r="AX51" s="60">
        <v>422826.6</v>
      </c>
      <c r="AY51" s="60">
        <v>429331.7</v>
      </c>
      <c r="AZ51" s="60">
        <v>435836.7</v>
      </c>
      <c r="BA51" s="60">
        <v>442341.8</v>
      </c>
      <c r="BB51" s="60">
        <v>448846.8</v>
      </c>
      <c r="BC51" s="60">
        <v>455351.9</v>
      </c>
      <c r="BD51" s="60">
        <v>461857</v>
      </c>
      <c r="BE51" s="60">
        <v>468362</v>
      </c>
      <c r="BF51" s="60">
        <v>474867.1</v>
      </c>
      <c r="BG51" s="60">
        <v>481372.1</v>
      </c>
      <c r="BH51" s="60">
        <v>487877.2</v>
      </c>
      <c r="BI51" s="60">
        <v>494382.2</v>
      </c>
      <c r="BJ51" s="60">
        <v>500887.3</v>
      </c>
      <c r="BK51" s="60">
        <v>507392.4</v>
      </c>
      <c r="BL51" s="60">
        <v>513897.4</v>
      </c>
      <c r="BM51" s="60">
        <v>520402.5</v>
      </c>
      <c r="BN51" s="60">
        <v>526907.5</v>
      </c>
      <c r="BO51" s="60">
        <v>533412.6</v>
      </c>
      <c r="BP51" s="60">
        <v>539917.6</v>
      </c>
      <c r="BQ51" s="60">
        <v>546422.69999999995</v>
      </c>
      <c r="BR51" s="60">
        <v>552927.69999999995</v>
      </c>
      <c r="BS51" s="60">
        <v>559432.80000000005</v>
      </c>
      <c r="BT51" s="60">
        <v>565937.9</v>
      </c>
      <c r="BU51" s="60">
        <v>572442.9</v>
      </c>
      <c r="BV51" s="60">
        <v>578948</v>
      </c>
      <c r="BW51" s="60">
        <v>585453</v>
      </c>
      <c r="BX51" s="60">
        <v>591958.1</v>
      </c>
      <c r="BY51" s="60">
        <v>598463.1</v>
      </c>
      <c r="BZ51" s="60">
        <v>604968.19999999995</v>
      </c>
      <c r="CA51" s="60">
        <v>611473.19999999995</v>
      </c>
      <c r="CB51" s="60">
        <v>617978.30000000005</v>
      </c>
      <c r="CC51" s="60">
        <v>624483.4</v>
      </c>
      <c r="CD51" s="60">
        <v>630988.4</v>
      </c>
      <c r="CE51" s="60">
        <v>637493.5</v>
      </c>
      <c r="CF51" s="60">
        <v>643998.5</v>
      </c>
      <c r="CG51" s="60">
        <v>650503.6</v>
      </c>
      <c r="CH51" s="60">
        <v>657008.6</v>
      </c>
      <c r="CI51" s="60">
        <v>663513.69999999995</v>
      </c>
      <c r="CJ51" s="60">
        <v>670018.80000000005</v>
      </c>
      <c r="CK51" s="60">
        <v>676523.8</v>
      </c>
      <c r="CL51" s="60">
        <v>683028.9</v>
      </c>
      <c r="CM51" s="60">
        <v>689533.9</v>
      </c>
      <c r="CN51" s="60">
        <v>696039</v>
      </c>
      <c r="CO51" s="60">
        <v>702544</v>
      </c>
      <c r="CP51" s="60">
        <v>709049.1</v>
      </c>
      <c r="CQ51" s="60">
        <v>715554.1</v>
      </c>
      <c r="CR51" s="60">
        <v>722059.2</v>
      </c>
      <c r="CS51" s="60">
        <v>728564.3</v>
      </c>
      <c r="CT51" s="60">
        <v>735069.3</v>
      </c>
      <c r="CU51" s="60">
        <v>741574.4</v>
      </c>
      <c r="CV51" s="60">
        <v>748079.4</v>
      </c>
      <c r="CW51" s="60">
        <v>754584.5</v>
      </c>
    </row>
    <row r="52" spans="1:101" s="51" customFormat="1" ht="16.2" customHeight="1">
      <c r="A52" s="175">
        <v>372320</v>
      </c>
      <c r="B52" s="55" t="s">
        <v>675</v>
      </c>
      <c r="C52" s="29">
        <v>42784.1</v>
      </c>
      <c r="D52" s="112">
        <v>12</v>
      </c>
      <c r="E52" s="58">
        <v>1782.7</v>
      </c>
      <c r="F52" s="173">
        <v>2376.9</v>
      </c>
      <c r="G52" s="60">
        <v>3565.3</v>
      </c>
      <c r="H52" s="60">
        <v>7130.7</v>
      </c>
      <c r="I52" s="60">
        <v>10696</v>
      </c>
      <c r="J52" s="60">
        <v>14261.4</v>
      </c>
      <c r="K52" s="60">
        <v>17826.7</v>
      </c>
      <c r="L52" s="60">
        <v>21392.1</v>
      </c>
      <c r="M52" s="60">
        <v>24957.4</v>
      </c>
      <c r="N52" s="60">
        <v>28522.799999999999</v>
      </c>
      <c r="O52" s="60">
        <v>32088.1</v>
      </c>
      <c r="P52" s="60">
        <v>35653.4</v>
      </c>
      <c r="Q52" s="60">
        <v>39218.800000000003</v>
      </c>
      <c r="R52" s="60">
        <v>42784.1</v>
      </c>
      <c r="S52" s="60">
        <v>44566.8</v>
      </c>
      <c r="T52" s="60">
        <v>46349.599999999999</v>
      </c>
      <c r="U52" s="60">
        <v>48132.3</v>
      </c>
      <c r="V52" s="60">
        <v>49915</v>
      </c>
      <c r="W52" s="60">
        <v>51697.7</v>
      </c>
      <c r="X52" s="60">
        <v>53480.4</v>
      </c>
      <c r="Y52" s="60">
        <v>55263.199999999997</v>
      </c>
      <c r="Z52" s="60">
        <v>57045.9</v>
      </c>
      <c r="AA52" s="60">
        <v>58828.6</v>
      </c>
      <c r="AB52" s="60">
        <v>60611.3</v>
      </c>
      <c r="AC52" s="60">
        <v>62394</v>
      </c>
      <c r="AD52" s="60">
        <v>64176.800000000003</v>
      </c>
      <c r="AE52" s="60">
        <v>65959.5</v>
      </c>
      <c r="AF52" s="60">
        <v>67742.2</v>
      </c>
      <c r="AG52" s="60">
        <v>69524.899999999994</v>
      </c>
      <c r="AH52" s="60">
        <v>71307.600000000006</v>
      </c>
      <c r="AI52" s="60">
        <v>73090.399999999994</v>
      </c>
      <c r="AJ52" s="60">
        <v>74873.100000000006</v>
      </c>
      <c r="AK52" s="60">
        <v>76655.8</v>
      </c>
      <c r="AL52" s="60">
        <v>78438.5</v>
      </c>
      <c r="AM52" s="60">
        <v>80221.2</v>
      </c>
      <c r="AN52" s="60">
        <v>82004</v>
      </c>
      <c r="AO52" s="60">
        <v>83786.7</v>
      </c>
      <c r="AP52" s="60">
        <v>85569.4</v>
      </c>
      <c r="AQ52" s="60">
        <v>87352.1</v>
      </c>
      <c r="AR52" s="60">
        <v>89134.8</v>
      </c>
      <c r="AS52" s="60">
        <v>90917.6</v>
      </c>
      <c r="AT52" s="60">
        <v>92700.3</v>
      </c>
      <c r="AU52" s="60">
        <v>94483</v>
      </c>
      <c r="AV52" s="60">
        <v>96265.7</v>
      </c>
      <c r="AW52" s="60">
        <v>98048.4</v>
      </c>
      <c r="AX52" s="60">
        <v>99831.2</v>
      </c>
      <c r="AY52" s="60">
        <v>101613.9</v>
      </c>
      <c r="AZ52" s="60">
        <v>103396.6</v>
      </c>
      <c r="BA52" s="60">
        <v>105179.3</v>
      </c>
      <c r="BB52" s="60">
        <v>106962</v>
      </c>
      <c r="BC52" s="60">
        <v>108744.8</v>
      </c>
      <c r="BD52" s="60">
        <v>110527.5</v>
      </c>
      <c r="BE52" s="60">
        <v>112310.2</v>
      </c>
      <c r="BF52" s="60">
        <v>114092.9</v>
      </c>
      <c r="BG52" s="60">
        <v>115875.6</v>
      </c>
      <c r="BH52" s="60">
        <v>117658.4</v>
      </c>
      <c r="BI52" s="60">
        <v>119441.1</v>
      </c>
      <c r="BJ52" s="60">
        <v>121223.8</v>
      </c>
      <c r="BK52" s="60">
        <v>123006.5</v>
      </c>
      <c r="BL52" s="60">
        <v>124789.2</v>
      </c>
      <c r="BM52" s="60">
        <v>126572</v>
      </c>
      <c r="BN52" s="60">
        <v>128354.7</v>
      </c>
      <c r="BO52" s="60">
        <v>130137.4</v>
      </c>
      <c r="BP52" s="60">
        <v>131920.1</v>
      </c>
      <c r="BQ52" s="60">
        <v>133702.79999999999</v>
      </c>
      <c r="BR52" s="60">
        <v>135485.6</v>
      </c>
      <c r="BS52" s="60">
        <v>137268.29999999999</v>
      </c>
      <c r="BT52" s="60">
        <v>139051</v>
      </c>
      <c r="BU52" s="60">
        <v>140833.70000000001</v>
      </c>
      <c r="BV52" s="60">
        <v>142616.4</v>
      </c>
      <c r="BW52" s="60">
        <v>144399.20000000001</v>
      </c>
      <c r="BX52" s="60">
        <v>146181.9</v>
      </c>
      <c r="BY52" s="60">
        <v>147964.6</v>
      </c>
      <c r="BZ52" s="60">
        <v>149747.29999999999</v>
      </c>
      <c r="CA52" s="60">
        <v>151530</v>
      </c>
      <c r="CB52" s="60">
        <v>153312.79999999999</v>
      </c>
      <c r="CC52" s="60">
        <v>155095.5</v>
      </c>
      <c r="CD52" s="60">
        <v>156878.20000000001</v>
      </c>
      <c r="CE52" s="60">
        <v>158660.9</v>
      </c>
      <c r="CF52" s="60">
        <v>160443.6</v>
      </c>
      <c r="CG52" s="60">
        <v>162226.4</v>
      </c>
      <c r="CH52" s="60">
        <v>164009.1</v>
      </c>
      <c r="CI52" s="60">
        <v>165791.79999999999</v>
      </c>
      <c r="CJ52" s="60">
        <v>167574.5</v>
      </c>
      <c r="CK52" s="60">
        <v>169357.2</v>
      </c>
      <c r="CL52" s="60">
        <v>171140</v>
      </c>
      <c r="CM52" s="60">
        <v>172922.7</v>
      </c>
      <c r="CN52" s="60">
        <v>174705.4</v>
      </c>
      <c r="CO52" s="60">
        <v>176488.1</v>
      </c>
      <c r="CP52" s="60">
        <v>178270.8</v>
      </c>
      <c r="CQ52" s="60">
        <v>180053.6</v>
      </c>
      <c r="CR52" s="60">
        <v>181836.3</v>
      </c>
      <c r="CS52" s="60">
        <v>183619</v>
      </c>
      <c r="CT52" s="60">
        <v>185401.7</v>
      </c>
      <c r="CU52" s="60">
        <v>187184.4</v>
      </c>
      <c r="CV52" s="60">
        <v>188967.2</v>
      </c>
      <c r="CW52" s="60">
        <v>190749.9</v>
      </c>
    </row>
    <row r="53" spans="1:101" s="51" customFormat="1" ht="29.4" customHeight="1">
      <c r="A53" s="175">
        <v>372330</v>
      </c>
      <c r="B53" s="55" t="s">
        <v>676</v>
      </c>
      <c r="C53" s="29">
        <v>144234.70000000001</v>
      </c>
      <c r="D53" s="112">
        <v>21</v>
      </c>
      <c r="E53" s="58">
        <v>3434.2</v>
      </c>
      <c r="F53" s="173">
        <v>4578.8999999999996</v>
      </c>
      <c r="G53" s="60">
        <v>6868.3</v>
      </c>
      <c r="H53" s="60">
        <v>13736.6</v>
      </c>
      <c r="I53" s="60">
        <v>20605</v>
      </c>
      <c r="J53" s="60">
        <v>27473.3</v>
      </c>
      <c r="K53" s="60">
        <v>34341.599999999999</v>
      </c>
      <c r="L53" s="60">
        <v>41209.9</v>
      </c>
      <c r="M53" s="60">
        <v>48078.2</v>
      </c>
      <c r="N53" s="60">
        <v>54946.6</v>
      </c>
      <c r="O53" s="60">
        <v>61814.9</v>
      </c>
      <c r="P53" s="60">
        <v>68683.199999999997</v>
      </c>
      <c r="Q53" s="60">
        <v>75551.5</v>
      </c>
      <c r="R53" s="60">
        <v>82419.8</v>
      </c>
      <c r="S53" s="60">
        <v>89288.2</v>
      </c>
      <c r="T53" s="60">
        <v>96156.5</v>
      </c>
      <c r="U53" s="60">
        <v>103024.8</v>
      </c>
      <c r="V53" s="60">
        <v>109893.1</v>
      </c>
      <c r="W53" s="60">
        <v>116761.4</v>
      </c>
      <c r="X53" s="60">
        <v>123629.8</v>
      </c>
      <c r="Y53" s="60">
        <v>130498.1</v>
      </c>
      <c r="Z53" s="60">
        <v>137366.39999999999</v>
      </c>
      <c r="AA53" s="60">
        <v>144234.70000000001</v>
      </c>
      <c r="AB53" s="60">
        <v>147668.9</v>
      </c>
      <c r="AC53" s="60">
        <v>151103.1</v>
      </c>
      <c r="AD53" s="60">
        <v>154537.29999999999</v>
      </c>
      <c r="AE53" s="60">
        <v>157971.6</v>
      </c>
      <c r="AF53" s="60">
        <v>161405.79999999999</v>
      </c>
      <c r="AG53" s="60">
        <v>164840</v>
      </c>
      <c r="AH53" s="60">
        <v>168274.2</v>
      </c>
      <c r="AI53" s="60">
        <v>171708.4</v>
      </c>
      <c r="AJ53" s="60">
        <v>175142.6</v>
      </c>
      <c r="AK53" s="60">
        <v>178576.8</v>
      </c>
      <c r="AL53" s="60">
        <v>182011</v>
      </c>
      <c r="AM53" s="60">
        <v>185445.2</v>
      </c>
      <c r="AN53" s="60">
        <v>188879.4</v>
      </c>
      <c r="AO53" s="60">
        <v>192313.60000000001</v>
      </c>
      <c r="AP53" s="60">
        <v>195747.8</v>
      </c>
      <c r="AQ53" s="60">
        <v>199182</v>
      </c>
      <c r="AR53" s="60">
        <v>202616.3</v>
      </c>
      <c r="AS53" s="60">
        <v>206050.5</v>
      </c>
      <c r="AT53" s="60">
        <v>209484.7</v>
      </c>
      <c r="AU53" s="60">
        <v>212918.9</v>
      </c>
      <c r="AV53" s="60">
        <v>216353.1</v>
      </c>
      <c r="AW53" s="60">
        <v>219787.3</v>
      </c>
      <c r="AX53" s="60">
        <v>223221.5</v>
      </c>
      <c r="AY53" s="60">
        <v>226655.7</v>
      </c>
      <c r="AZ53" s="60">
        <v>230089.9</v>
      </c>
      <c r="BA53" s="60">
        <v>233524.1</v>
      </c>
      <c r="BB53" s="60">
        <v>236958.3</v>
      </c>
      <c r="BC53" s="60">
        <v>240392.5</v>
      </c>
      <c r="BD53" s="60">
        <v>243826.8</v>
      </c>
      <c r="BE53" s="60">
        <v>247261</v>
      </c>
      <c r="BF53" s="60">
        <v>250695.2</v>
      </c>
      <c r="BG53" s="60">
        <v>254129.4</v>
      </c>
      <c r="BH53" s="60">
        <v>257563.6</v>
      </c>
      <c r="BI53" s="60">
        <v>260997.8</v>
      </c>
      <c r="BJ53" s="60">
        <v>264432</v>
      </c>
      <c r="BK53" s="60">
        <v>267866.2</v>
      </c>
      <c r="BL53" s="60">
        <v>271300.40000000002</v>
      </c>
      <c r="BM53" s="60">
        <v>274734.59999999998</v>
      </c>
      <c r="BN53" s="60">
        <v>278168.8</v>
      </c>
      <c r="BO53" s="60">
        <v>281603</v>
      </c>
      <c r="BP53" s="60">
        <v>285037.2</v>
      </c>
      <c r="BQ53" s="60">
        <v>288471.5</v>
      </c>
      <c r="BR53" s="60">
        <v>291905.7</v>
      </c>
      <c r="BS53" s="60">
        <v>295339.90000000002</v>
      </c>
      <c r="BT53" s="60">
        <v>298774.09999999998</v>
      </c>
      <c r="BU53" s="60">
        <v>302208.3</v>
      </c>
      <c r="BV53" s="60">
        <v>305642.5</v>
      </c>
      <c r="BW53" s="60">
        <v>309076.7</v>
      </c>
      <c r="BX53" s="60">
        <v>312510.90000000002</v>
      </c>
      <c r="BY53" s="60">
        <v>315945.09999999998</v>
      </c>
      <c r="BZ53" s="60">
        <v>319379.3</v>
      </c>
      <c r="CA53" s="60">
        <v>322813.5</v>
      </c>
      <c r="CB53" s="60">
        <v>326247.7</v>
      </c>
      <c r="CC53" s="60">
        <v>329682</v>
      </c>
      <c r="CD53" s="60">
        <v>333116.2</v>
      </c>
      <c r="CE53" s="60">
        <v>336550.40000000002</v>
      </c>
      <c r="CF53" s="60">
        <v>339984.6</v>
      </c>
      <c r="CG53" s="60">
        <v>343418.8</v>
      </c>
      <c r="CH53" s="60">
        <v>346853</v>
      </c>
      <c r="CI53" s="60">
        <v>350287.2</v>
      </c>
      <c r="CJ53" s="60">
        <v>353721.4</v>
      </c>
      <c r="CK53" s="60">
        <v>357155.6</v>
      </c>
      <c r="CL53" s="60">
        <v>360589.8</v>
      </c>
      <c r="CM53" s="60">
        <v>364024</v>
      </c>
      <c r="CN53" s="60">
        <v>367458.2</v>
      </c>
      <c r="CO53" s="60">
        <v>370892.4</v>
      </c>
      <c r="CP53" s="60">
        <v>374326.7</v>
      </c>
      <c r="CQ53" s="60">
        <v>377760.9</v>
      </c>
      <c r="CR53" s="60">
        <v>381195.1</v>
      </c>
      <c r="CS53" s="60">
        <v>384629.3</v>
      </c>
      <c r="CT53" s="60">
        <v>388063.5</v>
      </c>
      <c r="CU53" s="60">
        <v>391497.7</v>
      </c>
      <c r="CV53" s="60">
        <v>394931.9</v>
      </c>
      <c r="CW53" s="60">
        <v>398366.1</v>
      </c>
    </row>
    <row r="54" spans="1:101" s="51" customFormat="1" ht="29.4" customHeight="1">
      <c r="A54" s="175">
        <v>372340</v>
      </c>
      <c r="B54" s="55" t="s">
        <v>677</v>
      </c>
      <c r="C54" s="29">
        <v>123407.4</v>
      </c>
      <c r="D54" s="112">
        <v>21</v>
      </c>
      <c r="E54" s="58">
        <v>2938.3</v>
      </c>
      <c r="F54" s="173">
        <v>3917.7</v>
      </c>
      <c r="G54" s="60">
        <v>5876.5</v>
      </c>
      <c r="H54" s="60">
        <v>11753.1</v>
      </c>
      <c r="I54" s="60">
        <v>17629.599999999999</v>
      </c>
      <c r="J54" s="60">
        <v>23506.2</v>
      </c>
      <c r="K54" s="60">
        <v>29382.7</v>
      </c>
      <c r="L54" s="60">
        <v>35259.300000000003</v>
      </c>
      <c r="M54" s="60">
        <v>41135.800000000003</v>
      </c>
      <c r="N54" s="60">
        <v>47012.4</v>
      </c>
      <c r="O54" s="60">
        <v>52888.9</v>
      </c>
      <c r="P54" s="60">
        <v>58765.4</v>
      </c>
      <c r="Q54" s="60">
        <v>64642</v>
      </c>
      <c r="R54" s="60">
        <v>70518.5</v>
      </c>
      <c r="S54" s="60">
        <v>76395.100000000006</v>
      </c>
      <c r="T54" s="60">
        <v>82271.600000000006</v>
      </c>
      <c r="U54" s="60">
        <v>88148.2</v>
      </c>
      <c r="V54" s="60">
        <v>94024.7</v>
      </c>
      <c r="W54" s="60">
        <v>99901.2</v>
      </c>
      <c r="X54" s="60">
        <v>105777.8</v>
      </c>
      <c r="Y54" s="60">
        <v>111654.3</v>
      </c>
      <c r="Z54" s="60">
        <v>117530.9</v>
      </c>
      <c r="AA54" s="60">
        <v>123407.4</v>
      </c>
      <c r="AB54" s="60">
        <v>126345.7</v>
      </c>
      <c r="AC54" s="60">
        <v>129284</v>
      </c>
      <c r="AD54" s="60">
        <v>132222.20000000001</v>
      </c>
      <c r="AE54" s="60">
        <v>135160.5</v>
      </c>
      <c r="AF54" s="60">
        <v>138098.79999999999</v>
      </c>
      <c r="AG54" s="60">
        <v>141037.1</v>
      </c>
      <c r="AH54" s="60">
        <v>143975.29999999999</v>
      </c>
      <c r="AI54" s="60">
        <v>146913.60000000001</v>
      </c>
      <c r="AJ54" s="60">
        <v>149851.9</v>
      </c>
      <c r="AK54" s="60">
        <v>152790.1</v>
      </c>
      <c r="AL54" s="60">
        <v>155728.4</v>
      </c>
      <c r="AM54" s="60">
        <v>158666.70000000001</v>
      </c>
      <c r="AN54" s="60">
        <v>161605</v>
      </c>
      <c r="AO54" s="60">
        <v>164543.20000000001</v>
      </c>
      <c r="AP54" s="60">
        <v>167481.5</v>
      </c>
      <c r="AQ54" s="60">
        <v>170419.8</v>
      </c>
      <c r="AR54" s="60">
        <v>173358</v>
      </c>
      <c r="AS54" s="60">
        <v>176296.3</v>
      </c>
      <c r="AT54" s="60">
        <v>179234.6</v>
      </c>
      <c r="AU54" s="60">
        <v>182172.9</v>
      </c>
      <c r="AV54" s="60">
        <v>185111.1</v>
      </c>
      <c r="AW54" s="60">
        <v>188049.4</v>
      </c>
      <c r="AX54" s="60">
        <v>190987.7</v>
      </c>
      <c r="AY54" s="60">
        <v>193926</v>
      </c>
      <c r="AZ54" s="60">
        <v>196864.2</v>
      </c>
      <c r="BA54" s="60">
        <v>199802.5</v>
      </c>
      <c r="BB54" s="60">
        <v>202740.8</v>
      </c>
      <c r="BC54" s="60">
        <v>205679</v>
      </c>
      <c r="BD54" s="60">
        <v>208617.3</v>
      </c>
      <c r="BE54" s="60">
        <v>211555.6</v>
      </c>
      <c r="BF54" s="60">
        <v>214493.9</v>
      </c>
      <c r="BG54" s="60">
        <v>217432.1</v>
      </c>
      <c r="BH54" s="60">
        <v>220370.4</v>
      </c>
      <c r="BI54" s="60">
        <v>223308.7</v>
      </c>
      <c r="BJ54" s="60">
        <v>226246.9</v>
      </c>
      <c r="BK54" s="60">
        <v>229185.2</v>
      </c>
      <c r="BL54" s="60">
        <v>232123.5</v>
      </c>
      <c r="BM54" s="60">
        <v>235061.8</v>
      </c>
      <c r="BN54" s="60">
        <v>238000</v>
      </c>
      <c r="BO54" s="60">
        <v>240938.3</v>
      </c>
      <c r="BP54" s="60">
        <v>243876.6</v>
      </c>
      <c r="BQ54" s="60">
        <v>246814.8</v>
      </c>
      <c r="BR54" s="60">
        <v>249753.1</v>
      </c>
      <c r="BS54" s="60">
        <v>252691.4</v>
      </c>
      <c r="BT54" s="60">
        <v>255629.7</v>
      </c>
      <c r="BU54" s="60">
        <v>258567.9</v>
      </c>
      <c r="BV54" s="60">
        <v>261506.2</v>
      </c>
      <c r="BW54" s="60">
        <v>264444.5</v>
      </c>
      <c r="BX54" s="60">
        <v>267382.8</v>
      </c>
      <c r="BY54" s="60">
        <v>270321</v>
      </c>
      <c r="BZ54" s="60">
        <v>273259.3</v>
      </c>
      <c r="CA54" s="60">
        <v>276197.59999999998</v>
      </c>
      <c r="CB54" s="60">
        <v>279135.8</v>
      </c>
      <c r="CC54" s="60">
        <v>282074.09999999998</v>
      </c>
      <c r="CD54" s="60">
        <v>285012.40000000002</v>
      </c>
      <c r="CE54" s="60">
        <v>287950.7</v>
      </c>
      <c r="CF54" s="60">
        <v>290888.90000000002</v>
      </c>
      <c r="CG54" s="60">
        <v>293827.20000000001</v>
      </c>
      <c r="CH54" s="60">
        <v>296765.5</v>
      </c>
      <c r="CI54" s="60">
        <v>299703.7</v>
      </c>
      <c r="CJ54" s="60">
        <v>302642</v>
      </c>
      <c r="CK54" s="60">
        <v>305580.3</v>
      </c>
      <c r="CL54" s="60">
        <v>308518.59999999998</v>
      </c>
      <c r="CM54" s="60">
        <v>311456.8</v>
      </c>
      <c r="CN54" s="60">
        <v>314395.09999999998</v>
      </c>
      <c r="CO54" s="60">
        <v>317333.40000000002</v>
      </c>
      <c r="CP54" s="60">
        <v>320271.59999999998</v>
      </c>
      <c r="CQ54" s="60">
        <v>323209.90000000002</v>
      </c>
      <c r="CR54" s="60">
        <v>326148.2</v>
      </c>
      <c r="CS54" s="60">
        <v>329086.5</v>
      </c>
      <c r="CT54" s="60">
        <v>332024.7</v>
      </c>
      <c r="CU54" s="60">
        <v>334963</v>
      </c>
      <c r="CV54" s="60">
        <v>337901.3</v>
      </c>
      <c r="CW54" s="60">
        <v>340839.6</v>
      </c>
    </row>
    <row r="55" spans="1:101" s="51" customFormat="1" ht="29.4" customHeight="1">
      <c r="A55" s="175">
        <v>372350</v>
      </c>
      <c r="B55" s="55" t="s">
        <v>678</v>
      </c>
      <c r="C55" s="29">
        <v>61161.599999999999</v>
      </c>
      <c r="D55" s="112">
        <v>10</v>
      </c>
      <c r="E55" s="58">
        <v>3058.1</v>
      </c>
      <c r="F55" s="173">
        <v>4077.4</v>
      </c>
      <c r="G55" s="60">
        <v>6116.2</v>
      </c>
      <c r="H55" s="60">
        <v>12232.3</v>
      </c>
      <c r="I55" s="60">
        <v>18348.5</v>
      </c>
      <c r="J55" s="60">
        <v>24464.6</v>
      </c>
      <c r="K55" s="60">
        <v>30580.799999999999</v>
      </c>
      <c r="L55" s="60">
        <v>36697</v>
      </c>
      <c r="M55" s="60">
        <v>42813.1</v>
      </c>
      <c r="N55" s="60">
        <v>48929.3</v>
      </c>
      <c r="O55" s="60">
        <v>55045.4</v>
      </c>
      <c r="P55" s="60">
        <v>61161.599999999999</v>
      </c>
      <c r="Q55" s="60">
        <v>64219.7</v>
      </c>
      <c r="R55" s="60">
        <v>67277.8</v>
      </c>
      <c r="S55" s="60">
        <v>70335.8</v>
      </c>
      <c r="T55" s="60">
        <v>73393.899999999994</v>
      </c>
      <c r="U55" s="60">
        <v>76452</v>
      </c>
      <c r="V55" s="60">
        <v>79510.100000000006</v>
      </c>
      <c r="W55" s="60">
        <v>82568.2</v>
      </c>
      <c r="X55" s="60">
        <v>85626.2</v>
      </c>
      <c r="Y55" s="60">
        <v>88684.3</v>
      </c>
      <c r="Z55" s="60">
        <v>91742.399999999994</v>
      </c>
      <c r="AA55" s="60">
        <v>94800.5</v>
      </c>
      <c r="AB55" s="60">
        <v>97858.6</v>
      </c>
      <c r="AC55" s="60">
        <v>100916.6</v>
      </c>
      <c r="AD55" s="60">
        <v>103974.7</v>
      </c>
      <c r="AE55" s="60">
        <v>107032.8</v>
      </c>
      <c r="AF55" s="60">
        <v>110090.9</v>
      </c>
      <c r="AG55" s="60">
        <v>113149</v>
      </c>
      <c r="AH55" s="60">
        <v>116207</v>
      </c>
      <c r="AI55" s="60">
        <v>119265.1</v>
      </c>
      <c r="AJ55" s="60">
        <v>122323.2</v>
      </c>
      <c r="AK55" s="60">
        <v>125381.3</v>
      </c>
      <c r="AL55" s="60">
        <v>128439.4</v>
      </c>
      <c r="AM55" s="60">
        <v>131497.4</v>
      </c>
      <c r="AN55" s="60">
        <v>134555.5</v>
      </c>
      <c r="AO55" s="60">
        <v>137613.6</v>
      </c>
      <c r="AP55" s="60">
        <v>140671.70000000001</v>
      </c>
      <c r="AQ55" s="60">
        <v>143729.79999999999</v>
      </c>
      <c r="AR55" s="60">
        <v>146787.79999999999</v>
      </c>
      <c r="AS55" s="60">
        <v>149845.9</v>
      </c>
      <c r="AT55" s="60">
        <v>152904</v>
      </c>
      <c r="AU55" s="60">
        <v>155962.1</v>
      </c>
      <c r="AV55" s="60">
        <v>159020.20000000001</v>
      </c>
      <c r="AW55" s="60">
        <v>162078.20000000001</v>
      </c>
      <c r="AX55" s="60">
        <v>165136.29999999999</v>
      </c>
      <c r="AY55" s="60">
        <v>168194.4</v>
      </c>
      <c r="AZ55" s="60">
        <v>171252.5</v>
      </c>
      <c r="BA55" s="60">
        <v>174310.6</v>
      </c>
      <c r="BB55" s="60">
        <v>177368.6</v>
      </c>
      <c r="BC55" s="60">
        <v>180426.7</v>
      </c>
      <c r="BD55" s="60">
        <v>183484.79999999999</v>
      </c>
      <c r="BE55" s="60">
        <v>186542.9</v>
      </c>
      <c r="BF55" s="60">
        <v>189601</v>
      </c>
      <c r="BG55" s="60">
        <v>192659</v>
      </c>
      <c r="BH55" s="60">
        <v>195717.1</v>
      </c>
      <c r="BI55" s="60">
        <v>198775.2</v>
      </c>
      <c r="BJ55" s="60">
        <v>201833.3</v>
      </c>
      <c r="BK55" s="60">
        <v>204891.4</v>
      </c>
      <c r="BL55" s="60">
        <v>207949.4</v>
      </c>
      <c r="BM55" s="60">
        <v>211007.5</v>
      </c>
      <c r="BN55" s="60">
        <v>214065.6</v>
      </c>
      <c r="BO55" s="60">
        <v>217123.7</v>
      </c>
      <c r="BP55" s="60">
        <v>220181.8</v>
      </c>
      <c r="BQ55" s="60">
        <v>223239.8</v>
      </c>
      <c r="BR55" s="60">
        <v>226297.9</v>
      </c>
      <c r="BS55" s="60">
        <v>229356</v>
      </c>
      <c r="BT55" s="60">
        <v>232414.1</v>
      </c>
      <c r="BU55" s="60">
        <v>235472.2</v>
      </c>
      <c r="BV55" s="60">
        <v>238530.2</v>
      </c>
      <c r="BW55" s="60">
        <v>241588.3</v>
      </c>
      <c r="BX55" s="60">
        <v>244646.39999999999</v>
      </c>
      <c r="BY55" s="60">
        <v>247704.5</v>
      </c>
      <c r="BZ55" s="60">
        <v>250762.6</v>
      </c>
      <c r="CA55" s="60">
        <v>253820.6</v>
      </c>
      <c r="CB55" s="60">
        <v>256878.7</v>
      </c>
      <c r="CC55" s="60">
        <v>259936.8</v>
      </c>
      <c r="CD55" s="60">
        <v>262994.90000000002</v>
      </c>
      <c r="CE55" s="60">
        <v>266053</v>
      </c>
      <c r="CF55" s="60">
        <v>269111</v>
      </c>
      <c r="CG55" s="60">
        <v>272169.09999999998</v>
      </c>
      <c r="CH55" s="60">
        <v>275227.2</v>
      </c>
      <c r="CI55" s="60">
        <v>278285.3</v>
      </c>
      <c r="CJ55" s="60">
        <v>281343.40000000002</v>
      </c>
      <c r="CK55" s="60">
        <v>284401.40000000002</v>
      </c>
      <c r="CL55" s="60">
        <v>287459.5</v>
      </c>
      <c r="CM55" s="60">
        <v>290517.59999999998</v>
      </c>
      <c r="CN55" s="60">
        <v>293575.7</v>
      </c>
      <c r="CO55" s="60">
        <v>296633.8</v>
      </c>
      <c r="CP55" s="60">
        <v>299691.8</v>
      </c>
      <c r="CQ55" s="60">
        <v>302749.90000000002</v>
      </c>
      <c r="CR55" s="60">
        <v>305808</v>
      </c>
      <c r="CS55" s="60">
        <v>308866.09999999998</v>
      </c>
      <c r="CT55" s="60">
        <v>311924.2</v>
      </c>
      <c r="CU55" s="60">
        <v>314982.2</v>
      </c>
      <c r="CV55" s="60">
        <v>318040.3</v>
      </c>
      <c r="CW55" s="60">
        <v>321098.40000000002</v>
      </c>
    </row>
    <row r="56" spans="1:101" s="1" customFormat="1" ht="29.4" customHeight="1">
      <c r="A56" s="175">
        <v>382100</v>
      </c>
      <c r="B56" s="55" t="s">
        <v>1189</v>
      </c>
      <c r="C56" s="34">
        <v>59705</v>
      </c>
      <c r="D56" s="119">
        <v>10</v>
      </c>
      <c r="E56" s="178">
        <v>2985.3</v>
      </c>
      <c r="F56" s="179">
        <v>3980.3</v>
      </c>
      <c r="G56" s="180">
        <v>5970.5</v>
      </c>
      <c r="H56" s="37">
        <v>11941</v>
      </c>
      <c r="I56" s="37">
        <v>17911.5</v>
      </c>
      <c r="J56" s="37">
        <v>23882</v>
      </c>
      <c r="K56" s="37">
        <v>29852.5</v>
      </c>
      <c r="L56" s="37">
        <v>35823</v>
      </c>
      <c r="M56" s="37">
        <v>41793.5</v>
      </c>
      <c r="N56" s="37">
        <v>47764</v>
      </c>
      <c r="O56" s="37">
        <v>53734.5</v>
      </c>
      <c r="P56" s="37">
        <v>59705</v>
      </c>
      <c r="Q56" s="37">
        <v>62690.3</v>
      </c>
      <c r="R56" s="37">
        <v>65675.600000000006</v>
      </c>
      <c r="S56" s="37">
        <v>68660.899999999994</v>
      </c>
      <c r="T56" s="37">
        <v>71646.2</v>
      </c>
      <c r="U56" s="37">
        <v>74631.5</v>
      </c>
      <c r="V56" s="37">
        <v>77616.800000000003</v>
      </c>
      <c r="W56" s="37">
        <v>80602.100000000006</v>
      </c>
      <c r="X56" s="37">
        <v>83587.399999999994</v>
      </c>
      <c r="Y56" s="37">
        <v>86572.7</v>
      </c>
      <c r="Z56" s="37">
        <v>89558</v>
      </c>
      <c r="AA56" s="37">
        <v>92543.3</v>
      </c>
      <c r="AB56" s="37">
        <v>95528.6</v>
      </c>
      <c r="AC56" s="37">
        <v>98513.9</v>
      </c>
      <c r="AD56" s="37">
        <v>101499.2</v>
      </c>
      <c r="AE56" s="37">
        <v>104484.5</v>
      </c>
      <c r="AF56" s="37">
        <v>107469.8</v>
      </c>
      <c r="AG56" s="37">
        <v>110455.1</v>
      </c>
      <c r="AH56" s="37">
        <v>113440.4</v>
      </c>
      <c r="AI56" s="37">
        <v>116425.7</v>
      </c>
      <c r="AJ56" s="37">
        <v>119411</v>
      </c>
      <c r="AK56" s="37">
        <v>122396.3</v>
      </c>
      <c r="AL56" s="37">
        <v>125381.6</v>
      </c>
      <c r="AM56" s="37">
        <v>128366.9</v>
      </c>
      <c r="AN56" s="37">
        <v>131352.20000000001</v>
      </c>
      <c r="AO56" s="37">
        <v>134337.5</v>
      </c>
      <c r="AP56" s="37">
        <v>137322.79999999999</v>
      </c>
      <c r="AQ56" s="37">
        <v>140308.1</v>
      </c>
      <c r="AR56" s="37">
        <v>143293.4</v>
      </c>
      <c r="AS56" s="37">
        <v>146278.70000000001</v>
      </c>
      <c r="AT56" s="37">
        <v>149264</v>
      </c>
      <c r="AU56" s="37">
        <v>152249.29999999999</v>
      </c>
      <c r="AV56" s="37">
        <v>155234.6</v>
      </c>
      <c r="AW56" s="37">
        <v>158219.9</v>
      </c>
      <c r="AX56" s="37">
        <v>161205.20000000001</v>
      </c>
      <c r="AY56" s="37">
        <v>164190.5</v>
      </c>
      <c r="AZ56" s="37">
        <v>167175.79999999999</v>
      </c>
      <c r="BA56" s="37">
        <v>170161.1</v>
      </c>
      <c r="BB56" s="37">
        <v>173146.4</v>
      </c>
      <c r="BC56" s="37">
        <v>176131.7</v>
      </c>
      <c r="BD56" s="37">
        <v>179117</v>
      </c>
      <c r="BE56" s="37">
        <v>182102.3</v>
      </c>
      <c r="BF56" s="37">
        <v>185087.6</v>
      </c>
      <c r="BG56" s="37">
        <v>188072.9</v>
      </c>
      <c r="BH56" s="37">
        <v>191058.2</v>
      </c>
      <c r="BI56" s="37">
        <v>194043.5</v>
      </c>
      <c r="BJ56" s="37">
        <v>197028.8</v>
      </c>
      <c r="BK56" s="37">
        <v>200014.1</v>
      </c>
      <c r="BL56" s="37">
        <v>202999.4</v>
      </c>
      <c r="BM56" s="37">
        <v>205984.7</v>
      </c>
      <c r="BN56" s="37">
        <v>208970</v>
      </c>
      <c r="BO56" s="37">
        <v>211955.3</v>
      </c>
      <c r="BP56" s="37">
        <v>214940.6</v>
      </c>
      <c r="BQ56" s="37">
        <v>217925.9</v>
      </c>
      <c r="BR56" s="37">
        <v>220911.2</v>
      </c>
      <c r="BS56" s="37">
        <v>223896.5</v>
      </c>
      <c r="BT56" s="37">
        <v>226881.8</v>
      </c>
      <c r="BU56" s="37">
        <v>229867.1</v>
      </c>
      <c r="BV56" s="37">
        <v>232852.4</v>
      </c>
      <c r="BW56" s="37">
        <v>235837.7</v>
      </c>
      <c r="BX56" s="37">
        <v>238823</v>
      </c>
      <c r="BY56" s="37">
        <v>241808.3</v>
      </c>
      <c r="BZ56" s="37">
        <v>244793.60000000001</v>
      </c>
      <c r="CA56" s="37">
        <v>247778.9</v>
      </c>
      <c r="CB56" s="37">
        <v>250764.2</v>
      </c>
      <c r="CC56" s="37">
        <v>253749.5</v>
      </c>
      <c r="CD56" s="37">
        <v>256734.8</v>
      </c>
      <c r="CE56" s="37">
        <v>259720.1</v>
      </c>
      <c r="CF56" s="37">
        <v>262705.40000000002</v>
      </c>
      <c r="CG56" s="37">
        <v>265690.7</v>
      </c>
      <c r="CH56" s="37">
        <v>268676</v>
      </c>
      <c r="CI56" s="37">
        <v>271661.3</v>
      </c>
      <c r="CJ56" s="37">
        <v>274646.59999999998</v>
      </c>
      <c r="CK56" s="37">
        <v>277631.90000000002</v>
      </c>
      <c r="CL56" s="37">
        <v>280617.2</v>
      </c>
      <c r="CM56" s="37">
        <v>283602.5</v>
      </c>
      <c r="CN56" s="37">
        <v>286587.8</v>
      </c>
      <c r="CO56" s="37">
        <v>289573.09999999998</v>
      </c>
      <c r="CP56" s="37">
        <v>292558.40000000002</v>
      </c>
      <c r="CQ56" s="37">
        <v>295543.7</v>
      </c>
      <c r="CR56" s="37">
        <v>298529</v>
      </c>
      <c r="CS56" s="37">
        <v>301514.3</v>
      </c>
      <c r="CT56" s="37">
        <v>304499.59999999998</v>
      </c>
      <c r="CU56" s="37">
        <v>307484.90000000002</v>
      </c>
      <c r="CV56" s="37">
        <v>310470.2</v>
      </c>
      <c r="CW56" s="37">
        <v>313455.5</v>
      </c>
    </row>
    <row r="57" spans="1:101" s="1" customFormat="1" ht="29.4" customHeight="1">
      <c r="A57" s="175">
        <v>382110</v>
      </c>
      <c r="B57" s="55" t="s">
        <v>1190</v>
      </c>
      <c r="C57" s="34">
        <v>125307</v>
      </c>
      <c r="D57" s="119">
        <v>17</v>
      </c>
      <c r="E57" s="178">
        <v>3685.5</v>
      </c>
      <c r="F57" s="179">
        <v>4914</v>
      </c>
      <c r="G57" s="180">
        <v>7371</v>
      </c>
      <c r="H57" s="37">
        <v>14742</v>
      </c>
      <c r="I57" s="37">
        <v>22113</v>
      </c>
      <c r="J57" s="37">
        <v>29484</v>
      </c>
      <c r="K57" s="37">
        <v>36855</v>
      </c>
      <c r="L57" s="37">
        <v>44226</v>
      </c>
      <c r="M57" s="37">
        <v>51597</v>
      </c>
      <c r="N57" s="37">
        <v>58968</v>
      </c>
      <c r="O57" s="37">
        <v>66339</v>
      </c>
      <c r="P57" s="37">
        <v>73710</v>
      </c>
      <c r="Q57" s="37">
        <v>81081</v>
      </c>
      <c r="R57" s="37">
        <v>88452</v>
      </c>
      <c r="S57" s="37">
        <v>95823</v>
      </c>
      <c r="T57" s="37">
        <v>103194</v>
      </c>
      <c r="U57" s="37">
        <v>110565</v>
      </c>
      <c r="V57" s="37">
        <v>117936</v>
      </c>
      <c r="W57" s="37">
        <v>125307</v>
      </c>
      <c r="X57" s="37">
        <v>128992.5</v>
      </c>
      <c r="Y57" s="37">
        <v>132678</v>
      </c>
      <c r="Z57" s="37">
        <v>136363.5</v>
      </c>
      <c r="AA57" s="37">
        <v>140049</v>
      </c>
      <c r="AB57" s="37">
        <v>143734.5</v>
      </c>
      <c r="AC57" s="37">
        <v>147420</v>
      </c>
      <c r="AD57" s="37">
        <v>151105.5</v>
      </c>
      <c r="AE57" s="37">
        <v>154791</v>
      </c>
      <c r="AF57" s="37">
        <v>158476.5</v>
      </c>
      <c r="AG57" s="37">
        <v>162162</v>
      </c>
      <c r="AH57" s="37">
        <v>165847.5</v>
      </c>
      <c r="AI57" s="37">
        <v>169533</v>
      </c>
      <c r="AJ57" s="37">
        <v>173218.5</v>
      </c>
      <c r="AK57" s="37">
        <v>176904</v>
      </c>
      <c r="AL57" s="37">
        <v>180589.5</v>
      </c>
      <c r="AM57" s="37">
        <v>184275</v>
      </c>
      <c r="AN57" s="37">
        <v>187960.5</v>
      </c>
      <c r="AO57" s="37">
        <v>191646</v>
      </c>
      <c r="AP57" s="37">
        <v>195331.5</v>
      </c>
      <c r="AQ57" s="37">
        <v>199017</v>
      </c>
      <c r="AR57" s="37">
        <v>202702.5</v>
      </c>
      <c r="AS57" s="37">
        <v>206388</v>
      </c>
      <c r="AT57" s="37">
        <v>210073.5</v>
      </c>
      <c r="AU57" s="37">
        <v>213759</v>
      </c>
      <c r="AV57" s="37">
        <v>217444.5</v>
      </c>
      <c r="AW57" s="37">
        <v>221130</v>
      </c>
      <c r="AX57" s="37">
        <v>224815.5</v>
      </c>
      <c r="AY57" s="37">
        <v>228501</v>
      </c>
      <c r="AZ57" s="37">
        <v>232186.5</v>
      </c>
      <c r="BA57" s="37">
        <v>235872</v>
      </c>
      <c r="BB57" s="37">
        <v>239557.5</v>
      </c>
      <c r="BC57" s="37">
        <v>243243</v>
      </c>
      <c r="BD57" s="37">
        <v>246928.5</v>
      </c>
      <c r="BE57" s="37">
        <v>250614</v>
      </c>
      <c r="BF57" s="37">
        <v>254299.5</v>
      </c>
      <c r="BG57" s="37">
        <v>257985</v>
      </c>
      <c r="BH57" s="37">
        <v>261670.5</v>
      </c>
      <c r="BI57" s="37">
        <v>265356</v>
      </c>
      <c r="BJ57" s="37">
        <v>269041.5</v>
      </c>
      <c r="BK57" s="37">
        <v>272727</v>
      </c>
      <c r="BL57" s="37">
        <v>276412.5</v>
      </c>
      <c r="BM57" s="37">
        <v>280098</v>
      </c>
      <c r="BN57" s="37">
        <v>283783.5</v>
      </c>
      <c r="BO57" s="37">
        <v>287469</v>
      </c>
      <c r="BP57" s="37">
        <v>291154.5</v>
      </c>
      <c r="BQ57" s="37">
        <v>294840</v>
      </c>
      <c r="BR57" s="37">
        <v>298525.5</v>
      </c>
      <c r="BS57" s="37">
        <v>302211</v>
      </c>
      <c r="BT57" s="37">
        <v>305896.5</v>
      </c>
      <c r="BU57" s="37">
        <v>309582</v>
      </c>
      <c r="BV57" s="37">
        <v>313267.5</v>
      </c>
      <c r="BW57" s="37">
        <v>316953</v>
      </c>
      <c r="BX57" s="37">
        <v>320638.5</v>
      </c>
      <c r="BY57" s="37">
        <v>324324</v>
      </c>
      <c r="BZ57" s="37">
        <v>328009.5</v>
      </c>
      <c r="CA57" s="37">
        <v>331695</v>
      </c>
      <c r="CB57" s="37">
        <v>335380.5</v>
      </c>
      <c r="CC57" s="37">
        <v>339066</v>
      </c>
      <c r="CD57" s="37">
        <v>342751.5</v>
      </c>
      <c r="CE57" s="37">
        <v>346437</v>
      </c>
      <c r="CF57" s="37">
        <v>350122.5</v>
      </c>
      <c r="CG57" s="37">
        <v>353808</v>
      </c>
      <c r="CH57" s="37">
        <v>357493.5</v>
      </c>
      <c r="CI57" s="37">
        <v>361179</v>
      </c>
      <c r="CJ57" s="37">
        <v>364864.5</v>
      </c>
      <c r="CK57" s="37">
        <v>368550</v>
      </c>
      <c r="CL57" s="37">
        <v>372235.5</v>
      </c>
      <c r="CM57" s="37">
        <v>375921</v>
      </c>
      <c r="CN57" s="37">
        <v>379606.5</v>
      </c>
      <c r="CO57" s="37">
        <v>383292</v>
      </c>
      <c r="CP57" s="37">
        <v>386977.5</v>
      </c>
      <c r="CQ57" s="37">
        <v>390663</v>
      </c>
      <c r="CR57" s="37">
        <v>394348.5</v>
      </c>
      <c r="CS57" s="37">
        <v>398034</v>
      </c>
      <c r="CT57" s="37">
        <v>401719.5</v>
      </c>
      <c r="CU57" s="37">
        <v>405405</v>
      </c>
      <c r="CV57" s="37">
        <v>409090.5</v>
      </c>
      <c r="CW57" s="37">
        <v>412776</v>
      </c>
    </row>
    <row r="58" spans="1:101" s="51" customFormat="1" ht="30.6" customHeight="1">
      <c r="A58" s="175">
        <v>392520</v>
      </c>
      <c r="B58" s="181" t="s">
        <v>1191</v>
      </c>
      <c r="C58" s="34">
        <v>375476.5</v>
      </c>
      <c r="D58" s="57">
        <v>35</v>
      </c>
      <c r="E58" s="178">
        <v>5364</v>
      </c>
      <c r="F58" s="179">
        <v>7151.9</v>
      </c>
      <c r="G58" s="180">
        <v>10727.9</v>
      </c>
      <c r="H58" s="37">
        <v>21455.8</v>
      </c>
      <c r="I58" s="37">
        <v>32183.7</v>
      </c>
      <c r="J58" s="37">
        <v>42911.6</v>
      </c>
      <c r="K58" s="37">
        <v>53639.5</v>
      </c>
      <c r="L58" s="37">
        <v>64367.4</v>
      </c>
      <c r="M58" s="37">
        <v>75095.3</v>
      </c>
      <c r="N58" s="37">
        <v>85823.2</v>
      </c>
      <c r="O58" s="37">
        <v>96551.1</v>
      </c>
      <c r="P58" s="37">
        <v>107279</v>
      </c>
      <c r="Q58" s="37">
        <v>118006.9</v>
      </c>
      <c r="R58" s="37">
        <v>128734.8</v>
      </c>
      <c r="S58" s="37">
        <v>139462.70000000001</v>
      </c>
      <c r="T58" s="37">
        <v>150190.6</v>
      </c>
      <c r="U58" s="37">
        <v>160918.5</v>
      </c>
      <c r="V58" s="37">
        <v>171646.4</v>
      </c>
      <c r="W58" s="37">
        <v>182374.3</v>
      </c>
      <c r="X58" s="37">
        <v>193102.2</v>
      </c>
      <c r="Y58" s="37">
        <v>203830.1</v>
      </c>
      <c r="Z58" s="37">
        <v>214558</v>
      </c>
      <c r="AA58" s="37">
        <v>225285.9</v>
      </c>
      <c r="AB58" s="37">
        <v>236013.8</v>
      </c>
      <c r="AC58" s="37">
        <v>246741.7</v>
      </c>
      <c r="AD58" s="37">
        <v>257469.6</v>
      </c>
      <c r="AE58" s="37">
        <v>268197.5</v>
      </c>
      <c r="AF58" s="37">
        <v>278925.40000000002</v>
      </c>
      <c r="AG58" s="37">
        <v>289653.3</v>
      </c>
      <c r="AH58" s="37">
        <v>300381.2</v>
      </c>
      <c r="AI58" s="37">
        <v>311109.09999999998</v>
      </c>
      <c r="AJ58" s="37">
        <v>321837</v>
      </c>
      <c r="AK58" s="37">
        <v>332564.90000000002</v>
      </c>
      <c r="AL58" s="37">
        <v>343292.8</v>
      </c>
      <c r="AM58" s="37">
        <v>354020.7</v>
      </c>
      <c r="AN58" s="37">
        <v>364748.6</v>
      </c>
      <c r="AO58" s="37">
        <v>375476.5</v>
      </c>
      <c r="AP58" s="37">
        <v>380840.5</v>
      </c>
      <c r="AQ58" s="37">
        <v>386204.5</v>
      </c>
      <c r="AR58" s="37">
        <v>391568.5</v>
      </c>
      <c r="AS58" s="37">
        <v>396932.5</v>
      </c>
      <c r="AT58" s="37">
        <v>402296.5</v>
      </c>
      <c r="AU58" s="37">
        <v>407660.5</v>
      </c>
      <c r="AV58" s="37">
        <v>413024.5</v>
      </c>
      <c r="AW58" s="37">
        <v>418388.5</v>
      </c>
      <c r="AX58" s="37">
        <v>423752.5</v>
      </c>
      <c r="AY58" s="37">
        <v>429116.5</v>
      </c>
      <c r="AZ58" s="37">
        <v>434480.5</v>
      </c>
      <c r="BA58" s="37">
        <v>439844.5</v>
      </c>
      <c r="BB58" s="37">
        <v>445208.5</v>
      </c>
      <c r="BC58" s="37">
        <v>450572.5</v>
      </c>
      <c r="BD58" s="37">
        <v>455936.5</v>
      </c>
      <c r="BE58" s="37">
        <v>461300.5</v>
      </c>
      <c r="BF58" s="37">
        <v>466664.5</v>
      </c>
      <c r="BG58" s="37">
        <v>472028.5</v>
      </c>
      <c r="BH58" s="37">
        <v>477392.5</v>
      </c>
      <c r="BI58" s="37">
        <v>482756.5</v>
      </c>
      <c r="BJ58" s="37">
        <v>488120.5</v>
      </c>
      <c r="BK58" s="37">
        <v>493484.5</v>
      </c>
      <c r="BL58" s="37">
        <v>498848.5</v>
      </c>
      <c r="BM58" s="37">
        <v>504212.5</v>
      </c>
      <c r="BN58" s="37">
        <v>509576.5</v>
      </c>
      <c r="BO58" s="37">
        <v>514940.5</v>
      </c>
      <c r="BP58" s="37">
        <v>520304.5</v>
      </c>
      <c r="BQ58" s="37">
        <v>525668.5</v>
      </c>
      <c r="BR58" s="37">
        <v>531032.5</v>
      </c>
      <c r="BS58" s="37">
        <v>536396.5</v>
      </c>
      <c r="BT58" s="37">
        <v>541760.5</v>
      </c>
      <c r="BU58" s="37">
        <v>547124.5</v>
      </c>
      <c r="BV58" s="37">
        <v>552488.5</v>
      </c>
      <c r="BW58" s="37">
        <v>557852.5</v>
      </c>
      <c r="BX58" s="37">
        <v>563216.5</v>
      </c>
      <c r="BY58" s="37">
        <v>568580.5</v>
      </c>
      <c r="BZ58" s="37">
        <v>573944.5</v>
      </c>
      <c r="CA58" s="37">
        <v>579308.5</v>
      </c>
      <c r="CB58" s="37">
        <v>584672.5</v>
      </c>
      <c r="CC58" s="37">
        <v>590036.5</v>
      </c>
      <c r="CD58" s="37">
        <v>595400.5</v>
      </c>
      <c r="CE58" s="37">
        <v>600764.5</v>
      </c>
      <c r="CF58" s="37">
        <v>606128.5</v>
      </c>
      <c r="CG58" s="37">
        <v>611492.5</v>
      </c>
      <c r="CH58" s="37">
        <v>616856.5</v>
      </c>
      <c r="CI58" s="37">
        <v>622220.5</v>
      </c>
      <c r="CJ58" s="37">
        <v>627584.5</v>
      </c>
      <c r="CK58" s="37">
        <v>632948.5</v>
      </c>
      <c r="CL58" s="37">
        <v>638312.5</v>
      </c>
      <c r="CM58" s="37">
        <v>643676.5</v>
      </c>
      <c r="CN58" s="37">
        <v>649040.5</v>
      </c>
      <c r="CO58" s="37">
        <v>654404.5</v>
      </c>
      <c r="CP58" s="37">
        <v>659768.5</v>
      </c>
      <c r="CQ58" s="37">
        <v>665132.5</v>
      </c>
      <c r="CR58" s="37">
        <v>670496.5</v>
      </c>
      <c r="CS58" s="37">
        <v>675860.5</v>
      </c>
      <c r="CT58" s="37">
        <v>681224.5</v>
      </c>
      <c r="CU58" s="37">
        <v>686588.5</v>
      </c>
      <c r="CV58" s="37">
        <v>691952.5</v>
      </c>
      <c r="CW58" s="37">
        <v>697316.5</v>
      </c>
    </row>
    <row r="59" spans="1:101" s="51" customFormat="1" ht="22.2" customHeight="1">
      <c r="A59" s="175">
        <v>392530</v>
      </c>
      <c r="B59" s="181" t="s">
        <v>1192</v>
      </c>
      <c r="C59" s="34">
        <v>116976</v>
      </c>
      <c r="D59" s="57">
        <v>20</v>
      </c>
      <c r="E59" s="178">
        <v>2924.4</v>
      </c>
      <c r="F59" s="179">
        <v>3899.2</v>
      </c>
      <c r="G59" s="180">
        <v>5848.8</v>
      </c>
      <c r="H59" s="37">
        <v>11697.6</v>
      </c>
      <c r="I59" s="37">
        <v>17546.400000000001</v>
      </c>
      <c r="J59" s="37">
        <v>23395.200000000001</v>
      </c>
      <c r="K59" s="37">
        <v>29244</v>
      </c>
      <c r="L59" s="37">
        <v>35092.800000000003</v>
      </c>
      <c r="M59" s="37">
        <v>40941.599999999999</v>
      </c>
      <c r="N59" s="37">
        <v>46790.400000000001</v>
      </c>
      <c r="O59" s="37">
        <v>52639.199999999997</v>
      </c>
      <c r="P59" s="37">
        <v>58488</v>
      </c>
      <c r="Q59" s="37">
        <v>64336.800000000003</v>
      </c>
      <c r="R59" s="37">
        <v>70185.600000000006</v>
      </c>
      <c r="S59" s="37">
        <v>76034.399999999994</v>
      </c>
      <c r="T59" s="37">
        <v>81883.199999999997</v>
      </c>
      <c r="U59" s="37">
        <v>87732</v>
      </c>
      <c r="V59" s="37">
        <v>93580.800000000003</v>
      </c>
      <c r="W59" s="37">
        <v>99429.6</v>
      </c>
      <c r="X59" s="37">
        <v>105278.39999999999</v>
      </c>
      <c r="Y59" s="37">
        <v>111127.2</v>
      </c>
      <c r="Z59" s="37">
        <v>116976</v>
      </c>
      <c r="AA59" s="37">
        <v>119900.4</v>
      </c>
      <c r="AB59" s="37">
        <v>122824.8</v>
      </c>
      <c r="AC59" s="37">
        <v>125749.2</v>
      </c>
      <c r="AD59" s="37">
        <v>128673.60000000001</v>
      </c>
      <c r="AE59" s="37">
        <v>131598</v>
      </c>
      <c r="AF59" s="37">
        <v>134522.4</v>
      </c>
      <c r="AG59" s="37">
        <v>137446.79999999999</v>
      </c>
      <c r="AH59" s="37">
        <v>140371.20000000001</v>
      </c>
      <c r="AI59" s="37">
        <v>143295.6</v>
      </c>
      <c r="AJ59" s="37">
        <v>146220</v>
      </c>
      <c r="AK59" s="37">
        <v>149144.4</v>
      </c>
      <c r="AL59" s="37">
        <v>152068.79999999999</v>
      </c>
      <c r="AM59" s="37">
        <v>154993.20000000001</v>
      </c>
      <c r="AN59" s="37">
        <v>157917.6</v>
      </c>
      <c r="AO59" s="37">
        <v>160842</v>
      </c>
      <c r="AP59" s="37">
        <v>163766.39999999999</v>
      </c>
      <c r="AQ59" s="37">
        <v>166690.79999999999</v>
      </c>
      <c r="AR59" s="37">
        <v>169615.2</v>
      </c>
      <c r="AS59" s="37">
        <v>172539.6</v>
      </c>
      <c r="AT59" s="37">
        <v>175464</v>
      </c>
      <c r="AU59" s="37">
        <v>178388.4</v>
      </c>
      <c r="AV59" s="37">
        <v>181312.8</v>
      </c>
      <c r="AW59" s="37">
        <v>184237.2</v>
      </c>
      <c r="AX59" s="37">
        <v>187161.60000000001</v>
      </c>
      <c r="AY59" s="37">
        <v>190086</v>
      </c>
      <c r="AZ59" s="37">
        <v>193010.4</v>
      </c>
      <c r="BA59" s="37">
        <v>195934.8</v>
      </c>
      <c r="BB59" s="37">
        <v>198859.2</v>
      </c>
      <c r="BC59" s="37">
        <v>201783.6</v>
      </c>
      <c r="BD59" s="37">
        <v>204708</v>
      </c>
      <c r="BE59" s="37">
        <v>207632.4</v>
      </c>
      <c r="BF59" s="37">
        <v>210556.79999999999</v>
      </c>
      <c r="BG59" s="37">
        <v>213481.2</v>
      </c>
      <c r="BH59" s="37">
        <v>216405.6</v>
      </c>
      <c r="BI59" s="37">
        <v>219330</v>
      </c>
      <c r="BJ59" s="37">
        <v>222254.4</v>
      </c>
      <c r="BK59" s="37">
        <v>225178.8</v>
      </c>
      <c r="BL59" s="37">
        <v>228103.2</v>
      </c>
      <c r="BM59" s="37">
        <v>231027.6</v>
      </c>
      <c r="BN59" s="37">
        <v>233952</v>
      </c>
      <c r="BO59" s="37">
        <v>236876.4</v>
      </c>
      <c r="BP59" s="37">
        <v>239800.8</v>
      </c>
      <c r="BQ59" s="37">
        <v>242725.2</v>
      </c>
      <c r="BR59" s="37">
        <v>245649.6</v>
      </c>
      <c r="BS59" s="37">
        <v>248574</v>
      </c>
      <c r="BT59" s="37">
        <v>251498.4</v>
      </c>
      <c r="BU59" s="37">
        <v>254422.8</v>
      </c>
      <c r="BV59" s="37">
        <v>257347.20000000001</v>
      </c>
      <c r="BW59" s="37">
        <v>260271.6</v>
      </c>
      <c r="BX59" s="37">
        <v>263196</v>
      </c>
      <c r="BY59" s="37">
        <v>266120.40000000002</v>
      </c>
      <c r="BZ59" s="37">
        <v>269044.8</v>
      </c>
      <c r="CA59" s="37">
        <v>271969.2</v>
      </c>
      <c r="CB59" s="37">
        <v>274893.59999999998</v>
      </c>
      <c r="CC59" s="37">
        <v>277818</v>
      </c>
      <c r="CD59" s="37">
        <v>280742.40000000002</v>
      </c>
      <c r="CE59" s="37">
        <v>283666.8</v>
      </c>
      <c r="CF59" s="37">
        <v>286591.2</v>
      </c>
      <c r="CG59" s="37">
        <v>289515.59999999998</v>
      </c>
      <c r="CH59" s="37">
        <v>292440</v>
      </c>
      <c r="CI59" s="37">
        <v>295364.40000000002</v>
      </c>
      <c r="CJ59" s="37">
        <v>298288.8</v>
      </c>
      <c r="CK59" s="37">
        <v>301213.2</v>
      </c>
      <c r="CL59" s="37">
        <v>304137.59999999998</v>
      </c>
      <c r="CM59" s="37">
        <v>307062</v>
      </c>
      <c r="CN59" s="37">
        <v>309986.40000000002</v>
      </c>
      <c r="CO59" s="37">
        <v>312910.8</v>
      </c>
      <c r="CP59" s="37">
        <v>315835.2</v>
      </c>
      <c r="CQ59" s="37">
        <v>318759.59999999998</v>
      </c>
      <c r="CR59" s="37">
        <v>321684</v>
      </c>
      <c r="CS59" s="37">
        <v>324608.40000000002</v>
      </c>
      <c r="CT59" s="37">
        <v>327532.79999999999</v>
      </c>
      <c r="CU59" s="37">
        <v>330457.2</v>
      </c>
      <c r="CV59" s="37">
        <v>333381.59999999998</v>
      </c>
      <c r="CW59" s="37">
        <v>336306</v>
      </c>
    </row>
    <row r="60" spans="1:101" s="51" customFormat="1" ht="38.4" customHeight="1">
      <c r="A60" s="175">
        <v>392540</v>
      </c>
      <c r="B60" s="181" t="s">
        <v>1193</v>
      </c>
      <c r="C60" s="34">
        <v>1127156.8</v>
      </c>
      <c r="D60" s="57">
        <v>56</v>
      </c>
      <c r="E60" s="178">
        <v>10063.9</v>
      </c>
      <c r="F60" s="179">
        <v>13418.5</v>
      </c>
      <c r="G60" s="180">
        <v>20127.8</v>
      </c>
      <c r="H60" s="37">
        <v>40255.599999999999</v>
      </c>
      <c r="I60" s="37">
        <v>60383.4</v>
      </c>
      <c r="J60" s="37">
        <v>80511.199999999997</v>
      </c>
      <c r="K60" s="37">
        <v>100639</v>
      </c>
      <c r="L60" s="37">
        <v>120766.8</v>
      </c>
      <c r="M60" s="37">
        <v>140894.6</v>
      </c>
      <c r="N60" s="37">
        <v>161022.39999999999</v>
      </c>
      <c r="O60" s="37">
        <v>181150.2</v>
      </c>
      <c r="P60" s="37">
        <v>201278</v>
      </c>
      <c r="Q60" s="37">
        <v>221405.8</v>
      </c>
      <c r="R60" s="37">
        <v>241533.6</v>
      </c>
      <c r="S60" s="37">
        <v>261661.4</v>
      </c>
      <c r="T60" s="37">
        <v>281789.2</v>
      </c>
      <c r="U60" s="37">
        <v>301917</v>
      </c>
      <c r="V60" s="37">
        <v>322044.79999999999</v>
      </c>
      <c r="W60" s="37">
        <v>342172.6</v>
      </c>
      <c r="X60" s="37">
        <v>362300.4</v>
      </c>
      <c r="Y60" s="37">
        <v>382428.2</v>
      </c>
      <c r="Z60" s="37">
        <v>402556</v>
      </c>
      <c r="AA60" s="37">
        <v>422683.8</v>
      </c>
      <c r="AB60" s="37">
        <v>442811.6</v>
      </c>
      <c r="AC60" s="37">
        <v>462939.4</v>
      </c>
      <c r="AD60" s="37">
        <v>483067.2</v>
      </c>
      <c r="AE60" s="37">
        <v>503195</v>
      </c>
      <c r="AF60" s="37">
        <v>523322.8</v>
      </c>
      <c r="AG60" s="37">
        <v>543450.6</v>
      </c>
      <c r="AH60" s="37">
        <v>563578.4</v>
      </c>
      <c r="AI60" s="37">
        <v>583706.19999999995</v>
      </c>
      <c r="AJ60" s="37">
        <v>603834</v>
      </c>
      <c r="AK60" s="37">
        <v>623961.80000000005</v>
      </c>
      <c r="AL60" s="37">
        <v>644089.59999999998</v>
      </c>
      <c r="AM60" s="37">
        <v>664217.4</v>
      </c>
      <c r="AN60" s="37">
        <v>684345.2</v>
      </c>
      <c r="AO60" s="37">
        <v>704473</v>
      </c>
      <c r="AP60" s="37">
        <v>724600.8</v>
      </c>
      <c r="AQ60" s="37">
        <v>744728.6</v>
      </c>
      <c r="AR60" s="37">
        <v>764856.4</v>
      </c>
      <c r="AS60" s="37">
        <v>784984.2</v>
      </c>
      <c r="AT60" s="37">
        <v>805112</v>
      </c>
      <c r="AU60" s="37">
        <v>825239.8</v>
      </c>
      <c r="AV60" s="37">
        <v>845367.6</v>
      </c>
      <c r="AW60" s="37">
        <v>865495.4</v>
      </c>
      <c r="AX60" s="37">
        <v>885623.2</v>
      </c>
      <c r="AY60" s="37">
        <v>905751</v>
      </c>
      <c r="AZ60" s="37">
        <v>925878.8</v>
      </c>
      <c r="BA60" s="37">
        <v>946006.6</v>
      </c>
      <c r="BB60" s="37">
        <v>966134.4</v>
      </c>
      <c r="BC60" s="37">
        <v>986262.2</v>
      </c>
      <c r="BD60" s="37">
        <v>1006390</v>
      </c>
      <c r="BE60" s="37">
        <v>1026517.8</v>
      </c>
      <c r="BF60" s="37">
        <v>1046645.6</v>
      </c>
      <c r="BG60" s="37">
        <v>1066773.3999999999</v>
      </c>
      <c r="BH60" s="37">
        <v>1086901.2</v>
      </c>
      <c r="BI60" s="37">
        <v>1107029</v>
      </c>
      <c r="BJ60" s="37">
        <v>1127156.8</v>
      </c>
      <c r="BK60" s="37">
        <v>1137220.7</v>
      </c>
      <c r="BL60" s="37">
        <v>1147284.6000000001</v>
      </c>
      <c r="BM60" s="37">
        <v>1157348.5</v>
      </c>
      <c r="BN60" s="37">
        <v>1167412.3999999999</v>
      </c>
      <c r="BO60" s="37">
        <v>1177476.3</v>
      </c>
      <c r="BP60" s="37">
        <v>1187540.2</v>
      </c>
      <c r="BQ60" s="37">
        <v>1197604.1000000001</v>
      </c>
      <c r="BR60" s="37">
        <v>1207668</v>
      </c>
      <c r="BS60" s="37">
        <v>1217731.8999999999</v>
      </c>
      <c r="BT60" s="37">
        <v>1227795.8</v>
      </c>
      <c r="BU60" s="37">
        <v>1237859.7</v>
      </c>
      <c r="BV60" s="37">
        <v>1247923.6000000001</v>
      </c>
      <c r="BW60" s="37">
        <v>1257987.5</v>
      </c>
      <c r="BX60" s="37">
        <v>1268051.3999999999</v>
      </c>
      <c r="BY60" s="37">
        <v>1278115.3</v>
      </c>
      <c r="BZ60" s="37">
        <v>1288179.2</v>
      </c>
      <c r="CA60" s="37">
        <v>1298243.1000000001</v>
      </c>
      <c r="CB60" s="37">
        <v>1308307</v>
      </c>
      <c r="CC60" s="37">
        <v>1318370.8999999999</v>
      </c>
      <c r="CD60" s="37">
        <v>1328434.8</v>
      </c>
      <c r="CE60" s="37">
        <v>1338498.7</v>
      </c>
      <c r="CF60" s="37">
        <v>1348562.6</v>
      </c>
      <c r="CG60" s="37">
        <v>1358626.5</v>
      </c>
      <c r="CH60" s="37">
        <v>1368690.4</v>
      </c>
      <c r="CI60" s="37">
        <v>1378754.3</v>
      </c>
      <c r="CJ60" s="37">
        <v>1388818.2</v>
      </c>
      <c r="CK60" s="37">
        <v>1398882.1</v>
      </c>
      <c r="CL60" s="37">
        <v>1408946</v>
      </c>
      <c r="CM60" s="37">
        <v>1419009.9</v>
      </c>
      <c r="CN60" s="37">
        <v>1429073.8</v>
      </c>
      <c r="CO60" s="37">
        <v>1439137.7</v>
      </c>
      <c r="CP60" s="37">
        <v>1449201.6</v>
      </c>
      <c r="CQ60" s="37">
        <v>1459265.5</v>
      </c>
      <c r="CR60" s="37">
        <v>1469329.4</v>
      </c>
      <c r="CS60" s="37">
        <v>1479393.3</v>
      </c>
      <c r="CT60" s="37">
        <v>1489457.2</v>
      </c>
      <c r="CU60" s="37">
        <v>1499521.1</v>
      </c>
      <c r="CV60" s="37">
        <v>1509585</v>
      </c>
      <c r="CW60" s="37">
        <v>1519648.9</v>
      </c>
    </row>
    <row r="61" spans="1:101" s="51" customFormat="1" ht="42" customHeight="1">
      <c r="A61" s="175">
        <v>392550</v>
      </c>
      <c r="B61" s="181" t="s">
        <v>1194</v>
      </c>
      <c r="C61" s="34">
        <v>1922923.8</v>
      </c>
      <c r="D61" s="57">
        <v>93</v>
      </c>
      <c r="E61" s="178">
        <v>10338.299999999999</v>
      </c>
      <c r="F61" s="179">
        <v>13784.4</v>
      </c>
      <c r="G61" s="180">
        <v>20676.599999999999</v>
      </c>
      <c r="H61" s="37">
        <v>41353.199999999997</v>
      </c>
      <c r="I61" s="37">
        <v>62029.8</v>
      </c>
      <c r="J61" s="37">
        <v>82706.399999999994</v>
      </c>
      <c r="K61" s="37">
        <v>103383</v>
      </c>
      <c r="L61" s="37">
        <v>124059.6</v>
      </c>
      <c r="M61" s="37">
        <v>144736.20000000001</v>
      </c>
      <c r="N61" s="37">
        <v>165412.79999999999</v>
      </c>
      <c r="O61" s="37">
        <v>186089.4</v>
      </c>
      <c r="P61" s="37">
        <v>206766</v>
      </c>
      <c r="Q61" s="37">
        <v>227442.6</v>
      </c>
      <c r="R61" s="37">
        <v>248119.2</v>
      </c>
      <c r="S61" s="37">
        <v>268795.8</v>
      </c>
      <c r="T61" s="37">
        <v>289472.40000000002</v>
      </c>
      <c r="U61" s="37">
        <v>310149</v>
      </c>
      <c r="V61" s="37">
        <v>330825.59999999998</v>
      </c>
      <c r="W61" s="37">
        <v>351502.2</v>
      </c>
      <c r="X61" s="37">
        <v>372178.8</v>
      </c>
      <c r="Y61" s="37">
        <v>392855.4</v>
      </c>
      <c r="Z61" s="37">
        <v>413532</v>
      </c>
      <c r="AA61" s="37">
        <v>434208.6</v>
      </c>
      <c r="AB61" s="37">
        <v>454885.2</v>
      </c>
      <c r="AC61" s="37">
        <v>475561.8</v>
      </c>
      <c r="AD61" s="37">
        <v>496238.4</v>
      </c>
      <c r="AE61" s="37">
        <v>516915</v>
      </c>
      <c r="AF61" s="37">
        <v>537591.6</v>
      </c>
      <c r="AG61" s="37">
        <v>558268.19999999995</v>
      </c>
      <c r="AH61" s="37">
        <v>578944.80000000005</v>
      </c>
      <c r="AI61" s="37">
        <v>599621.4</v>
      </c>
      <c r="AJ61" s="37">
        <v>620298</v>
      </c>
      <c r="AK61" s="37">
        <v>640974.6</v>
      </c>
      <c r="AL61" s="37">
        <v>661651.19999999995</v>
      </c>
      <c r="AM61" s="37">
        <v>682327.8</v>
      </c>
      <c r="AN61" s="37">
        <v>703004.4</v>
      </c>
      <c r="AO61" s="37">
        <v>723681</v>
      </c>
      <c r="AP61" s="37">
        <v>744357.6</v>
      </c>
      <c r="AQ61" s="37">
        <v>765034.2</v>
      </c>
      <c r="AR61" s="37">
        <v>785710.8</v>
      </c>
      <c r="AS61" s="37">
        <v>806387.4</v>
      </c>
      <c r="AT61" s="37">
        <v>827064</v>
      </c>
      <c r="AU61" s="37">
        <v>847740.6</v>
      </c>
      <c r="AV61" s="37">
        <v>868417.2</v>
      </c>
      <c r="AW61" s="37">
        <v>889093.8</v>
      </c>
      <c r="AX61" s="37">
        <v>909770.4</v>
      </c>
      <c r="AY61" s="37">
        <v>930447</v>
      </c>
      <c r="AZ61" s="37">
        <v>951123.6</v>
      </c>
      <c r="BA61" s="37">
        <v>971800.2</v>
      </c>
      <c r="BB61" s="37">
        <v>992476.8</v>
      </c>
      <c r="BC61" s="37">
        <v>1013153.4</v>
      </c>
      <c r="BD61" s="37">
        <v>1033830</v>
      </c>
      <c r="BE61" s="37">
        <v>1054506.6000000001</v>
      </c>
      <c r="BF61" s="37">
        <v>1075183.2</v>
      </c>
      <c r="BG61" s="37">
        <v>1095859.8</v>
      </c>
      <c r="BH61" s="37">
        <v>1116536.3999999999</v>
      </c>
      <c r="BI61" s="37">
        <v>1137213</v>
      </c>
      <c r="BJ61" s="37">
        <v>1157889.6000000001</v>
      </c>
      <c r="BK61" s="37">
        <v>1178566.2</v>
      </c>
      <c r="BL61" s="37">
        <v>1199242.8</v>
      </c>
      <c r="BM61" s="37">
        <v>1219919.3999999999</v>
      </c>
      <c r="BN61" s="37">
        <v>1240596</v>
      </c>
      <c r="BO61" s="37">
        <v>1261272.6000000001</v>
      </c>
      <c r="BP61" s="37">
        <v>1281949.2</v>
      </c>
      <c r="BQ61" s="37">
        <v>1302625.8</v>
      </c>
      <c r="BR61" s="37">
        <v>1323302.3999999999</v>
      </c>
      <c r="BS61" s="37">
        <v>1343979</v>
      </c>
      <c r="BT61" s="37">
        <v>1364655.6</v>
      </c>
      <c r="BU61" s="37">
        <v>1385332.2</v>
      </c>
      <c r="BV61" s="37">
        <v>1406008.8</v>
      </c>
      <c r="BW61" s="37">
        <v>1426685.4</v>
      </c>
      <c r="BX61" s="37">
        <v>1447362</v>
      </c>
      <c r="BY61" s="37">
        <v>1468038.6</v>
      </c>
      <c r="BZ61" s="37">
        <v>1488715.2</v>
      </c>
      <c r="CA61" s="37">
        <v>1509391.8</v>
      </c>
      <c r="CB61" s="37">
        <v>1530068.4</v>
      </c>
      <c r="CC61" s="37">
        <v>1550745</v>
      </c>
      <c r="CD61" s="37">
        <v>1571421.6</v>
      </c>
      <c r="CE61" s="37">
        <v>1592098.2</v>
      </c>
      <c r="CF61" s="37">
        <v>1612774.8</v>
      </c>
      <c r="CG61" s="37">
        <v>1633451.4</v>
      </c>
      <c r="CH61" s="37">
        <v>1654128</v>
      </c>
      <c r="CI61" s="37">
        <v>1674804.6</v>
      </c>
      <c r="CJ61" s="37">
        <v>1695481.2</v>
      </c>
      <c r="CK61" s="37">
        <v>1716157.8</v>
      </c>
      <c r="CL61" s="37">
        <v>1736834.4</v>
      </c>
      <c r="CM61" s="37">
        <v>1757511</v>
      </c>
      <c r="CN61" s="37">
        <v>1778187.6</v>
      </c>
      <c r="CO61" s="37">
        <v>1798864.2</v>
      </c>
      <c r="CP61" s="37">
        <v>1819540.8</v>
      </c>
      <c r="CQ61" s="37">
        <v>1840217.4</v>
      </c>
      <c r="CR61" s="37">
        <v>1860894</v>
      </c>
      <c r="CS61" s="37">
        <v>1881570.6</v>
      </c>
      <c r="CT61" s="37">
        <v>1902247.2</v>
      </c>
      <c r="CU61" s="37">
        <v>1922923.8</v>
      </c>
      <c r="CV61" s="37">
        <v>1933262.1</v>
      </c>
      <c r="CW61" s="37">
        <v>1943600.4</v>
      </c>
    </row>
    <row r="62" spans="1:101" s="51" customFormat="1" ht="28.95" customHeight="1">
      <c r="A62" s="175">
        <v>392560</v>
      </c>
      <c r="B62" s="124" t="s">
        <v>1195</v>
      </c>
      <c r="C62" s="34">
        <v>157606.79999999999</v>
      </c>
      <c r="D62" s="57">
        <v>26</v>
      </c>
      <c r="E62" s="178">
        <v>3030.9</v>
      </c>
      <c r="F62" s="179">
        <v>4041.2</v>
      </c>
      <c r="G62" s="180">
        <v>6061.8</v>
      </c>
      <c r="H62" s="37">
        <v>12123.6</v>
      </c>
      <c r="I62" s="37">
        <v>18185.400000000001</v>
      </c>
      <c r="J62" s="37">
        <v>24247.200000000001</v>
      </c>
      <c r="K62" s="37">
        <v>30309</v>
      </c>
      <c r="L62" s="37">
        <v>36370.800000000003</v>
      </c>
      <c r="M62" s="37">
        <v>42432.6</v>
      </c>
      <c r="N62" s="37">
        <v>48494.400000000001</v>
      </c>
      <c r="O62" s="37">
        <v>54556.2</v>
      </c>
      <c r="P62" s="37">
        <v>60618</v>
      </c>
      <c r="Q62" s="37">
        <v>66679.8</v>
      </c>
      <c r="R62" s="37">
        <v>72741.600000000006</v>
      </c>
      <c r="S62" s="37">
        <v>78803.399999999994</v>
      </c>
      <c r="T62" s="37">
        <v>84865.2</v>
      </c>
      <c r="U62" s="37">
        <v>90927</v>
      </c>
      <c r="V62" s="37">
        <v>96988.800000000003</v>
      </c>
      <c r="W62" s="37">
        <v>103050.6</v>
      </c>
      <c r="X62" s="37">
        <v>109112.4</v>
      </c>
      <c r="Y62" s="37">
        <v>115174.2</v>
      </c>
      <c r="Z62" s="37">
        <v>121236</v>
      </c>
      <c r="AA62" s="37">
        <v>127297.8</v>
      </c>
      <c r="AB62" s="37">
        <v>133359.6</v>
      </c>
      <c r="AC62" s="37">
        <v>139421.4</v>
      </c>
      <c r="AD62" s="37">
        <v>145483.20000000001</v>
      </c>
      <c r="AE62" s="37">
        <v>151545</v>
      </c>
      <c r="AF62" s="37">
        <v>157606.79999999999</v>
      </c>
      <c r="AG62" s="37">
        <v>160637.70000000001</v>
      </c>
      <c r="AH62" s="37">
        <v>163668.6</v>
      </c>
      <c r="AI62" s="37">
        <v>166699.5</v>
      </c>
      <c r="AJ62" s="37">
        <v>169730.4</v>
      </c>
      <c r="AK62" s="37">
        <v>172761.3</v>
      </c>
      <c r="AL62" s="37">
        <v>175792.2</v>
      </c>
      <c r="AM62" s="37">
        <v>178823.1</v>
      </c>
      <c r="AN62" s="37">
        <v>181854</v>
      </c>
      <c r="AO62" s="37">
        <v>184884.9</v>
      </c>
      <c r="AP62" s="37">
        <v>187915.8</v>
      </c>
      <c r="AQ62" s="37">
        <v>190946.7</v>
      </c>
      <c r="AR62" s="37">
        <v>193977.60000000001</v>
      </c>
      <c r="AS62" s="37">
        <v>197008.5</v>
      </c>
      <c r="AT62" s="37">
        <v>200039.4</v>
      </c>
      <c r="AU62" s="37">
        <v>203070.3</v>
      </c>
      <c r="AV62" s="37">
        <v>206101.2</v>
      </c>
      <c r="AW62" s="37">
        <v>209132.1</v>
      </c>
      <c r="AX62" s="37">
        <v>212163</v>
      </c>
      <c r="AY62" s="37">
        <v>215193.9</v>
      </c>
      <c r="AZ62" s="37">
        <v>218224.8</v>
      </c>
      <c r="BA62" s="37">
        <v>221255.7</v>
      </c>
      <c r="BB62" s="37">
        <v>224286.6</v>
      </c>
      <c r="BC62" s="37">
        <v>227317.5</v>
      </c>
      <c r="BD62" s="37">
        <v>230348.4</v>
      </c>
      <c r="BE62" s="37">
        <v>233379.3</v>
      </c>
      <c r="BF62" s="37">
        <v>236410.2</v>
      </c>
      <c r="BG62" s="37">
        <v>239441.1</v>
      </c>
      <c r="BH62" s="37">
        <v>242472</v>
      </c>
      <c r="BI62" s="37">
        <v>245502.9</v>
      </c>
      <c r="BJ62" s="37">
        <v>248533.8</v>
      </c>
      <c r="BK62" s="37">
        <v>251564.7</v>
      </c>
      <c r="BL62" s="37">
        <v>254595.6</v>
      </c>
      <c r="BM62" s="37">
        <v>257626.5</v>
      </c>
      <c r="BN62" s="37">
        <v>260657.4</v>
      </c>
      <c r="BO62" s="37">
        <v>263688.3</v>
      </c>
      <c r="BP62" s="37">
        <v>266719.2</v>
      </c>
      <c r="BQ62" s="37">
        <v>269750.09999999998</v>
      </c>
      <c r="BR62" s="37">
        <v>272781</v>
      </c>
      <c r="BS62" s="37">
        <v>275811.90000000002</v>
      </c>
      <c r="BT62" s="37">
        <v>278842.8</v>
      </c>
      <c r="BU62" s="37">
        <v>281873.7</v>
      </c>
      <c r="BV62" s="37">
        <v>284904.59999999998</v>
      </c>
      <c r="BW62" s="37">
        <v>287935.5</v>
      </c>
      <c r="BX62" s="37">
        <v>290966.40000000002</v>
      </c>
      <c r="BY62" s="37">
        <v>293997.3</v>
      </c>
      <c r="BZ62" s="37">
        <v>297028.2</v>
      </c>
      <c r="CA62" s="37">
        <v>300059.09999999998</v>
      </c>
      <c r="CB62" s="37">
        <v>303090</v>
      </c>
      <c r="CC62" s="37">
        <v>306120.90000000002</v>
      </c>
      <c r="CD62" s="37">
        <v>309151.8</v>
      </c>
      <c r="CE62" s="37">
        <v>312182.7</v>
      </c>
      <c r="CF62" s="37">
        <v>315213.59999999998</v>
      </c>
      <c r="CG62" s="37">
        <v>318244.5</v>
      </c>
      <c r="CH62" s="37">
        <v>321275.40000000002</v>
      </c>
      <c r="CI62" s="37">
        <v>324306.3</v>
      </c>
      <c r="CJ62" s="37">
        <v>327337.2</v>
      </c>
      <c r="CK62" s="37">
        <v>330368.09999999998</v>
      </c>
      <c r="CL62" s="37">
        <v>333399</v>
      </c>
      <c r="CM62" s="37">
        <v>336429.9</v>
      </c>
      <c r="CN62" s="37">
        <v>339460.8</v>
      </c>
      <c r="CO62" s="37">
        <v>342491.7</v>
      </c>
      <c r="CP62" s="37">
        <v>345522.6</v>
      </c>
      <c r="CQ62" s="37">
        <v>348553.5</v>
      </c>
      <c r="CR62" s="37">
        <v>351584.4</v>
      </c>
      <c r="CS62" s="37">
        <v>354615.3</v>
      </c>
      <c r="CT62" s="37">
        <v>357646.2</v>
      </c>
      <c r="CU62" s="37">
        <v>360677.1</v>
      </c>
      <c r="CV62" s="37">
        <v>363708</v>
      </c>
      <c r="CW62" s="37">
        <v>366738.9</v>
      </c>
    </row>
    <row r="63" spans="1:101" s="51" customFormat="1">
      <c r="A63" s="175">
        <v>452010</v>
      </c>
      <c r="B63" s="182" t="s">
        <v>1196</v>
      </c>
      <c r="C63" s="34">
        <v>23373</v>
      </c>
      <c r="D63" s="66">
        <v>5</v>
      </c>
      <c r="E63" s="178">
        <v>2337.3000000000002</v>
      </c>
      <c r="F63" s="179">
        <v>3116.4</v>
      </c>
      <c r="G63" s="180">
        <v>4674.6000000000004</v>
      </c>
      <c r="H63" s="37">
        <v>9349.2000000000007</v>
      </c>
      <c r="I63" s="37">
        <v>14023.8</v>
      </c>
      <c r="J63" s="37">
        <v>18698.400000000001</v>
      </c>
      <c r="K63" s="37">
        <v>23373</v>
      </c>
      <c r="L63" s="37">
        <v>25710.3</v>
      </c>
      <c r="M63" s="37">
        <v>28047.599999999999</v>
      </c>
      <c r="N63" s="37">
        <v>30384.9</v>
      </c>
      <c r="O63" s="37">
        <v>32722.2</v>
      </c>
      <c r="P63" s="37">
        <v>35059.5</v>
      </c>
      <c r="Q63" s="37">
        <v>37396.800000000003</v>
      </c>
      <c r="R63" s="37">
        <v>39734.1</v>
      </c>
      <c r="S63" s="37">
        <v>42071.4</v>
      </c>
      <c r="T63" s="37">
        <v>44408.7</v>
      </c>
      <c r="U63" s="37">
        <v>46746</v>
      </c>
      <c r="V63" s="37">
        <v>49083.3</v>
      </c>
      <c r="W63" s="37">
        <v>51420.6</v>
      </c>
      <c r="X63" s="37">
        <v>53757.9</v>
      </c>
      <c r="Y63" s="37">
        <v>56095.199999999997</v>
      </c>
      <c r="Z63" s="37">
        <v>58432.5</v>
      </c>
      <c r="AA63" s="37">
        <v>60769.8</v>
      </c>
      <c r="AB63" s="37">
        <v>63107.1</v>
      </c>
      <c r="AC63" s="37">
        <v>65444.4</v>
      </c>
      <c r="AD63" s="37">
        <v>67781.7</v>
      </c>
      <c r="AE63" s="37">
        <v>70119</v>
      </c>
      <c r="AF63" s="37">
        <v>72456.3</v>
      </c>
      <c r="AG63" s="37">
        <v>74793.600000000006</v>
      </c>
      <c r="AH63" s="37">
        <v>77130.899999999994</v>
      </c>
      <c r="AI63" s="37">
        <v>79468.2</v>
      </c>
      <c r="AJ63" s="37">
        <v>81805.5</v>
      </c>
      <c r="AK63" s="37">
        <v>84142.8</v>
      </c>
      <c r="AL63" s="37">
        <v>86480.1</v>
      </c>
      <c r="AM63" s="37">
        <v>88817.4</v>
      </c>
      <c r="AN63" s="37">
        <v>91154.7</v>
      </c>
      <c r="AO63" s="37">
        <v>93492</v>
      </c>
      <c r="AP63" s="37">
        <v>95829.3</v>
      </c>
      <c r="AQ63" s="37">
        <v>98166.6</v>
      </c>
      <c r="AR63" s="37">
        <v>100503.9</v>
      </c>
      <c r="AS63" s="37">
        <v>102841.2</v>
      </c>
      <c r="AT63" s="37">
        <v>105178.5</v>
      </c>
      <c r="AU63" s="37">
        <v>107515.8</v>
      </c>
      <c r="AV63" s="37">
        <v>109853.1</v>
      </c>
      <c r="AW63" s="37">
        <v>112190.39999999999</v>
      </c>
      <c r="AX63" s="37">
        <v>114527.7</v>
      </c>
      <c r="AY63" s="37">
        <v>116865</v>
      </c>
      <c r="AZ63" s="37">
        <v>119202.3</v>
      </c>
      <c r="BA63" s="37">
        <v>121539.6</v>
      </c>
      <c r="BB63" s="37">
        <v>123876.9</v>
      </c>
      <c r="BC63" s="37">
        <v>126214.2</v>
      </c>
      <c r="BD63" s="37">
        <v>128551.5</v>
      </c>
      <c r="BE63" s="37">
        <v>130888.8</v>
      </c>
      <c r="BF63" s="37">
        <v>133226.1</v>
      </c>
      <c r="BG63" s="37">
        <v>135563.4</v>
      </c>
      <c r="BH63" s="37">
        <v>137900.70000000001</v>
      </c>
      <c r="BI63" s="37">
        <v>140238</v>
      </c>
      <c r="BJ63" s="37">
        <v>142575.29999999999</v>
      </c>
      <c r="BK63" s="37">
        <v>144912.6</v>
      </c>
      <c r="BL63" s="37">
        <v>147249.9</v>
      </c>
      <c r="BM63" s="37">
        <v>149587.20000000001</v>
      </c>
      <c r="BN63" s="37">
        <v>151924.5</v>
      </c>
      <c r="BO63" s="37">
        <v>154261.79999999999</v>
      </c>
      <c r="BP63" s="37">
        <v>156599.1</v>
      </c>
      <c r="BQ63" s="37">
        <v>158936.4</v>
      </c>
      <c r="BR63" s="37">
        <v>161273.70000000001</v>
      </c>
      <c r="BS63" s="37">
        <v>163611</v>
      </c>
      <c r="BT63" s="37">
        <v>165948.29999999999</v>
      </c>
      <c r="BU63" s="37">
        <v>168285.6</v>
      </c>
      <c r="BV63" s="37">
        <v>170622.9</v>
      </c>
      <c r="BW63" s="37">
        <v>172960.2</v>
      </c>
      <c r="BX63" s="37">
        <v>175297.5</v>
      </c>
      <c r="BY63" s="37">
        <v>177634.8</v>
      </c>
      <c r="BZ63" s="37">
        <v>179972.1</v>
      </c>
      <c r="CA63" s="37">
        <v>182309.4</v>
      </c>
      <c r="CB63" s="37">
        <v>184646.7</v>
      </c>
      <c r="CC63" s="37">
        <v>186984</v>
      </c>
      <c r="CD63" s="37">
        <v>189321.3</v>
      </c>
      <c r="CE63" s="37">
        <v>191658.6</v>
      </c>
      <c r="CF63" s="37">
        <v>193995.9</v>
      </c>
      <c r="CG63" s="37">
        <v>196333.2</v>
      </c>
      <c r="CH63" s="37">
        <v>198670.5</v>
      </c>
      <c r="CI63" s="37">
        <v>201007.8</v>
      </c>
      <c r="CJ63" s="37">
        <v>203345.1</v>
      </c>
      <c r="CK63" s="37">
        <v>205682.4</v>
      </c>
      <c r="CL63" s="37">
        <v>208019.7</v>
      </c>
      <c r="CM63" s="37">
        <v>210357</v>
      </c>
      <c r="CN63" s="37">
        <v>212694.3</v>
      </c>
      <c r="CO63" s="37">
        <v>215031.6</v>
      </c>
      <c r="CP63" s="37">
        <v>217368.9</v>
      </c>
      <c r="CQ63" s="37">
        <v>219706.2</v>
      </c>
      <c r="CR63" s="37">
        <v>222043.5</v>
      </c>
      <c r="CS63" s="37">
        <v>224380.79999999999</v>
      </c>
      <c r="CT63" s="37">
        <v>226718.1</v>
      </c>
      <c r="CU63" s="37">
        <v>229055.4</v>
      </c>
      <c r="CV63" s="37">
        <v>231392.7</v>
      </c>
      <c r="CW63" s="37">
        <v>233730</v>
      </c>
    </row>
    <row r="64" spans="1:101" s="51" customFormat="1" ht="22.95" customHeight="1">
      <c r="A64" s="175">
        <v>452020</v>
      </c>
      <c r="B64" s="124" t="s">
        <v>1197</v>
      </c>
      <c r="C64" s="34">
        <v>197321.60000000001</v>
      </c>
      <c r="D64" s="66">
        <v>28</v>
      </c>
      <c r="E64" s="178">
        <v>3523.6</v>
      </c>
      <c r="F64" s="179">
        <v>4698.1000000000004</v>
      </c>
      <c r="G64" s="180">
        <v>7047.2</v>
      </c>
      <c r="H64" s="37">
        <v>14094.4</v>
      </c>
      <c r="I64" s="37">
        <v>21141.599999999999</v>
      </c>
      <c r="J64" s="37">
        <v>28188.799999999999</v>
      </c>
      <c r="K64" s="37">
        <v>35236</v>
      </c>
      <c r="L64" s="37">
        <v>42283.199999999997</v>
      </c>
      <c r="M64" s="37">
        <v>49330.400000000001</v>
      </c>
      <c r="N64" s="37">
        <v>56377.599999999999</v>
      </c>
      <c r="O64" s="37">
        <v>63424.800000000003</v>
      </c>
      <c r="P64" s="37">
        <v>70472</v>
      </c>
      <c r="Q64" s="37">
        <v>77519.199999999997</v>
      </c>
      <c r="R64" s="37">
        <v>84566.399999999994</v>
      </c>
      <c r="S64" s="37">
        <v>91613.6</v>
      </c>
      <c r="T64" s="37">
        <v>98660.800000000003</v>
      </c>
      <c r="U64" s="37">
        <v>105708</v>
      </c>
      <c r="V64" s="37">
        <v>112755.2</v>
      </c>
      <c r="W64" s="37">
        <v>119802.4</v>
      </c>
      <c r="X64" s="37">
        <v>126849.60000000001</v>
      </c>
      <c r="Y64" s="37">
        <v>133896.79999999999</v>
      </c>
      <c r="Z64" s="37">
        <v>140944</v>
      </c>
      <c r="AA64" s="37">
        <v>147991.20000000001</v>
      </c>
      <c r="AB64" s="37">
        <v>155038.39999999999</v>
      </c>
      <c r="AC64" s="37">
        <v>162085.6</v>
      </c>
      <c r="AD64" s="37">
        <v>169132.79999999999</v>
      </c>
      <c r="AE64" s="37">
        <v>176180</v>
      </c>
      <c r="AF64" s="37">
        <v>183227.2</v>
      </c>
      <c r="AG64" s="37">
        <v>190274.4</v>
      </c>
      <c r="AH64" s="37">
        <v>197321.60000000001</v>
      </c>
      <c r="AI64" s="37">
        <v>200845.2</v>
      </c>
      <c r="AJ64" s="37">
        <v>204368.8</v>
      </c>
      <c r="AK64" s="37">
        <v>207892.4</v>
      </c>
      <c r="AL64" s="37">
        <v>211416</v>
      </c>
      <c r="AM64" s="37">
        <v>214939.6</v>
      </c>
      <c r="AN64" s="37">
        <v>218463.2</v>
      </c>
      <c r="AO64" s="37">
        <v>221986.8</v>
      </c>
      <c r="AP64" s="37">
        <v>225510.39999999999</v>
      </c>
      <c r="AQ64" s="37">
        <v>229034</v>
      </c>
      <c r="AR64" s="37">
        <v>232557.6</v>
      </c>
      <c r="AS64" s="37">
        <v>236081.2</v>
      </c>
      <c r="AT64" s="37">
        <v>239604.8</v>
      </c>
      <c r="AU64" s="37">
        <v>243128.4</v>
      </c>
      <c r="AV64" s="37">
        <v>246652</v>
      </c>
      <c r="AW64" s="37">
        <v>250175.6</v>
      </c>
      <c r="AX64" s="37">
        <v>253699.20000000001</v>
      </c>
      <c r="AY64" s="37">
        <v>257222.8</v>
      </c>
      <c r="AZ64" s="37">
        <v>260746.4</v>
      </c>
      <c r="BA64" s="37">
        <v>264270</v>
      </c>
      <c r="BB64" s="37">
        <v>267793.59999999998</v>
      </c>
      <c r="BC64" s="37">
        <v>271317.2</v>
      </c>
      <c r="BD64" s="37">
        <v>274840.8</v>
      </c>
      <c r="BE64" s="37">
        <v>278364.40000000002</v>
      </c>
      <c r="BF64" s="37">
        <v>281888</v>
      </c>
      <c r="BG64" s="37">
        <v>285411.59999999998</v>
      </c>
      <c r="BH64" s="37">
        <v>288935.2</v>
      </c>
      <c r="BI64" s="37">
        <v>292458.8</v>
      </c>
      <c r="BJ64" s="37">
        <v>295982.40000000002</v>
      </c>
      <c r="BK64" s="37">
        <v>299506</v>
      </c>
      <c r="BL64" s="37">
        <v>303029.59999999998</v>
      </c>
      <c r="BM64" s="37">
        <v>306553.2</v>
      </c>
      <c r="BN64" s="37">
        <v>310076.79999999999</v>
      </c>
      <c r="BO64" s="37">
        <v>313600.40000000002</v>
      </c>
      <c r="BP64" s="37">
        <v>317124</v>
      </c>
      <c r="BQ64" s="37">
        <v>320647.59999999998</v>
      </c>
      <c r="BR64" s="37">
        <v>324171.2</v>
      </c>
      <c r="BS64" s="37">
        <v>327694.8</v>
      </c>
      <c r="BT64" s="37">
        <v>331218.40000000002</v>
      </c>
      <c r="BU64" s="37">
        <v>334742</v>
      </c>
      <c r="BV64" s="37">
        <v>338265.59999999998</v>
      </c>
      <c r="BW64" s="37">
        <v>341789.2</v>
      </c>
      <c r="BX64" s="37">
        <v>345312.8</v>
      </c>
      <c r="BY64" s="37">
        <v>348836.4</v>
      </c>
      <c r="BZ64" s="37">
        <v>352360</v>
      </c>
      <c r="CA64" s="37">
        <v>355883.6</v>
      </c>
      <c r="CB64" s="37">
        <v>359407.2</v>
      </c>
      <c r="CC64" s="37">
        <v>362930.8</v>
      </c>
      <c r="CD64" s="37">
        <v>366454.4</v>
      </c>
      <c r="CE64" s="37">
        <v>369978</v>
      </c>
      <c r="CF64" s="37">
        <v>373501.6</v>
      </c>
      <c r="CG64" s="37">
        <v>377025.2</v>
      </c>
      <c r="CH64" s="37">
        <v>380548.8</v>
      </c>
      <c r="CI64" s="37">
        <v>384072.4</v>
      </c>
      <c r="CJ64" s="37">
        <v>387596</v>
      </c>
      <c r="CK64" s="37">
        <v>391119.6</v>
      </c>
      <c r="CL64" s="37">
        <v>394643.20000000001</v>
      </c>
      <c r="CM64" s="37">
        <v>398166.8</v>
      </c>
      <c r="CN64" s="37">
        <v>401690.4</v>
      </c>
      <c r="CO64" s="37">
        <v>405214</v>
      </c>
      <c r="CP64" s="37">
        <v>408737.6</v>
      </c>
      <c r="CQ64" s="37">
        <v>412261.2</v>
      </c>
      <c r="CR64" s="37">
        <v>415784.8</v>
      </c>
      <c r="CS64" s="37">
        <v>419308.4</v>
      </c>
      <c r="CT64" s="37">
        <v>422832</v>
      </c>
      <c r="CU64" s="37">
        <v>426355.6</v>
      </c>
      <c r="CV64" s="37">
        <v>429879.2</v>
      </c>
      <c r="CW64" s="37">
        <v>433402.8</v>
      </c>
    </row>
    <row r="65" spans="1:101" s="51" customFormat="1">
      <c r="A65" s="175">
        <v>452030</v>
      </c>
      <c r="B65" s="124" t="s">
        <v>1198</v>
      </c>
      <c r="C65" s="34">
        <v>137055.6</v>
      </c>
      <c r="D65" s="66">
        <v>18</v>
      </c>
      <c r="E65" s="178">
        <v>3807.1</v>
      </c>
      <c r="F65" s="179">
        <v>5076.1000000000004</v>
      </c>
      <c r="G65" s="180">
        <v>7614.2</v>
      </c>
      <c r="H65" s="37">
        <v>15228.4</v>
      </c>
      <c r="I65" s="37">
        <v>22842.6</v>
      </c>
      <c r="J65" s="37">
        <v>30456.799999999999</v>
      </c>
      <c r="K65" s="37">
        <v>38071</v>
      </c>
      <c r="L65" s="37">
        <v>45685.2</v>
      </c>
      <c r="M65" s="37">
        <v>53299.4</v>
      </c>
      <c r="N65" s="37">
        <v>60913.599999999999</v>
      </c>
      <c r="O65" s="37">
        <v>68527.8</v>
      </c>
      <c r="P65" s="37">
        <v>76142</v>
      </c>
      <c r="Q65" s="37">
        <v>83756.2</v>
      </c>
      <c r="R65" s="37">
        <v>91370.4</v>
      </c>
      <c r="S65" s="37">
        <v>98984.6</v>
      </c>
      <c r="T65" s="37">
        <v>106598.8</v>
      </c>
      <c r="U65" s="37">
        <v>114213</v>
      </c>
      <c r="V65" s="37">
        <v>121827.2</v>
      </c>
      <c r="W65" s="37">
        <v>129441.4</v>
      </c>
      <c r="X65" s="37">
        <v>137055.6</v>
      </c>
      <c r="Y65" s="37">
        <v>140862.70000000001</v>
      </c>
      <c r="Z65" s="37">
        <v>144669.79999999999</v>
      </c>
      <c r="AA65" s="37">
        <v>148476.9</v>
      </c>
      <c r="AB65" s="37">
        <v>152284</v>
      </c>
      <c r="AC65" s="37">
        <v>156091.1</v>
      </c>
      <c r="AD65" s="37">
        <v>159898.20000000001</v>
      </c>
      <c r="AE65" s="37">
        <v>163705.29999999999</v>
      </c>
      <c r="AF65" s="37">
        <v>167512.4</v>
      </c>
      <c r="AG65" s="37">
        <v>171319.5</v>
      </c>
      <c r="AH65" s="37">
        <v>175126.6</v>
      </c>
      <c r="AI65" s="37">
        <v>178933.7</v>
      </c>
      <c r="AJ65" s="37">
        <v>182740.8</v>
      </c>
      <c r="AK65" s="37">
        <v>186547.9</v>
      </c>
      <c r="AL65" s="37">
        <v>190355</v>
      </c>
      <c r="AM65" s="37">
        <v>194162.1</v>
      </c>
      <c r="AN65" s="37">
        <v>197969.2</v>
      </c>
      <c r="AO65" s="37">
        <v>201776.3</v>
      </c>
      <c r="AP65" s="37">
        <v>205583.4</v>
      </c>
      <c r="AQ65" s="37">
        <v>209390.5</v>
      </c>
      <c r="AR65" s="37">
        <v>213197.6</v>
      </c>
      <c r="AS65" s="37">
        <v>217004.7</v>
      </c>
      <c r="AT65" s="37">
        <v>220811.8</v>
      </c>
      <c r="AU65" s="37">
        <v>224618.9</v>
      </c>
      <c r="AV65" s="37">
        <v>228426</v>
      </c>
      <c r="AW65" s="37">
        <v>232233.1</v>
      </c>
      <c r="AX65" s="37">
        <v>236040.2</v>
      </c>
      <c r="AY65" s="37">
        <v>239847.3</v>
      </c>
      <c r="AZ65" s="37">
        <v>243654.39999999999</v>
      </c>
      <c r="BA65" s="37">
        <v>247461.5</v>
      </c>
      <c r="BB65" s="37">
        <v>251268.6</v>
      </c>
      <c r="BC65" s="37">
        <v>255075.7</v>
      </c>
      <c r="BD65" s="37">
        <v>258882.8</v>
      </c>
      <c r="BE65" s="37">
        <v>262689.90000000002</v>
      </c>
      <c r="BF65" s="37">
        <v>266497</v>
      </c>
      <c r="BG65" s="37">
        <v>270304.09999999998</v>
      </c>
      <c r="BH65" s="37">
        <v>274111.2</v>
      </c>
      <c r="BI65" s="37">
        <v>277918.3</v>
      </c>
      <c r="BJ65" s="37">
        <v>281725.40000000002</v>
      </c>
      <c r="BK65" s="37">
        <v>285532.5</v>
      </c>
      <c r="BL65" s="37">
        <v>289339.59999999998</v>
      </c>
      <c r="BM65" s="37">
        <v>293146.7</v>
      </c>
      <c r="BN65" s="37">
        <v>296953.8</v>
      </c>
      <c r="BO65" s="37">
        <v>300760.90000000002</v>
      </c>
      <c r="BP65" s="37">
        <v>304568</v>
      </c>
      <c r="BQ65" s="37">
        <v>308375.09999999998</v>
      </c>
      <c r="BR65" s="37">
        <v>312182.2</v>
      </c>
      <c r="BS65" s="37">
        <v>315989.3</v>
      </c>
      <c r="BT65" s="37">
        <v>319796.40000000002</v>
      </c>
      <c r="BU65" s="37">
        <v>323603.5</v>
      </c>
      <c r="BV65" s="37">
        <v>327410.59999999998</v>
      </c>
      <c r="BW65" s="37">
        <v>331217.7</v>
      </c>
      <c r="BX65" s="37">
        <v>335024.8</v>
      </c>
      <c r="BY65" s="37">
        <v>338831.9</v>
      </c>
      <c r="BZ65" s="37">
        <v>342639</v>
      </c>
      <c r="CA65" s="37">
        <v>346446.1</v>
      </c>
      <c r="CB65" s="37">
        <v>350253.2</v>
      </c>
      <c r="CC65" s="37">
        <v>354060.3</v>
      </c>
      <c r="CD65" s="37">
        <v>357867.4</v>
      </c>
      <c r="CE65" s="37">
        <v>361674.5</v>
      </c>
      <c r="CF65" s="37">
        <v>365481.6</v>
      </c>
      <c r="CG65" s="37">
        <v>369288.7</v>
      </c>
      <c r="CH65" s="37">
        <v>373095.8</v>
      </c>
      <c r="CI65" s="37">
        <v>376902.9</v>
      </c>
      <c r="CJ65" s="37">
        <v>380710</v>
      </c>
      <c r="CK65" s="37">
        <v>384517.1</v>
      </c>
      <c r="CL65" s="37">
        <v>388324.2</v>
      </c>
      <c r="CM65" s="37">
        <v>392131.3</v>
      </c>
      <c r="CN65" s="37">
        <v>395938.4</v>
      </c>
      <c r="CO65" s="37">
        <v>399745.5</v>
      </c>
      <c r="CP65" s="37">
        <v>403552.6</v>
      </c>
      <c r="CQ65" s="37">
        <v>407359.7</v>
      </c>
      <c r="CR65" s="37">
        <v>411166.8</v>
      </c>
      <c r="CS65" s="37">
        <v>414973.9</v>
      </c>
      <c r="CT65" s="37">
        <v>418781</v>
      </c>
      <c r="CU65" s="37">
        <v>422588.1</v>
      </c>
      <c r="CV65" s="37">
        <v>426395.2</v>
      </c>
      <c r="CW65" s="37">
        <v>430202.3</v>
      </c>
    </row>
    <row r="66" spans="1:101" s="51" customFormat="1">
      <c r="A66" s="175">
        <v>452040</v>
      </c>
      <c r="B66" s="124" t="s">
        <v>1199</v>
      </c>
      <c r="C66" s="34">
        <v>51438</v>
      </c>
      <c r="D66" s="66">
        <v>12</v>
      </c>
      <c r="E66" s="178">
        <v>2143.3000000000002</v>
      </c>
      <c r="F66" s="179">
        <v>2857.7</v>
      </c>
      <c r="G66" s="180">
        <v>4286.5</v>
      </c>
      <c r="H66" s="37">
        <v>8573</v>
      </c>
      <c r="I66" s="37">
        <v>12859.5</v>
      </c>
      <c r="J66" s="37">
        <v>17146</v>
      </c>
      <c r="K66" s="37">
        <v>21432.5</v>
      </c>
      <c r="L66" s="37">
        <v>25719</v>
      </c>
      <c r="M66" s="37">
        <v>30005.5</v>
      </c>
      <c r="N66" s="37">
        <v>34292</v>
      </c>
      <c r="O66" s="37">
        <v>38578.5</v>
      </c>
      <c r="P66" s="37">
        <v>42865</v>
      </c>
      <c r="Q66" s="37">
        <v>47151.5</v>
      </c>
      <c r="R66" s="37">
        <v>51438</v>
      </c>
      <c r="S66" s="37">
        <v>53581.3</v>
      </c>
      <c r="T66" s="37">
        <v>55724.6</v>
      </c>
      <c r="U66" s="37">
        <v>57867.9</v>
      </c>
      <c r="V66" s="37">
        <v>60011.199999999997</v>
      </c>
      <c r="W66" s="37">
        <v>62154.5</v>
      </c>
      <c r="X66" s="37">
        <v>64297.8</v>
      </c>
      <c r="Y66" s="37">
        <v>66441.100000000006</v>
      </c>
      <c r="Z66" s="37">
        <v>68584.399999999994</v>
      </c>
      <c r="AA66" s="37">
        <v>70727.7</v>
      </c>
      <c r="AB66" s="37">
        <v>72871</v>
      </c>
      <c r="AC66" s="37">
        <v>75014.3</v>
      </c>
      <c r="AD66" s="37">
        <v>77157.600000000006</v>
      </c>
      <c r="AE66" s="37">
        <v>79300.899999999994</v>
      </c>
      <c r="AF66" s="37">
        <v>81444.2</v>
      </c>
      <c r="AG66" s="37">
        <v>83587.5</v>
      </c>
      <c r="AH66" s="37">
        <v>85730.8</v>
      </c>
      <c r="AI66" s="37">
        <v>87874.1</v>
      </c>
      <c r="AJ66" s="37">
        <v>90017.4</v>
      </c>
      <c r="AK66" s="37">
        <v>92160.7</v>
      </c>
      <c r="AL66" s="37">
        <v>94304</v>
      </c>
      <c r="AM66" s="37">
        <v>96447.3</v>
      </c>
      <c r="AN66" s="37">
        <v>98590.6</v>
      </c>
      <c r="AO66" s="37">
        <v>100733.9</v>
      </c>
      <c r="AP66" s="37">
        <v>102877.2</v>
      </c>
      <c r="AQ66" s="37">
        <v>105020.5</v>
      </c>
      <c r="AR66" s="37">
        <v>107163.8</v>
      </c>
      <c r="AS66" s="37">
        <v>109307.1</v>
      </c>
      <c r="AT66" s="37">
        <v>111450.4</v>
      </c>
      <c r="AU66" s="37">
        <v>113593.7</v>
      </c>
      <c r="AV66" s="37">
        <v>115737</v>
      </c>
      <c r="AW66" s="37">
        <v>117880.3</v>
      </c>
      <c r="AX66" s="37">
        <v>120023.6</v>
      </c>
      <c r="AY66" s="37">
        <v>122166.9</v>
      </c>
      <c r="AZ66" s="37">
        <v>124310.2</v>
      </c>
      <c r="BA66" s="37">
        <v>126453.5</v>
      </c>
      <c r="BB66" s="37">
        <v>128596.8</v>
      </c>
      <c r="BC66" s="37">
        <v>130740.1</v>
      </c>
      <c r="BD66" s="37">
        <v>132883.4</v>
      </c>
      <c r="BE66" s="37">
        <v>135026.70000000001</v>
      </c>
      <c r="BF66" s="37">
        <v>137170</v>
      </c>
      <c r="BG66" s="37">
        <v>139313.29999999999</v>
      </c>
      <c r="BH66" s="37">
        <v>141456.6</v>
      </c>
      <c r="BI66" s="37">
        <v>143599.9</v>
      </c>
      <c r="BJ66" s="37">
        <v>145743.20000000001</v>
      </c>
      <c r="BK66" s="37">
        <v>147886.5</v>
      </c>
      <c r="BL66" s="37">
        <v>150029.79999999999</v>
      </c>
      <c r="BM66" s="37">
        <v>152173.1</v>
      </c>
      <c r="BN66" s="37">
        <v>154316.4</v>
      </c>
      <c r="BO66" s="37">
        <v>156459.70000000001</v>
      </c>
      <c r="BP66" s="37">
        <v>158603</v>
      </c>
      <c r="BQ66" s="37">
        <v>160746.29999999999</v>
      </c>
      <c r="BR66" s="37">
        <v>162889.60000000001</v>
      </c>
      <c r="BS66" s="37">
        <v>165032.9</v>
      </c>
      <c r="BT66" s="37">
        <v>167176.20000000001</v>
      </c>
      <c r="BU66" s="37">
        <v>169319.5</v>
      </c>
      <c r="BV66" s="37">
        <v>171462.8</v>
      </c>
      <c r="BW66" s="37">
        <v>173606.1</v>
      </c>
      <c r="BX66" s="37">
        <v>175749.4</v>
      </c>
      <c r="BY66" s="37">
        <v>177892.7</v>
      </c>
      <c r="BZ66" s="37">
        <v>180036</v>
      </c>
      <c r="CA66" s="37">
        <v>182179.3</v>
      </c>
      <c r="CB66" s="37">
        <v>184322.6</v>
      </c>
      <c r="CC66" s="37">
        <v>186465.9</v>
      </c>
      <c r="CD66" s="37">
        <v>188609.2</v>
      </c>
      <c r="CE66" s="37">
        <v>190752.5</v>
      </c>
      <c r="CF66" s="37">
        <v>192895.8</v>
      </c>
      <c r="CG66" s="37">
        <v>195039.1</v>
      </c>
      <c r="CH66" s="37">
        <v>197182.4</v>
      </c>
      <c r="CI66" s="37">
        <v>199325.7</v>
      </c>
      <c r="CJ66" s="37">
        <v>201469</v>
      </c>
      <c r="CK66" s="37">
        <v>203612.3</v>
      </c>
      <c r="CL66" s="37">
        <v>205755.6</v>
      </c>
      <c r="CM66" s="37">
        <v>207898.9</v>
      </c>
      <c r="CN66" s="37">
        <v>210042.2</v>
      </c>
      <c r="CO66" s="37">
        <v>212185.5</v>
      </c>
      <c r="CP66" s="37">
        <v>214328.8</v>
      </c>
      <c r="CQ66" s="37">
        <v>216472.1</v>
      </c>
      <c r="CR66" s="37">
        <v>218615.4</v>
      </c>
      <c r="CS66" s="37">
        <v>220758.7</v>
      </c>
      <c r="CT66" s="37">
        <v>222902</v>
      </c>
      <c r="CU66" s="37">
        <v>225045.3</v>
      </c>
      <c r="CV66" s="37">
        <v>227188.6</v>
      </c>
      <c r="CW66" s="37">
        <v>229331.9</v>
      </c>
    </row>
    <row r="67" spans="1:101" s="51" customFormat="1">
      <c r="A67" s="175">
        <v>452050</v>
      </c>
      <c r="B67" s="124" t="s">
        <v>1200</v>
      </c>
      <c r="C67" s="34">
        <v>106293.6</v>
      </c>
      <c r="D67" s="66">
        <v>21</v>
      </c>
      <c r="E67" s="178">
        <v>2530.8000000000002</v>
      </c>
      <c r="F67" s="179">
        <v>3374.4</v>
      </c>
      <c r="G67" s="180">
        <v>5061.6000000000004</v>
      </c>
      <c r="H67" s="37">
        <v>10123.200000000001</v>
      </c>
      <c r="I67" s="37">
        <v>15184.8</v>
      </c>
      <c r="J67" s="37">
        <v>20246.400000000001</v>
      </c>
      <c r="K67" s="37">
        <v>25308</v>
      </c>
      <c r="L67" s="37">
        <v>30369.599999999999</v>
      </c>
      <c r="M67" s="37">
        <v>35431.199999999997</v>
      </c>
      <c r="N67" s="37">
        <v>40492.800000000003</v>
      </c>
      <c r="O67" s="37">
        <v>45554.400000000001</v>
      </c>
      <c r="P67" s="37">
        <v>50616</v>
      </c>
      <c r="Q67" s="37">
        <v>55677.599999999999</v>
      </c>
      <c r="R67" s="37">
        <v>60739.199999999997</v>
      </c>
      <c r="S67" s="37">
        <v>65800.800000000003</v>
      </c>
      <c r="T67" s="37">
        <v>70862.399999999994</v>
      </c>
      <c r="U67" s="37">
        <v>75924</v>
      </c>
      <c r="V67" s="37">
        <v>80985.600000000006</v>
      </c>
      <c r="W67" s="37">
        <v>86047.2</v>
      </c>
      <c r="X67" s="37">
        <v>91108.800000000003</v>
      </c>
      <c r="Y67" s="37">
        <v>96170.4</v>
      </c>
      <c r="Z67" s="37">
        <v>101232</v>
      </c>
      <c r="AA67" s="37">
        <v>106293.6</v>
      </c>
      <c r="AB67" s="37">
        <v>108824.4</v>
      </c>
      <c r="AC67" s="37">
        <v>111355.2</v>
      </c>
      <c r="AD67" s="37">
        <v>113886</v>
      </c>
      <c r="AE67" s="37">
        <v>116416.8</v>
      </c>
      <c r="AF67" s="37">
        <v>118947.6</v>
      </c>
      <c r="AG67" s="37">
        <v>121478.39999999999</v>
      </c>
      <c r="AH67" s="37">
        <v>124009.2</v>
      </c>
      <c r="AI67" s="37">
        <v>126540</v>
      </c>
      <c r="AJ67" s="37">
        <v>129070.8</v>
      </c>
      <c r="AK67" s="37">
        <v>131601.60000000001</v>
      </c>
      <c r="AL67" s="37">
        <v>134132.4</v>
      </c>
      <c r="AM67" s="37">
        <v>136663.20000000001</v>
      </c>
      <c r="AN67" s="37">
        <v>139194</v>
      </c>
      <c r="AO67" s="37">
        <v>141724.79999999999</v>
      </c>
      <c r="AP67" s="37">
        <v>144255.6</v>
      </c>
      <c r="AQ67" s="37">
        <v>146786.4</v>
      </c>
      <c r="AR67" s="37">
        <v>149317.20000000001</v>
      </c>
      <c r="AS67" s="37">
        <v>151848</v>
      </c>
      <c r="AT67" s="37">
        <v>154378.79999999999</v>
      </c>
      <c r="AU67" s="37">
        <v>156909.6</v>
      </c>
      <c r="AV67" s="37">
        <v>159440.4</v>
      </c>
      <c r="AW67" s="37">
        <v>161971.20000000001</v>
      </c>
      <c r="AX67" s="37">
        <v>164502</v>
      </c>
      <c r="AY67" s="37">
        <v>167032.79999999999</v>
      </c>
      <c r="AZ67" s="37">
        <v>169563.6</v>
      </c>
      <c r="BA67" s="37">
        <v>172094.4</v>
      </c>
      <c r="BB67" s="37">
        <v>174625.2</v>
      </c>
      <c r="BC67" s="37">
        <v>177156</v>
      </c>
      <c r="BD67" s="37">
        <v>179686.8</v>
      </c>
      <c r="BE67" s="37">
        <v>182217.60000000001</v>
      </c>
      <c r="BF67" s="37">
        <v>184748.4</v>
      </c>
      <c r="BG67" s="37">
        <v>187279.2</v>
      </c>
      <c r="BH67" s="37">
        <v>189810</v>
      </c>
      <c r="BI67" s="37">
        <v>192340.8</v>
      </c>
      <c r="BJ67" s="37">
        <v>194871.6</v>
      </c>
      <c r="BK67" s="37">
        <v>197402.4</v>
      </c>
      <c r="BL67" s="37">
        <v>199933.2</v>
      </c>
      <c r="BM67" s="37">
        <v>202464</v>
      </c>
      <c r="BN67" s="37">
        <v>204994.8</v>
      </c>
      <c r="BO67" s="37">
        <v>207525.6</v>
      </c>
      <c r="BP67" s="37">
        <v>210056.4</v>
      </c>
      <c r="BQ67" s="37">
        <v>212587.2</v>
      </c>
      <c r="BR67" s="37">
        <v>215118</v>
      </c>
      <c r="BS67" s="37">
        <v>217648.8</v>
      </c>
      <c r="BT67" s="37">
        <v>220179.6</v>
      </c>
      <c r="BU67" s="37">
        <v>222710.39999999999</v>
      </c>
      <c r="BV67" s="37">
        <v>225241.2</v>
      </c>
      <c r="BW67" s="37">
        <v>227772</v>
      </c>
      <c r="BX67" s="37">
        <v>230302.8</v>
      </c>
      <c r="BY67" s="37">
        <v>232833.6</v>
      </c>
      <c r="BZ67" s="37">
        <v>235364.4</v>
      </c>
      <c r="CA67" s="37">
        <v>237895.2</v>
      </c>
      <c r="CB67" s="37">
        <v>240426</v>
      </c>
      <c r="CC67" s="37">
        <v>242956.79999999999</v>
      </c>
      <c r="CD67" s="37">
        <v>245487.6</v>
      </c>
      <c r="CE67" s="37">
        <v>248018.4</v>
      </c>
      <c r="CF67" s="37">
        <v>250549.2</v>
      </c>
      <c r="CG67" s="37">
        <v>253080</v>
      </c>
      <c r="CH67" s="37">
        <v>255610.8</v>
      </c>
      <c r="CI67" s="37">
        <v>258141.6</v>
      </c>
      <c r="CJ67" s="37">
        <v>260672.4</v>
      </c>
      <c r="CK67" s="37">
        <v>263203.20000000001</v>
      </c>
      <c r="CL67" s="37">
        <v>265734</v>
      </c>
      <c r="CM67" s="37">
        <v>268264.8</v>
      </c>
      <c r="CN67" s="37">
        <v>270795.59999999998</v>
      </c>
      <c r="CO67" s="37">
        <v>273326.40000000002</v>
      </c>
      <c r="CP67" s="37">
        <v>275857.2</v>
      </c>
      <c r="CQ67" s="37">
        <v>278388</v>
      </c>
      <c r="CR67" s="37">
        <v>280918.8</v>
      </c>
      <c r="CS67" s="37">
        <v>283449.59999999998</v>
      </c>
      <c r="CT67" s="37">
        <v>285980.40000000002</v>
      </c>
      <c r="CU67" s="37">
        <v>288511.2</v>
      </c>
      <c r="CV67" s="37">
        <v>291042</v>
      </c>
      <c r="CW67" s="37">
        <v>293572.8</v>
      </c>
    </row>
    <row r="68" spans="1:101" s="51" customFormat="1" ht="16.2" customHeight="1">
      <c r="A68" s="175">
        <v>452060</v>
      </c>
      <c r="B68" s="124" t="s">
        <v>1201</v>
      </c>
      <c r="C68" s="34">
        <v>227650.5</v>
      </c>
      <c r="D68" s="66">
        <v>35</v>
      </c>
      <c r="E68" s="178">
        <v>3252.2</v>
      </c>
      <c r="F68" s="179">
        <v>4336.2</v>
      </c>
      <c r="G68" s="180">
        <v>6504.3</v>
      </c>
      <c r="H68" s="37">
        <v>13008.6</v>
      </c>
      <c r="I68" s="37">
        <v>19512.900000000001</v>
      </c>
      <c r="J68" s="37">
        <v>26017.200000000001</v>
      </c>
      <c r="K68" s="37">
        <v>32521.5</v>
      </c>
      <c r="L68" s="37">
        <v>39025.800000000003</v>
      </c>
      <c r="M68" s="37">
        <v>45530.1</v>
      </c>
      <c r="N68" s="37">
        <v>52034.400000000001</v>
      </c>
      <c r="O68" s="37">
        <v>58538.7</v>
      </c>
      <c r="P68" s="37">
        <v>65043</v>
      </c>
      <c r="Q68" s="37">
        <v>71547.3</v>
      </c>
      <c r="R68" s="37">
        <v>78051.600000000006</v>
      </c>
      <c r="S68" s="37">
        <v>84555.9</v>
      </c>
      <c r="T68" s="37">
        <v>91060.2</v>
      </c>
      <c r="U68" s="37">
        <v>97564.5</v>
      </c>
      <c r="V68" s="37">
        <v>104068.8</v>
      </c>
      <c r="W68" s="37">
        <v>110573.1</v>
      </c>
      <c r="X68" s="37">
        <v>117077.4</v>
      </c>
      <c r="Y68" s="37">
        <v>123581.7</v>
      </c>
      <c r="Z68" s="37">
        <v>130086</v>
      </c>
      <c r="AA68" s="37">
        <v>136590.29999999999</v>
      </c>
      <c r="AB68" s="37">
        <v>143094.6</v>
      </c>
      <c r="AC68" s="37">
        <v>149598.9</v>
      </c>
      <c r="AD68" s="37">
        <v>156103.20000000001</v>
      </c>
      <c r="AE68" s="37">
        <v>162607.5</v>
      </c>
      <c r="AF68" s="37">
        <v>169111.8</v>
      </c>
      <c r="AG68" s="37">
        <v>175616.1</v>
      </c>
      <c r="AH68" s="37">
        <v>182120.4</v>
      </c>
      <c r="AI68" s="37">
        <v>188624.7</v>
      </c>
      <c r="AJ68" s="37">
        <v>195129</v>
      </c>
      <c r="AK68" s="37">
        <v>201633.3</v>
      </c>
      <c r="AL68" s="37">
        <v>208137.60000000001</v>
      </c>
      <c r="AM68" s="37">
        <v>214641.9</v>
      </c>
      <c r="AN68" s="37">
        <v>221146.2</v>
      </c>
      <c r="AO68" s="37">
        <v>227650.5</v>
      </c>
      <c r="AP68" s="37">
        <v>230902.7</v>
      </c>
      <c r="AQ68" s="37">
        <v>234154.9</v>
      </c>
      <c r="AR68" s="37">
        <v>237407.1</v>
      </c>
      <c r="AS68" s="37">
        <v>240659.3</v>
      </c>
      <c r="AT68" s="37">
        <v>243911.5</v>
      </c>
      <c r="AU68" s="37">
        <v>247163.7</v>
      </c>
      <c r="AV68" s="37">
        <v>250415.9</v>
      </c>
      <c r="AW68" s="37">
        <v>253668.1</v>
      </c>
      <c r="AX68" s="37">
        <v>256920.3</v>
      </c>
      <c r="AY68" s="37">
        <v>260172.5</v>
      </c>
      <c r="AZ68" s="37">
        <v>263424.7</v>
      </c>
      <c r="BA68" s="37">
        <v>266676.90000000002</v>
      </c>
      <c r="BB68" s="37">
        <v>269929.09999999998</v>
      </c>
      <c r="BC68" s="37">
        <v>273181.3</v>
      </c>
      <c r="BD68" s="37">
        <v>276433.5</v>
      </c>
      <c r="BE68" s="37">
        <v>279685.7</v>
      </c>
      <c r="BF68" s="37">
        <v>282937.90000000002</v>
      </c>
      <c r="BG68" s="37">
        <v>286190.09999999998</v>
      </c>
      <c r="BH68" s="37">
        <v>289442.3</v>
      </c>
      <c r="BI68" s="37">
        <v>292694.5</v>
      </c>
      <c r="BJ68" s="37">
        <v>295946.7</v>
      </c>
      <c r="BK68" s="37">
        <v>299198.90000000002</v>
      </c>
      <c r="BL68" s="37">
        <v>302451.09999999998</v>
      </c>
      <c r="BM68" s="37">
        <v>305703.3</v>
      </c>
      <c r="BN68" s="37">
        <v>308955.5</v>
      </c>
      <c r="BO68" s="37">
        <v>312207.7</v>
      </c>
      <c r="BP68" s="37">
        <v>315459.90000000002</v>
      </c>
      <c r="BQ68" s="37">
        <v>318712.09999999998</v>
      </c>
      <c r="BR68" s="37">
        <v>321964.3</v>
      </c>
      <c r="BS68" s="37">
        <v>325216.5</v>
      </c>
      <c r="BT68" s="37">
        <v>328468.7</v>
      </c>
      <c r="BU68" s="37">
        <v>331720.90000000002</v>
      </c>
      <c r="BV68" s="37">
        <v>334973.09999999998</v>
      </c>
      <c r="BW68" s="37">
        <v>338225.3</v>
      </c>
      <c r="BX68" s="37">
        <v>341477.5</v>
      </c>
      <c r="BY68" s="37">
        <v>344729.7</v>
      </c>
      <c r="BZ68" s="37">
        <v>347981.9</v>
      </c>
      <c r="CA68" s="37">
        <v>351234.1</v>
      </c>
      <c r="CB68" s="37">
        <v>354486.3</v>
      </c>
      <c r="CC68" s="37">
        <v>357738.5</v>
      </c>
      <c r="CD68" s="37">
        <v>360990.7</v>
      </c>
      <c r="CE68" s="37">
        <v>364242.9</v>
      </c>
      <c r="CF68" s="37">
        <v>367495.1</v>
      </c>
      <c r="CG68" s="37">
        <v>370747.3</v>
      </c>
      <c r="CH68" s="37">
        <v>373999.5</v>
      </c>
      <c r="CI68" s="37">
        <v>377251.7</v>
      </c>
      <c r="CJ68" s="37">
        <v>380503.9</v>
      </c>
      <c r="CK68" s="37">
        <v>383756.1</v>
      </c>
      <c r="CL68" s="37">
        <v>387008.3</v>
      </c>
      <c r="CM68" s="37">
        <v>390260.5</v>
      </c>
      <c r="CN68" s="37">
        <v>393512.7</v>
      </c>
      <c r="CO68" s="37">
        <v>396764.9</v>
      </c>
      <c r="CP68" s="37">
        <v>400017.1</v>
      </c>
      <c r="CQ68" s="37">
        <v>403269.3</v>
      </c>
      <c r="CR68" s="37">
        <v>406521.5</v>
      </c>
      <c r="CS68" s="37">
        <v>409773.7</v>
      </c>
      <c r="CT68" s="37">
        <v>413025.9</v>
      </c>
      <c r="CU68" s="37">
        <v>416278.1</v>
      </c>
      <c r="CV68" s="37">
        <v>419530.3</v>
      </c>
      <c r="CW68" s="37">
        <v>422782.5</v>
      </c>
    </row>
    <row r="69" spans="1:101" s="51" customFormat="1" ht="12">
      <c r="A69" s="175">
        <v>472700</v>
      </c>
      <c r="B69" s="124" t="s">
        <v>1202</v>
      </c>
      <c r="C69" s="29">
        <v>314886.59999999998</v>
      </c>
      <c r="D69" s="57">
        <v>7</v>
      </c>
      <c r="E69" s="58">
        <v>22491.9</v>
      </c>
      <c r="F69" s="173">
        <v>29989.200000000001</v>
      </c>
      <c r="G69" s="60">
        <v>44983.8</v>
      </c>
      <c r="H69" s="60">
        <v>89967.6</v>
      </c>
      <c r="I69" s="60">
        <v>134951.4</v>
      </c>
      <c r="J69" s="60">
        <v>179935.2</v>
      </c>
      <c r="K69" s="60">
        <v>224919</v>
      </c>
      <c r="L69" s="60">
        <v>269902.8</v>
      </c>
      <c r="M69" s="60">
        <v>314886.59999999998</v>
      </c>
      <c r="N69" s="60">
        <v>337378.5</v>
      </c>
      <c r="O69" s="60">
        <v>359870.4</v>
      </c>
      <c r="P69" s="60">
        <v>382362.3</v>
      </c>
      <c r="Q69" s="60">
        <v>404854.2</v>
      </c>
      <c r="R69" s="60">
        <v>427346.1</v>
      </c>
      <c r="S69" s="60">
        <v>449838</v>
      </c>
      <c r="T69" s="60">
        <v>472329.9</v>
      </c>
      <c r="U69" s="60">
        <v>494821.8</v>
      </c>
      <c r="V69" s="60">
        <v>517313.7</v>
      </c>
      <c r="W69" s="60">
        <v>539805.6</v>
      </c>
      <c r="X69" s="60">
        <v>562297.5</v>
      </c>
      <c r="Y69" s="60">
        <v>584789.4</v>
      </c>
      <c r="Z69" s="60">
        <v>607281.30000000005</v>
      </c>
      <c r="AA69" s="60">
        <v>629773.19999999995</v>
      </c>
      <c r="AB69" s="60">
        <v>652265.1</v>
      </c>
      <c r="AC69" s="60">
        <v>674757</v>
      </c>
      <c r="AD69" s="60">
        <v>697248.9</v>
      </c>
      <c r="AE69" s="60">
        <v>719740.8</v>
      </c>
      <c r="AF69" s="60">
        <v>742232.7</v>
      </c>
      <c r="AG69" s="60">
        <v>764724.6</v>
      </c>
      <c r="AH69" s="60">
        <v>787216.5</v>
      </c>
      <c r="AI69" s="60">
        <v>809708.4</v>
      </c>
      <c r="AJ69" s="60">
        <v>832200.3</v>
      </c>
      <c r="AK69" s="60">
        <v>854692.2</v>
      </c>
      <c r="AL69" s="60">
        <v>877184.1</v>
      </c>
      <c r="AM69" s="60">
        <v>899676</v>
      </c>
      <c r="AN69" s="60">
        <v>922167.9</v>
      </c>
      <c r="AO69" s="60">
        <v>944659.8</v>
      </c>
      <c r="AP69" s="60">
        <v>967151.7</v>
      </c>
      <c r="AQ69" s="60">
        <v>989643.6</v>
      </c>
      <c r="AR69" s="60">
        <v>1012135.5</v>
      </c>
      <c r="AS69" s="60">
        <v>1034627.4</v>
      </c>
      <c r="AT69" s="60">
        <v>1057119.3</v>
      </c>
      <c r="AU69" s="60">
        <v>1079611.2</v>
      </c>
      <c r="AV69" s="60">
        <v>1102103.1000000001</v>
      </c>
      <c r="AW69" s="60">
        <v>1124595</v>
      </c>
      <c r="AX69" s="60">
        <v>1147086.8999999999</v>
      </c>
      <c r="AY69" s="60">
        <v>1169578.8</v>
      </c>
      <c r="AZ69" s="60">
        <v>1192070.7</v>
      </c>
      <c r="BA69" s="60">
        <v>1214562.6000000001</v>
      </c>
      <c r="BB69" s="60">
        <v>1237054.5</v>
      </c>
      <c r="BC69" s="60">
        <v>1259546.3999999999</v>
      </c>
      <c r="BD69" s="60">
        <v>1282038.3</v>
      </c>
      <c r="BE69" s="60">
        <v>1304530.2</v>
      </c>
      <c r="BF69" s="60">
        <v>1327022.1000000001</v>
      </c>
      <c r="BG69" s="60">
        <v>1349514</v>
      </c>
      <c r="BH69" s="60">
        <v>1372005.9</v>
      </c>
      <c r="BI69" s="60">
        <v>1394497.8</v>
      </c>
      <c r="BJ69" s="60">
        <v>1416989.7</v>
      </c>
      <c r="BK69" s="60">
        <v>1439481.6</v>
      </c>
      <c r="BL69" s="60">
        <v>1461973.5</v>
      </c>
      <c r="BM69" s="60">
        <v>1484465.4</v>
      </c>
      <c r="BN69" s="60">
        <v>1506957.3</v>
      </c>
      <c r="BO69" s="60">
        <v>1529449.2</v>
      </c>
      <c r="BP69" s="60">
        <v>1551941.1</v>
      </c>
      <c r="BQ69" s="60">
        <v>1574433</v>
      </c>
      <c r="BR69" s="60">
        <v>1596924.9</v>
      </c>
      <c r="BS69" s="60">
        <v>1619416.8</v>
      </c>
      <c r="BT69" s="60">
        <v>1641908.7</v>
      </c>
      <c r="BU69" s="60">
        <v>1664400.6</v>
      </c>
      <c r="BV69" s="60">
        <v>1686892.5</v>
      </c>
      <c r="BW69" s="60">
        <v>1709384.4</v>
      </c>
      <c r="BX69" s="60">
        <v>1731876.3</v>
      </c>
      <c r="BY69" s="60">
        <v>1754368.2</v>
      </c>
      <c r="BZ69" s="60">
        <v>1776860.1</v>
      </c>
      <c r="CA69" s="60">
        <v>1799352</v>
      </c>
      <c r="CB69" s="60">
        <v>1821843.9</v>
      </c>
      <c r="CC69" s="60">
        <v>1844335.8</v>
      </c>
      <c r="CD69" s="60">
        <v>1866827.7</v>
      </c>
      <c r="CE69" s="60">
        <v>1889319.6</v>
      </c>
      <c r="CF69" s="60">
        <v>1911811.5</v>
      </c>
      <c r="CG69" s="60">
        <v>1934303.4</v>
      </c>
      <c r="CH69" s="60">
        <v>1956795.3</v>
      </c>
      <c r="CI69" s="60">
        <v>1979287.2</v>
      </c>
      <c r="CJ69" s="60">
        <v>2001779.1</v>
      </c>
      <c r="CK69" s="60">
        <v>2024271</v>
      </c>
      <c r="CL69" s="60">
        <v>2046762.9</v>
      </c>
      <c r="CM69" s="60">
        <v>2069254.8</v>
      </c>
      <c r="CN69" s="60">
        <v>2091746.7</v>
      </c>
      <c r="CO69" s="60">
        <v>2114238.6</v>
      </c>
      <c r="CP69" s="60">
        <v>2136730.5</v>
      </c>
      <c r="CQ69" s="60">
        <v>2159222.4</v>
      </c>
      <c r="CR69" s="60">
        <v>2181714.2999999998</v>
      </c>
      <c r="CS69" s="60">
        <v>2204206.2000000002</v>
      </c>
      <c r="CT69" s="60">
        <v>2226698.1</v>
      </c>
      <c r="CU69" s="60">
        <v>2249190</v>
      </c>
      <c r="CV69" s="60">
        <v>2271681.9</v>
      </c>
      <c r="CW69" s="60">
        <v>2294173.7999999998</v>
      </c>
    </row>
    <row r="70" spans="1:101" s="51" customFormat="1" ht="24">
      <c r="A70" s="175">
        <v>472702</v>
      </c>
      <c r="B70" s="124" t="s">
        <v>1203</v>
      </c>
      <c r="C70" s="29">
        <v>225076</v>
      </c>
      <c r="D70" s="57">
        <v>40</v>
      </c>
      <c r="E70" s="58">
        <v>2813.5</v>
      </c>
      <c r="F70" s="173">
        <v>3751.3</v>
      </c>
      <c r="G70" s="60">
        <v>5626.9</v>
      </c>
      <c r="H70" s="60">
        <v>11253.8</v>
      </c>
      <c r="I70" s="60">
        <v>16880.7</v>
      </c>
      <c r="J70" s="60">
        <v>22507.599999999999</v>
      </c>
      <c r="K70" s="60">
        <v>28134.5</v>
      </c>
      <c r="L70" s="60">
        <v>33761.4</v>
      </c>
      <c r="M70" s="60">
        <v>39388.300000000003</v>
      </c>
      <c r="N70" s="60">
        <v>45015.199999999997</v>
      </c>
      <c r="O70" s="60">
        <v>50642.1</v>
      </c>
      <c r="P70" s="60">
        <v>56269</v>
      </c>
      <c r="Q70" s="60">
        <v>61895.9</v>
      </c>
      <c r="R70" s="60">
        <v>67522.8</v>
      </c>
      <c r="S70" s="60">
        <v>73149.7</v>
      </c>
      <c r="T70" s="60">
        <v>78776.600000000006</v>
      </c>
      <c r="U70" s="60">
        <v>84403.5</v>
      </c>
      <c r="V70" s="60">
        <v>90030.399999999994</v>
      </c>
      <c r="W70" s="60">
        <v>95657.3</v>
      </c>
      <c r="X70" s="60">
        <v>101284.2</v>
      </c>
      <c r="Y70" s="60">
        <v>106911.1</v>
      </c>
      <c r="Z70" s="60">
        <v>112538</v>
      </c>
      <c r="AA70" s="60">
        <v>118164.9</v>
      </c>
      <c r="AB70" s="60">
        <v>123791.8</v>
      </c>
      <c r="AC70" s="60">
        <v>129418.7</v>
      </c>
      <c r="AD70" s="60">
        <v>135045.6</v>
      </c>
      <c r="AE70" s="60">
        <v>140672.5</v>
      </c>
      <c r="AF70" s="60">
        <v>146299.4</v>
      </c>
      <c r="AG70" s="60">
        <v>151926.29999999999</v>
      </c>
      <c r="AH70" s="60">
        <v>157553.20000000001</v>
      </c>
      <c r="AI70" s="60">
        <v>163180.1</v>
      </c>
      <c r="AJ70" s="60">
        <v>168807</v>
      </c>
      <c r="AK70" s="60">
        <v>174433.9</v>
      </c>
      <c r="AL70" s="60">
        <v>180060.79999999999</v>
      </c>
      <c r="AM70" s="60">
        <v>185687.7</v>
      </c>
      <c r="AN70" s="60">
        <v>191314.6</v>
      </c>
      <c r="AO70" s="60">
        <v>196941.5</v>
      </c>
      <c r="AP70" s="60">
        <v>202568.4</v>
      </c>
      <c r="AQ70" s="60">
        <v>208195.3</v>
      </c>
      <c r="AR70" s="60">
        <v>213822.2</v>
      </c>
      <c r="AS70" s="60">
        <v>219449.1</v>
      </c>
      <c r="AT70" s="60">
        <v>225076</v>
      </c>
      <c r="AU70" s="60">
        <v>227889.5</v>
      </c>
      <c r="AV70" s="60">
        <v>230703</v>
      </c>
      <c r="AW70" s="60">
        <v>233516.5</v>
      </c>
      <c r="AX70" s="60">
        <v>236330</v>
      </c>
      <c r="AY70" s="60">
        <v>239143.5</v>
      </c>
      <c r="AZ70" s="60">
        <v>241957</v>
      </c>
      <c r="BA70" s="60">
        <v>244770.5</v>
      </c>
      <c r="BB70" s="60">
        <v>247584</v>
      </c>
      <c r="BC70" s="60">
        <v>250397.5</v>
      </c>
      <c r="BD70" s="60">
        <v>253211</v>
      </c>
      <c r="BE70" s="60">
        <v>256024.5</v>
      </c>
      <c r="BF70" s="60">
        <v>258838</v>
      </c>
      <c r="BG70" s="60">
        <v>261651.5</v>
      </c>
      <c r="BH70" s="60">
        <v>264465</v>
      </c>
      <c r="BI70" s="60">
        <v>267278.5</v>
      </c>
      <c r="BJ70" s="60">
        <v>270092</v>
      </c>
      <c r="BK70" s="60">
        <v>272905.5</v>
      </c>
      <c r="BL70" s="60">
        <v>275719</v>
      </c>
      <c r="BM70" s="60">
        <v>278532.5</v>
      </c>
      <c r="BN70" s="60">
        <v>281346</v>
      </c>
      <c r="BO70" s="60">
        <v>284159.5</v>
      </c>
      <c r="BP70" s="60">
        <v>286973</v>
      </c>
      <c r="BQ70" s="60">
        <v>289786.5</v>
      </c>
      <c r="BR70" s="60">
        <v>292600</v>
      </c>
      <c r="BS70" s="60">
        <v>295413.5</v>
      </c>
      <c r="BT70" s="60">
        <v>298227</v>
      </c>
      <c r="BU70" s="60">
        <v>301040.5</v>
      </c>
      <c r="BV70" s="60">
        <v>303854</v>
      </c>
      <c r="BW70" s="60">
        <v>306667.5</v>
      </c>
      <c r="BX70" s="60">
        <v>309481</v>
      </c>
      <c r="BY70" s="60">
        <v>312294.5</v>
      </c>
      <c r="BZ70" s="60">
        <v>315108</v>
      </c>
      <c r="CA70" s="60">
        <v>317921.5</v>
      </c>
      <c r="CB70" s="60">
        <v>320735</v>
      </c>
      <c r="CC70" s="60">
        <v>323548.5</v>
      </c>
      <c r="CD70" s="60">
        <v>326362</v>
      </c>
      <c r="CE70" s="60">
        <v>329175.5</v>
      </c>
      <c r="CF70" s="60">
        <v>331989</v>
      </c>
      <c r="CG70" s="60">
        <v>334802.5</v>
      </c>
      <c r="CH70" s="60">
        <v>337616</v>
      </c>
      <c r="CI70" s="60">
        <v>340429.5</v>
      </c>
      <c r="CJ70" s="60">
        <v>343243</v>
      </c>
      <c r="CK70" s="60">
        <v>346056.5</v>
      </c>
      <c r="CL70" s="60">
        <v>348870</v>
      </c>
      <c r="CM70" s="60">
        <v>351683.5</v>
      </c>
      <c r="CN70" s="60">
        <v>354497</v>
      </c>
      <c r="CO70" s="60">
        <v>357310.5</v>
      </c>
      <c r="CP70" s="60">
        <v>360124</v>
      </c>
      <c r="CQ70" s="60">
        <v>362937.5</v>
      </c>
      <c r="CR70" s="60">
        <v>365751</v>
      </c>
      <c r="CS70" s="60">
        <v>368564.5</v>
      </c>
      <c r="CT70" s="60">
        <v>371378</v>
      </c>
      <c r="CU70" s="60">
        <v>374191.5</v>
      </c>
      <c r="CV70" s="60">
        <v>377005</v>
      </c>
      <c r="CW70" s="60">
        <v>379818.5</v>
      </c>
    </row>
    <row r="71" spans="1:101" s="51" customFormat="1" ht="24">
      <c r="A71" s="175">
        <v>472710</v>
      </c>
      <c r="B71" s="124" t="s">
        <v>1204</v>
      </c>
      <c r="C71" s="29">
        <v>219125.2</v>
      </c>
      <c r="D71" s="57">
        <v>7</v>
      </c>
      <c r="E71" s="58">
        <v>15651.8</v>
      </c>
      <c r="F71" s="173">
        <v>20869.099999999999</v>
      </c>
      <c r="G71" s="60">
        <v>31303.599999999999</v>
      </c>
      <c r="H71" s="60">
        <v>62607.199999999997</v>
      </c>
      <c r="I71" s="60">
        <v>93910.8</v>
      </c>
      <c r="J71" s="60">
        <v>125214.39999999999</v>
      </c>
      <c r="K71" s="60">
        <v>156518</v>
      </c>
      <c r="L71" s="60">
        <v>187821.6</v>
      </c>
      <c r="M71" s="60">
        <v>219125.2</v>
      </c>
      <c r="N71" s="60">
        <v>234777</v>
      </c>
      <c r="O71" s="60">
        <v>250428.79999999999</v>
      </c>
      <c r="P71" s="60">
        <v>266080.59999999998</v>
      </c>
      <c r="Q71" s="60">
        <v>281732.40000000002</v>
      </c>
      <c r="R71" s="60">
        <v>297384.2</v>
      </c>
      <c r="S71" s="60">
        <v>313036</v>
      </c>
      <c r="T71" s="60">
        <v>328687.8</v>
      </c>
      <c r="U71" s="60">
        <v>344339.6</v>
      </c>
      <c r="V71" s="60">
        <v>359991.4</v>
      </c>
      <c r="W71" s="60">
        <v>375643.2</v>
      </c>
      <c r="X71" s="60">
        <v>391295</v>
      </c>
      <c r="Y71" s="60">
        <v>406946.8</v>
      </c>
      <c r="Z71" s="60">
        <v>422598.6</v>
      </c>
      <c r="AA71" s="60">
        <v>438250.4</v>
      </c>
      <c r="AB71" s="60">
        <v>453902.2</v>
      </c>
      <c r="AC71" s="60">
        <v>469554</v>
      </c>
      <c r="AD71" s="60">
        <v>485205.8</v>
      </c>
      <c r="AE71" s="60">
        <v>500857.59999999998</v>
      </c>
      <c r="AF71" s="60">
        <v>516509.4</v>
      </c>
      <c r="AG71" s="60">
        <v>532161.19999999995</v>
      </c>
      <c r="AH71" s="60">
        <v>547813</v>
      </c>
      <c r="AI71" s="60">
        <v>563464.80000000005</v>
      </c>
      <c r="AJ71" s="60">
        <v>579116.6</v>
      </c>
      <c r="AK71" s="60">
        <v>594768.4</v>
      </c>
      <c r="AL71" s="60">
        <v>610420.19999999995</v>
      </c>
      <c r="AM71" s="60">
        <v>626072</v>
      </c>
      <c r="AN71" s="60">
        <v>641723.80000000005</v>
      </c>
      <c r="AO71" s="60">
        <v>657375.6</v>
      </c>
      <c r="AP71" s="60">
        <v>673027.4</v>
      </c>
      <c r="AQ71" s="60">
        <v>688679.2</v>
      </c>
      <c r="AR71" s="60">
        <v>704331</v>
      </c>
      <c r="AS71" s="60">
        <v>719982.8</v>
      </c>
      <c r="AT71" s="60">
        <v>735634.6</v>
      </c>
      <c r="AU71" s="60">
        <v>751286.4</v>
      </c>
      <c r="AV71" s="60">
        <v>766938.2</v>
      </c>
      <c r="AW71" s="60">
        <v>782590</v>
      </c>
      <c r="AX71" s="60">
        <v>798241.8</v>
      </c>
      <c r="AY71" s="60">
        <v>813893.6</v>
      </c>
      <c r="AZ71" s="60">
        <v>829545.4</v>
      </c>
      <c r="BA71" s="60">
        <v>845197.2</v>
      </c>
      <c r="BB71" s="60">
        <v>860849</v>
      </c>
      <c r="BC71" s="60">
        <v>876500.8</v>
      </c>
      <c r="BD71" s="60">
        <v>892152.6</v>
      </c>
      <c r="BE71" s="60">
        <v>907804.4</v>
      </c>
      <c r="BF71" s="60">
        <v>923456.2</v>
      </c>
      <c r="BG71" s="60">
        <v>939108</v>
      </c>
      <c r="BH71" s="60">
        <v>954759.8</v>
      </c>
      <c r="BI71" s="60">
        <v>970411.6</v>
      </c>
      <c r="BJ71" s="60">
        <v>986063.4</v>
      </c>
      <c r="BK71" s="60">
        <v>1001715.2</v>
      </c>
      <c r="BL71" s="60">
        <v>1017367</v>
      </c>
      <c r="BM71" s="60">
        <v>1033018.8</v>
      </c>
      <c r="BN71" s="60">
        <v>1048670.6000000001</v>
      </c>
      <c r="BO71" s="60">
        <v>1064322.3999999999</v>
      </c>
      <c r="BP71" s="60">
        <v>1079974.2</v>
      </c>
      <c r="BQ71" s="60">
        <v>1095626</v>
      </c>
      <c r="BR71" s="60">
        <v>1111277.8</v>
      </c>
      <c r="BS71" s="60">
        <v>1126929.6000000001</v>
      </c>
      <c r="BT71" s="60">
        <v>1142581.3999999999</v>
      </c>
      <c r="BU71" s="60">
        <v>1158233.2</v>
      </c>
      <c r="BV71" s="60">
        <v>1173885</v>
      </c>
      <c r="BW71" s="60">
        <v>1189536.8</v>
      </c>
      <c r="BX71" s="60">
        <v>1205188.6000000001</v>
      </c>
      <c r="BY71" s="60">
        <v>1220840.3999999999</v>
      </c>
      <c r="BZ71" s="60">
        <v>1236492.2</v>
      </c>
      <c r="CA71" s="60">
        <v>1252144</v>
      </c>
      <c r="CB71" s="60">
        <v>1267795.8</v>
      </c>
      <c r="CC71" s="60">
        <v>1283447.6000000001</v>
      </c>
      <c r="CD71" s="60">
        <v>1299099.3999999999</v>
      </c>
      <c r="CE71" s="60">
        <v>1314751.2</v>
      </c>
      <c r="CF71" s="60">
        <v>1330403</v>
      </c>
      <c r="CG71" s="60">
        <v>1346054.8</v>
      </c>
      <c r="CH71" s="60">
        <v>1361706.6</v>
      </c>
      <c r="CI71" s="60">
        <v>1377358.4</v>
      </c>
      <c r="CJ71" s="60">
        <v>1393010.2</v>
      </c>
      <c r="CK71" s="60">
        <v>1408662</v>
      </c>
      <c r="CL71" s="60">
        <v>1424313.8</v>
      </c>
      <c r="CM71" s="60">
        <v>1439965.6</v>
      </c>
      <c r="CN71" s="60">
        <v>1455617.4</v>
      </c>
      <c r="CO71" s="60">
        <v>1471269.2</v>
      </c>
      <c r="CP71" s="60">
        <v>1486921</v>
      </c>
      <c r="CQ71" s="60">
        <v>1502572.8</v>
      </c>
      <c r="CR71" s="60">
        <v>1518224.6</v>
      </c>
      <c r="CS71" s="60">
        <v>1533876.4</v>
      </c>
      <c r="CT71" s="60">
        <v>1549528.2</v>
      </c>
      <c r="CU71" s="60">
        <v>1565180</v>
      </c>
      <c r="CV71" s="60">
        <v>1580831.8</v>
      </c>
      <c r="CW71" s="60">
        <v>1596483.6</v>
      </c>
    </row>
    <row r="72" spans="1:101" s="51" customFormat="1" ht="24">
      <c r="A72" s="175">
        <v>472711</v>
      </c>
      <c r="B72" s="124" t="s">
        <v>1205</v>
      </c>
      <c r="C72" s="29">
        <v>468669</v>
      </c>
      <c r="D72" s="57">
        <v>15</v>
      </c>
      <c r="E72" s="58">
        <v>15622.3</v>
      </c>
      <c r="F72" s="173">
        <v>20829.7</v>
      </c>
      <c r="G72" s="60">
        <v>31244.6</v>
      </c>
      <c r="H72" s="60">
        <v>62489.2</v>
      </c>
      <c r="I72" s="60">
        <v>93733.8</v>
      </c>
      <c r="J72" s="60">
        <v>124978.4</v>
      </c>
      <c r="K72" s="60">
        <v>156223</v>
      </c>
      <c r="L72" s="60">
        <v>187467.6</v>
      </c>
      <c r="M72" s="60">
        <v>218712.2</v>
      </c>
      <c r="N72" s="60">
        <v>249956.8</v>
      </c>
      <c r="O72" s="60">
        <v>281201.40000000002</v>
      </c>
      <c r="P72" s="60">
        <v>312446</v>
      </c>
      <c r="Q72" s="60">
        <v>343690.6</v>
      </c>
      <c r="R72" s="60">
        <v>374935.2</v>
      </c>
      <c r="S72" s="60">
        <v>406179.8</v>
      </c>
      <c r="T72" s="60">
        <v>437424.4</v>
      </c>
      <c r="U72" s="60">
        <v>468669</v>
      </c>
      <c r="V72" s="60">
        <v>484291.3</v>
      </c>
      <c r="W72" s="60">
        <v>499913.6</v>
      </c>
      <c r="X72" s="60">
        <v>515535.9</v>
      </c>
      <c r="Y72" s="60">
        <v>531158.19999999995</v>
      </c>
      <c r="Z72" s="60">
        <v>546780.5</v>
      </c>
      <c r="AA72" s="60">
        <v>562402.80000000005</v>
      </c>
      <c r="AB72" s="60">
        <v>578025.1</v>
      </c>
      <c r="AC72" s="60">
        <v>593647.4</v>
      </c>
      <c r="AD72" s="60">
        <v>609269.69999999995</v>
      </c>
      <c r="AE72" s="60">
        <v>624892</v>
      </c>
      <c r="AF72" s="60">
        <v>640514.30000000005</v>
      </c>
      <c r="AG72" s="60">
        <v>656136.6</v>
      </c>
      <c r="AH72" s="60">
        <v>671758.9</v>
      </c>
      <c r="AI72" s="60">
        <v>687381.2</v>
      </c>
      <c r="AJ72" s="60">
        <v>703003.5</v>
      </c>
      <c r="AK72" s="60">
        <v>718625.8</v>
      </c>
      <c r="AL72" s="60">
        <v>734248.1</v>
      </c>
      <c r="AM72" s="60">
        <v>749870.4</v>
      </c>
      <c r="AN72" s="60">
        <v>765492.7</v>
      </c>
      <c r="AO72" s="60">
        <v>781115</v>
      </c>
      <c r="AP72" s="60">
        <v>796737.3</v>
      </c>
      <c r="AQ72" s="60">
        <v>812359.6</v>
      </c>
      <c r="AR72" s="60">
        <v>827981.9</v>
      </c>
      <c r="AS72" s="60">
        <v>843604.2</v>
      </c>
      <c r="AT72" s="60">
        <v>859226.5</v>
      </c>
      <c r="AU72" s="60">
        <v>874848.8</v>
      </c>
      <c r="AV72" s="60">
        <v>890471.1</v>
      </c>
      <c r="AW72" s="60">
        <v>906093.4</v>
      </c>
      <c r="AX72" s="60">
        <v>921715.7</v>
      </c>
      <c r="AY72" s="60">
        <v>937338</v>
      </c>
      <c r="AZ72" s="60">
        <v>952960.3</v>
      </c>
      <c r="BA72" s="60">
        <v>968582.6</v>
      </c>
      <c r="BB72" s="60">
        <v>984204.9</v>
      </c>
      <c r="BC72" s="60">
        <v>999827.2</v>
      </c>
      <c r="BD72" s="60">
        <v>1015449.5</v>
      </c>
      <c r="BE72" s="60">
        <v>1031071.8</v>
      </c>
      <c r="BF72" s="60">
        <v>1046694.1</v>
      </c>
      <c r="BG72" s="60">
        <v>1062316.3999999999</v>
      </c>
      <c r="BH72" s="60">
        <v>1077938.7</v>
      </c>
      <c r="BI72" s="60">
        <v>1093561</v>
      </c>
      <c r="BJ72" s="60">
        <v>1109183.3</v>
      </c>
      <c r="BK72" s="60">
        <v>1124805.6000000001</v>
      </c>
      <c r="BL72" s="60">
        <v>1140427.8999999999</v>
      </c>
      <c r="BM72" s="60">
        <v>1156050.2</v>
      </c>
      <c r="BN72" s="60">
        <v>1171672.5</v>
      </c>
      <c r="BO72" s="60">
        <v>1187294.8</v>
      </c>
      <c r="BP72" s="60">
        <v>1202917.1000000001</v>
      </c>
      <c r="BQ72" s="60">
        <v>1218539.3999999999</v>
      </c>
      <c r="BR72" s="60">
        <v>1234161.7</v>
      </c>
      <c r="BS72" s="60">
        <v>1249784</v>
      </c>
      <c r="BT72" s="60">
        <v>1265406.3</v>
      </c>
      <c r="BU72" s="60">
        <v>1281028.6000000001</v>
      </c>
      <c r="BV72" s="60">
        <v>1296650.8999999999</v>
      </c>
      <c r="BW72" s="60">
        <v>1312273.2</v>
      </c>
      <c r="BX72" s="60">
        <v>1327895.5</v>
      </c>
      <c r="BY72" s="60">
        <v>1343517.8</v>
      </c>
      <c r="BZ72" s="60">
        <v>1359140.1</v>
      </c>
      <c r="CA72" s="60">
        <v>1374762.4</v>
      </c>
      <c r="CB72" s="60">
        <v>1390384.7</v>
      </c>
      <c r="CC72" s="60">
        <v>1406007</v>
      </c>
      <c r="CD72" s="60">
        <v>1421629.3</v>
      </c>
      <c r="CE72" s="60">
        <v>1437251.6</v>
      </c>
      <c r="CF72" s="60">
        <v>1452873.9</v>
      </c>
      <c r="CG72" s="60">
        <v>1468496.2</v>
      </c>
      <c r="CH72" s="60">
        <v>1484118.5</v>
      </c>
      <c r="CI72" s="60">
        <v>1499740.8</v>
      </c>
      <c r="CJ72" s="60">
        <v>1515363.1</v>
      </c>
      <c r="CK72" s="60">
        <v>1530985.4</v>
      </c>
      <c r="CL72" s="60">
        <v>1546607.7</v>
      </c>
      <c r="CM72" s="60">
        <v>1562230</v>
      </c>
      <c r="CN72" s="60">
        <v>1577852.3</v>
      </c>
      <c r="CO72" s="60">
        <v>1593474.6</v>
      </c>
      <c r="CP72" s="60">
        <v>1609096.9</v>
      </c>
      <c r="CQ72" s="60">
        <v>1624719.2</v>
      </c>
      <c r="CR72" s="60">
        <v>1640341.5</v>
      </c>
      <c r="CS72" s="60">
        <v>1655963.8</v>
      </c>
      <c r="CT72" s="60">
        <v>1671586.1</v>
      </c>
      <c r="CU72" s="60">
        <v>1687208.4</v>
      </c>
      <c r="CV72" s="60">
        <v>1702830.7</v>
      </c>
      <c r="CW72" s="60">
        <v>1718453</v>
      </c>
    </row>
    <row r="73" spans="1:101" s="51" customFormat="1" ht="24">
      <c r="A73" s="175">
        <v>472712</v>
      </c>
      <c r="B73" s="124" t="s">
        <v>1206</v>
      </c>
      <c r="C73" s="29">
        <v>104940</v>
      </c>
      <c r="D73" s="57">
        <v>15</v>
      </c>
      <c r="E73" s="58">
        <v>3498</v>
      </c>
      <c r="F73" s="173">
        <v>4664</v>
      </c>
      <c r="G73" s="60">
        <v>6996</v>
      </c>
      <c r="H73" s="60">
        <v>13992</v>
      </c>
      <c r="I73" s="60">
        <v>20988</v>
      </c>
      <c r="J73" s="60">
        <v>27984</v>
      </c>
      <c r="K73" s="60">
        <v>34980</v>
      </c>
      <c r="L73" s="60">
        <v>41976</v>
      </c>
      <c r="M73" s="60">
        <v>48972</v>
      </c>
      <c r="N73" s="60">
        <v>55968</v>
      </c>
      <c r="O73" s="60">
        <v>62964</v>
      </c>
      <c r="P73" s="60">
        <v>69960</v>
      </c>
      <c r="Q73" s="60">
        <v>76956</v>
      </c>
      <c r="R73" s="60">
        <v>83952</v>
      </c>
      <c r="S73" s="60">
        <v>90948</v>
      </c>
      <c r="T73" s="60">
        <v>97944</v>
      </c>
      <c r="U73" s="60">
        <v>104940</v>
      </c>
      <c r="V73" s="60">
        <v>108438</v>
      </c>
      <c r="W73" s="60">
        <v>111936</v>
      </c>
      <c r="X73" s="60">
        <v>115434</v>
      </c>
      <c r="Y73" s="60">
        <v>118932</v>
      </c>
      <c r="Z73" s="60">
        <v>122430</v>
      </c>
      <c r="AA73" s="60">
        <v>125928</v>
      </c>
      <c r="AB73" s="60">
        <v>129426</v>
      </c>
      <c r="AC73" s="60">
        <v>132924</v>
      </c>
      <c r="AD73" s="60">
        <v>136422</v>
      </c>
      <c r="AE73" s="60">
        <v>139920</v>
      </c>
      <c r="AF73" s="60">
        <v>143418</v>
      </c>
      <c r="AG73" s="60">
        <v>146916</v>
      </c>
      <c r="AH73" s="60">
        <v>150414</v>
      </c>
      <c r="AI73" s="60">
        <v>153912</v>
      </c>
      <c r="AJ73" s="60">
        <v>157410</v>
      </c>
      <c r="AK73" s="60">
        <v>160908</v>
      </c>
      <c r="AL73" s="60">
        <v>164406</v>
      </c>
      <c r="AM73" s="60">
        <v>167904</v>
      </c>
      <c r="AN73" s="60">
        <v>171402</v>
      </c>
      <c r="AO73" s="60">
        <v>174900</v>
      </c>
      <c r="AP73" s="60">
        <v>178398</v>
      </c>
      <c r="AQ73" s="60">
        <v>181896</v>
      </c>
      <c r="AR73" s="60">
        <v>185394</v>
      </c>
      <c r="AS73" s="60">
        <v>188892</v>
      </c>
      <c r="AT73" s="60">
        <v>192390</v>
      </c>
      <c r="AU73" s="60">
        <v>195888</v>
      </c>
      <c r="AV73" s="60">
        <v>199386</v>
      </c>
      <c r="AW73" s="60">
        <v>202884</v>
      </c>
      <c r="AX73" s="60">
        <v>206382</v>
      </c>
      <c r="AY73" s="60">
        <v>209880</v>
      </c>
      <c r="AZ73" s="60">
        <v>213378</v>
      </c>
      <c r="BA73" s="60">
        <v>216876</v>
      </c>
      <c r="BB73" s="60">
        <v>220374</v>
      </c>
      <c r="BC73" s="60">
        <v>223872</v>
      </c>
      <c r="BD73" s="60">
        <v>227370</v>
      </c>
      <c r="BE73" s="60">
        <v>230868</v>
      </c>
      <c r="BF73" s="60">
        <v>234366</v>
      </c>
      <c r="BG73" s="60">
        <v>237864</v>
      </c>
      <c r="BH73" s="60">
        <v>241362</v>
      </c>
      <c r="BI73" s="60">
        <v>244860</v>
      </c>
      <c r="BJ73" s="60">
        <v>248358</v>
      </c>
      <c r="BK73" s="60">
        <v>251856</v>
      </c>
      <c r="BL73" s="60">
        <v>255354</v>
      </c>
      <c r="BM73" s="60">
        <v>258852</v>
      </c>
      <c r="BN73" s="60">
        <v>262350</v>
      </c>
      <c r="BO73" s="60">
        <v>265848</v>
      </c>
      <c r="BP73" s="60">
        <v>269346</v>
      </c>
      <c r="BQ73" s="60">
        <v>272844</v>
      </c>
      <c r="BR73" s="60">
        <v>276342</v>
      </c>
      <c r="BS73" s="60">
        <v>279840</v>
      </c>
      <c r="BT73" s="60">
        <v>283338</v>
      </c>
      <c r="BU73" s="60">
        <v>286836</v>
      </c>
      <c r="BV73" s="60">
        <v>290334</v>
      </c>
      <c r="BW73" s="60">
        <v>293832</v>
      </c>
      <c r="BX73" s="60">
        <v>297330</v>
      </c>
      <c r="BY73" s="60">
        <v>300828</v>
      </c>
      <c r="BZ73" s="60">
        <v>304326</v>
      </c>
      <c r="CA73" s="60">
        <v>307824</v>
      </c>
      <c r="CB73" s="60">
        <v>311322</v>
      </c>
      <c r="CC73" s="60">
        <v>314820</v>
      </c>
      <c r="CD73" s="60">
        <v>318318</v>
      </c>
      <c r="CE73" s="60">
        <v>321816</v>
      </c>
      <c r="CF73" s="60">
        <v>325314</v>
      </c>
      <c r="CG73" s="60">
        <v>328812</v>
      </c>
      <c r="CH73" s="60">
        <v>332310</v>
      </c>
      <c r="CI73" s="60">
        <v>335808</v>
      </c>
      <c r="CJ73" s="60">
        <v>339306</v>
      </c>
      <c r="CK73" s="60">
        <v>342804</v>
      </c>
      <c r="CL73" s="60">
        <v>346302</v>
      </c>
      <c r="CM73" s="60">
        <v>349800</v>
      </c>
      <c r="CN73" s="60">
        <v>353298</v>
      </c>
      <c r="CO73" s="60">
        <v>356796</v>
      </c>
      <c r="CP73" s="60">
        <v>360294</v>
      </c>
      <c r="CQ73" s="60">
        <v>363792</v>
      </c>
      <c r="CR73" s="60">
        <v>367290</v>
      </c>
      <c r="CS73" s="60">
        <v>370788</v>
      </c>
      <c r="CT73" s="60">
        <v>374286</v>
      </c>
      <c r="CU73" s="60">
        <v>377784</v>
      </c>
      <c r="CV73" s="60">
        <v>381282</v>
      </c>
      <c r="CW73" s="60">
        <v>384780</v>
      </c>
    </row>
    <row r="74" spans="1:101" s="51" customFormat="1" ht="12">
      <c r="A74" s="175">
        <v>472720</v>
      </c>
      <c r="B74" s="124" t="s">
        <v>1207</v>
      </c>
      <c r="C74" s="29">
        <v>244416.2</v>
      </c>
      <c r="D74" s="57">
        <v>7</v>
      </c>
      <c r="E74" s="58">
        <v>17458.3</v>
      </c>
      <c r="F74" s="173">
        <v>23277.7</v>
      </c>
      <c r="G74" s="60">
        <v>34916.6</v>
      </c>
      <c r="H74" s="60">
        <v>69833.2</v>
      </c>
      <c r="I74" s="60">
        <v>104749.8</v>
      </c>
      <c r="J74" s="60">
        <v>139666.4</v>
      </c>
      <c r="K74" s="60">
        <v>174583</v>
      </c>
      <c r="L74" s="60">
        <v>209499.6</v>
      </c>
      <c r="M74" s="60">
        <v>244416.2</v>
      </c>
      <c r="N74" s="60">
        <v>261874.5</v>
      </c>
      <c r="O74" s="60">
        <v>279332.8</v>
      </c>
      <c r="P74" s="60">
        <v>296791.09999999998</v>
      </c>
      <c r="Q74" s="60">
        <v>314249.40000000002</v>
      </c>
      <c r="R74" s="60">
        <v>331707.7</v>
      </c>
      <c r="S74" s="60">
        <v>349166</v>
      </c>
      <c r="T74" s="60">
        <v>366624.3</v>
      </c>
      <c r="U74" s="60">
        <v>384082.6</v>
      </c>
      <c r="V74" s="60">
        <v>401540.9</v>
      </c>
      <c r="W74" s="60">
        <v>418999.2</v>
      </c>
      <c r="X74" s="60">
        <v>436457.5</v>
      </c>
      <c r="Y74" s="60">
        <v>453915.8</v>
      </c>
      <c r="Z74" s="60">
        <v>471374.1</v>
      </c>
      <c r="AA74" s="60">
        <v>488832.4</v>
      </c>
      <c r="AB74" s="60">
        <v>506290.7</v>
      </c>
      <c r="AC74" s="60">
        <v>523749</v>
      </c>
      <c r="AD74" s="60">
        <v>541207.30000000005</v>
      </c>
      <c r="AE74" s="60">
        <v>558665.6</v>
      </c>
      <c r="AF74" s="60">
        <v>576123.9</v>
      </c>
      <c r="AG74" s="60">
        <v>593582.19999999995</v>
      </c>
      <c r="AH74" s="60">
        <v>611040.5</v>
      </c>
      <c r="AI74" s="60">
        <v>628498.80000000005</v>
      </c>
      <c r="AJ74" s="60">
        <v>645957.1</v>
      </c>
      <c r="AK74" s="60">
        <v>663415.4</v>
      </c>
      <c r="AL74" s="60">
        <v>680873.7</v>
      </c>
      <c r="AM74" s="60">
        <v>698332</v>
      </c>
      <c r="AN74" s="60">
        <v>715790.3</v>
      </c>
      <c r="AO74" s="60">
        <v>733248.6</v>
      </c>
      <c r="AP74" s="60">
        <v>750706.9</v>
      </c>
      <c r="AQ74" s="60">
        <v>768165.2</v>
      </c>
      <c r="AR74" s="60">
        <v>785623.5</v>
      </c>
      <c r="AS74" s="60">
        <v>803081.8</v>
      </c>
      <c r="AT74" s="60">
        <v>820540.1</v>
      </c>
      <c r="AU74" s="60">
        <v>837998.4</v>
      </c>
      <c r="AV74" s="60">
        <v>855456.7</v>
      </c>
      <c r="AW74" s="60">
        <v>872915</v>
      </c>
      <c r="AX74" s="60">
        <v>890373.3</v>
      </c>
      <c r="AY74" s="60">
        <v>907831.6</v>
      </c>
      <c r="AZ74" s="60">
        <v>925289.9</v>
      </c>
      <c r="BA74" s="60">
        <v>942748.2</v>
      </c>
      <c r="BB74" s="60">
        <v>960206.5</v>
      </c>
      <c r="BC74" s="60">
        <v>977664.8</v>
      </c>
      <c r="BD74" s="60">
        <v>995123.1</v>
      </c>
      <c r="BE74" s="60">
        <v>1012581.4</v>
      </c>
      <c r="BF74" s="60">
        <v>1030039.7</v>
      </c>
      <c r="BG74" s="60">
        <v>1047498</v>
      </c>
      <c r="BH74" s="60">
        <v>1064956.3</v>
      </c>
      <c r="BI74" s="60">
        <v>1082414.6000000001</v>
      </c>
      <c r="BJ74" s="60">
        <v>1099872.8999999999</v>
      </c>
      <c r="BK74" s="60">
        <v>1117331.2</v>
      </c>
      <c r="BL74" s="60">
        <v>1134789.5</v>
      </c>
      <c r="BM74" s="60">
        <v>1152247.8</v>
      </c>
      <c r="BN74" s="60">
        <v>1169706.1000000001</v>
      </c>
      <c r="BO74" s="60">
        <v>1187164.3999999999</v>
      </c>
      <c r="BP74" s="60">
        <v>1204622.7</v>
      </c>
      <c r="BQ74" s="60">
        <v>1222081</v>
      </c>
      <c r="BR74" s="60">
        <v>1239539.3</v>
      </c>
      <c r="BS74" s="60">
        <v>1256997.6000000001</v>
      </c>
      <c r="BT74" s="60">
        <v>1274455.8999999999</v>
      </c>
      <c r="BU74" s="60">
        <v>1291914.2</v>
      </c>
      <c r="BV74" s="60">
        <v>1309372.5</v>
      </c>
      <c r="BW74" s="60">
        <v>1326830.8</v>
      </c>
      <c r="BX74" s="60">
        <v>1344289.1</v>
      </c>
      <c r="BY74" s="60">
        <v>1361747.4</v>
      </c>
      <c r="BZ74" s="60">
        <v>1379205.7</v>
      </c>
      <c r="CA74" s="60">
        <v>1396664</v>
      </c>
      <c r="CB74" s="60">
        <v>1414122.3</v>
      </c>
      <c r="CC74" s="60">
        <v>1431580.6</v>
      </c>
      <c r="CD74" s="60">
        <v>1449038.9</v>
      </c>
      <c r="CE74" s="60">
        <v>1466497.2</v>
      </c>
      <c r="CF74" s="60">
        <v>1483955.5</v>
      </c>
      <c r="CG74" s="60">
        <v>1501413.8</v>
      </c>
      <c r="CH74" s="60">
        <v>1518872.1</v>
      </c>
      <c r="CI74" s="60">
        <v>1536330.4</v>
      </c>
      <c r="CJ74" s="60">
        <v>1553788.7</v>
      </c>
      <c r="CK74" s="60">
        <v>1571247</v>
      </c>
      <c r="CL74" s="60">
        <v>1588705.3</v>
      </c>
      <c r="CM74" s="60">
        <v>1606163.6</v>
      </c>
      <c r="CN74" s="60">
        <v>1623621.9</v>
      </c>
      <c r="CO74" s="60">
        <v>1641080.2</v>
      </c>
      <c r="CP74" s="60">
        <v>1658538.5</v>
      </c>
      <c r="CQ74" s="60">
        <v>1675996.8</v>
      </c>
      <c r="CR74" s="60">
        <v>1693455.1</v>
      </c>
      <c r="CS74" s="60">
        <v>1710913.4</v>
      </c>
      <c r="CT74" s="60">
        <v>1728371.7</v>
      </c>
      <c r="CU74" s="60">
        <v>1745830</v>
      </c>
      <c r="CV74" s="60">
        <v>1763288.3</v>
      </c>
      <c r="CW74" s="60">
        <v>1780746.6</v>
      </c>
    </row>
    <row r="75" spans="1:101" s="51" customFormat="1" ht="24">
      <c r="A75" s="175">
        <v>472732</v>
      </c>
      <c r="B75" s="124" t="s">
        <v>1208</v>
      </c>
      <c r="C75" s="29">
        <v>392496</v>
      </c>
      <c r="D75" s="57">
        <v>40</v>
      </c>
      <c r="E75" s="58">
        <v>4906.2</v>
      </c>
      <c r="F75" s="173">
        <v>6541.6</v>
      </c>
      <c r="G75" s="60">
        <v>9812.4</v>
      </c>
      <c r="H75" s="60">
        <v>19624.8</v>
      </c>
      <c r="I75" s="60">
        <v>29437.200000000001</v>
      </c>
      <c r="J75" s="60">
        <v>39249.599999999999</v>
      </c>
      <c r="K75" s="60">
        <v>49062</v>
      </c>
      <c r="L75" s="60">
        <v>58874.400000000001</v>
      </c>
      <c r="M75" s="60">
        <v>68686.8</v>
      </c>
      <c r="N75" s="60">
        <v>78499.199999999997</v>
      </c>
      <c r="O75" s="60">
        <v>88311.6</v>
      </c>
      <c r="P75" s="60">
        <v>98124</v>
      </c>
      <c r="Q75" s="60">
        <v>107936.4</v>
      </c>
      <c r="R75" s="60">
        <v>117748.8</v>
      </c>
      <c r="S75" s="60">
        <v>127561.2</v>
      </c>
      <c r="T75" s="60">
        <v>137373.6</v>
      </c>
      <c r="U75" s="60">
        <v>147186</v>
      </c>
      <c r="V75" s="60">
        <v>156998.39999999999</v>
      </c>
      <c r="W75" s="60">
        <v>166810.79999999999</v>
      </c>
      <c r="X75" s="60">
        <v>176623.2</v>
      </c>
      <c r="Y75" s="60">
        <v>186435.6</v>
      </c>
      <c r="Z75" s="60">
        <v>196248</v>
      </c>
      <c r="AA75" s="60">
        <v>206060.4</v>
      </c>
      <c r="AB75" s="60">
        <v>215872.8</v>
      </c>
      <c r="AC75" s="60">
        <v>225685.2</v>
      </c>
      <c r="AD75" s="60">
        <v>235497.60000000001</v>
      </c>
      <c r="AE75" s="60">
        <v>245310</v>
      </c>
      <c r="AF75" s="60">
        <v>255122.4</v>
      </c>
      <c r="AG75" s="60">
        <v>264934.8</v>
      </c>
      <c r="AH75" s="60">
        <v>274747.2</v>
      </c>
      <c r="AI75" s="60">
        <v>284559.59999999998</v>
      </c>
      <c r="AJ75" s="60">
        <v>294372</v>
      </c>
      <c r="AK75" s="60">
        <v>304184.40000000002</v>
      </c>
      <c r="AL75" s="60">
        <v>313996.79999999999</v>
      </c>
      <c r="AM75" s="60">
        <v>323809.2</v>
      </c>
      <c r="AN75" s="60">
        <v>333621.59999999998</v>
      </c>
      <c r="AO75" s="60">
        <v>343434</v>
      </c>
      <c r="AP75" s="60">
        <v>353246.4</v>
      </c>
      <c r="AQ75" s="60">
        <v>363058.8</v>
      </c>
      <c r="AR75" s="60">
        <v>372871.2</v>
      </c>
      <c r="AS75" s="60">
        <v>382683.6</v>
      </c>
      <c r="AT75" s="60">
        <v>392496</v>
      </c>
      <c r="AU75" s="60">
        <v>397402.2</v>
      </c>
      <c r="AV75" s="60">
        <v>402308.4</v>
      </c>
      <c r="AW75" s="60">
        <v>407214.6</v>
      </c>
      <c r="AX75" s="60">
        <v>412120.8</v>
      </c>
      <c r="AY75" s="60">
        <v>417027</v>
      </c>
      <c r="AZ75" s="60">
        <v>421933.2</v>
      </c>
      <c r="BA75" s="60">
        <v>426839.4</v>
      </c>
      <c r="BB75" s="60">
        <v>431745.6</v>
      </c>
      <c r="BC75" s="60">
        <v>436651.8</v>
      </c>
      <c r="BD75" s="60">
        <v>441558</v>
      </c>
      <c r="BE75" s="60">
        <v>446464.2</v>
      </c>
      <c r="BF75" s="60">
        <v>451370.4</v>
      </c>
      <c r="BG75" s="60">
        <v>456276.6</v>
      </c>
      <c r="BH75" s="60">
        <v>461182.8</v>
      </c>
      <c r="BI75" s="60">
        <v>466089</v>
      </c>
      <c r="BJ75" s="60">
        <v>470995.20000000001</v>
      </c>
      <c r="BK75" s="60">
        <v>475901.4</v>
      </c>
      <c r="BL75" s="60">
        <v>480807.6</v>
      </c>
      <c r="BM75" s="60">
        <v>485713.8</v>
      </c>
      <c r="BN75" s="60">
        <v>490620</v>
      </c>
      <c r="BO75" s="60">
        <v>495526.2</v>
      </c>
      <c r="BP75" s="60">
        <v>500432.4</v>
      </c>
      <c r="BQ75" s="60">
        <v>505338.6</v>
      </c>
      <c r="BR75" s="60">
        <v>510244.8</v>
      </c>
      <c r="BS75" s="60">
        <v>515151</v>
      </c>
      <c r="BT75" s="60">
        <v>520057.2</v>
      </c>
      <c r="BU75" s="60">
        <v>524963.4</v>
      </c>
      <c r="BV75" s="60">
        <v>529869.6</v>
      </c>
      <c r="BW75" s="60">
        <v>534775.80000000005</v>
      </c>
      <c r="BX75" s="60">
        <v>539682</v>
      </c>
      <c r="BY75" s="60">
        <v>544588.19999999995</v>
      </c>
      <c r="BZ75" s="60">
        <v>549494.4</v>
      </c>
      <c r="CA75" s="60">
        <v>554400.6</v>
      </c>
      <c r="CB75" s="60">
        <v>559306.80000000005</v>
      </c>
      <c r="CC75" s="60">
        <v>564213</v>
      </c>
      <c r="CD75" s="60">
        <v>569119.19999999995</v>
      </c>
      <c r="CE75" s="60">
        <v>574025.4</v>
      </c>
      <c r="CF75" s="60">
        <v>578931.6</v>
      </c>
      <c r="CG75" s="60">
        <v>583837.80000000005</v>
      </c>
      <c r="CH75" s="60">
        <v>588744</v>
      </c>
      <c r="CI75" s="60">
        <v>593650.19999999995</v>
      </c>
      <c r="CJ75" s="60">
        <v>598556.4</v>
      </c>
      <c r="CK75" s="60">
        <v>603462.6</v>
      </c>
      <c r="CL75" s="60">
        <v>608368.80000000005</v>
      </c>
      <c r="CM75" s="60">
        <v>613275</v>
      </c>
      <c r="CN75" s="60">
        <v>618181.19999999995</v>
      </c>
      <c r="CO75" s="60">
        <v>623087.4</v>
      </c>
      <c r="CP75" s="60">
        <v>627993.59999999998</v>
      </c>
      <c r="CQ75" s="60">
        <v>632899.80000000005</v>
      </c>
      <c r="CR75" s="60">
        <v>637806</v>
      </c>
      <c r="CS75" s="60">
        <v>642712.19999999995</v>
      </c>
      <c r="CT75" s="60">
        <v>647618.4</v>
      </c>
      <c r="CU75" s="60">
        <v>652524.6</v>
      </c>
      <c r="CV75" s="60">
        <v>657430.80000000005</v>
      </c>
      <c r="CW75" s="60">
        <v>662337</v>
      </c>
    </row>
    <row r="76" spans="1:101" s="51" customFormat="1" ht="24">
      <c r="A76" s="175">
        <v>472740</v>
      </c>
      <c r="B76" s="124" t="s">
        <v>1209</v>
      </c>
      <c r="C76" s="29">
        <v>124242.8</v>
      </c>
      <c r="D76" s="57">
        <v>1</v>
      </c>
      <c r="E76" s="58">
        <v>34378.400000000001</v>
      </c>
      <c r="F76" s="173">
        <v>82828.5</v>
      </c>
      <c r="G76" s="60">
        <v>124242.8</v>
      </c>
      <c r="H76" s="60">
        <v>158621.20000000001</v>
      </c>
      <c r="I76" s="60">
        <v>192999.6</v>
      </c>
      <c r="J76" s="60">
        <v>227378</v>
      </c>
      <c r="K76" s="60">
        <v>227378</v>
      </c>
      <c r="L76" s="60">
        <v>227378</v>
      </c>
      <c r="M76" s="60">
        <v>227378</v>
      </c>
      <c r="N76" s="60">
        <v>227378</v>
      </c>
      <c r="O76" s="60">
        <v>227378</v>
      </c>
      <c r="P76" s="60">
        <v>227378</v>
      </c>
      <c r="Q76" s="60">
        <v>227378</v>
      </c>
      <c r="R76" s="60">
        <v>227378</v>
      </c>
      <c r="S76" s="60">
        <v>227378</v>
      </c>
      <c r="T76" s="60">
        <v>227378</v>
      </c>
      <c r="U76" s="60">
        <v>227378</v>
      </c>
      <c r="V76" s="60">
        <v>227378</v>
      </c>
      <c r="W76" s="60">
        <v>227378</v>
      </c>
      <c r="X76" s="60">
        <v>227378</v>
      </c>
      <c r="Y76" s="60">
        <v>227378</v>
      </c>
      <c r="Z76" s="60">
        <v>227378</v>
      </c>
      <c r="AA76" s="60">
        <v>227378</v>
      </c>
      <c r="AB76" s="60">
        <v>227378</v>
      </c>
      <c r="AC76" s="60">
        <v>227378</v>
      </c>
      <c r="AD76" s="60">
        <v>227378</v>
      </c>
      <c r="AE76" s="60">
        <v>227378</v>
      </c>
      <c r="AF76" s="60">
        <v>227378</v>
      </c>
      <c r="AG76" s="60">
        <v>227378</v>
      </c>
      <c r="AH76" s="60">
        <v>227378</v>
      </c>
      <c r="AI76" s="60">
        <v>227378</v>
      </c>
      <c r="AJ76" s="60">
        <v>227378</v>
      </c>
      <c r="AK76" s="60">
        <v>227378</v>
      </c>
      <c r="AL76" s="60">
        <v>227378</v>
      </c>
      <c r="AM76" s="60">
        <v>227378</v>
      </c>
      <c r="AN76" s="60">
        <v>227378</v>
      </c>
      <c r="AO76" s="60">
        <v>227378</v>
      </c>
      <c r="AP76" s="60">
        <v>227378</v>
      </c>
      <c r="AQ76" s="60">
        <v>227378</v>
      </c>
      <c r="AR76" s="60">
        <v>227378</v>
      </c>
      <c r="AS76" s="60">
        <v>227378</v>
      </c>
      <c r="AT76" s="60">
        <v>227378</v>
      </c>
      <c r="AU76" s="60">
        <v>227378</v>
      </c>
      <c r="AV76" s="60">
        <v>227378</v>
      </c>
      <c r="AW76" s="60">
        <v>227378</v>
      </c>
      <c r="AX76" s="60">
        <v>227378</v>
      </c>
      <c r="AY76" s="60">
        <v>227378</v>
      </c>
      <c r="AZ76" s="60">
        <v>227378</v>
      </c>
      <c r="BA76" s="60">
        <v>227378</v>
      </c>
      <c r="BB76" s="60">
        <v>227378</v>
      </c>
      <c r="BC76" s="60">
        <v>227378</v>
      </c>
      <c r="BD76" s="60">
        <v>227378</v>
      </c>
      <c r="BE76" s="60">
        <v>227378</v>
      </c>
      <c r="BF76" s="60">
        <v>227378</v>
      </c>
      <c r="BG76" s="60">
        <v>227378</v>
      </c>
      <c r="BH76" s="60">
        <v>227378</v>
      </c>
      <c r="BI76" s="60">
        <v>227378</v>
      </c>
      <c r="BJ76" s="60">
        <v>227378</v>
      </c>
      <c r="BK76" s="60">
        <v>227378</v>
      </c>
      <c r="BL76" s="60">
        <v>227378</v>
      </c>
      <c r="BM76" s="60">
        <v>227378</v>
      </c>
      <c r="BN76" s="60">
        <v>227378</v>
      </c>
      <c r="BO76" s="60">
        <v>227378</v>
      </c>
      <c r="BP76" s="60">
        <v>227378</v>
      </c>
      <c r="BQ76" s="60">
        <v>227378</v>
      </c>
      <c r="BR76" s="60">
        <v>227378</v>
      </c>
      <c r="BS76" s="60">
        <v>227378</v>
      </c>
      <c r="BT76" s="60">
        <v>227378</v>
      </c>
      <c r="BU76" s="60">
        <v>227378</v>
      </c>
      <c r="BV76" s="60">
        <v>227378</v>
      </c>
      <c r="BW76" s="60">
        <v>227378</v>
      </c>
      <c r="BX76" s="60">
        <v>227378</v>
      </c>
      <c r="BY76" s="60">
        <v>227378</v>
      </c>
      <c r="BZ76" s="60">
        <v>227378</v>
      </c>
      <c r="CA76" s="60">
        <v>227378</v>
      </c>
      <c r="CB76" s="60">
        <v>227378</v>
      </c>
      <c r="CC76" s="60">
        <v>227378</v>
      </c>
      <c r="CD76" s="60">
        <v>227378</v>
      </c>
      <c r="CE76" s="60">
        <v>227378</v>
      </c>
      <c r="CF76" s="60">
        <v>227378</v>
      </c>
      <c r="CG76" s="60">
        <v>227378</v>
      </c>
      <c r="CH76" s="60">
        <v>227378</v>
      </c>
      <c r="CI76" s="60">
        <v>227378</v>
      </c>
      <c r="CJ76" s="60">
        <v>227378</v>
      </c>
      <c r="CK76" s="60">
        <v>227378</v>
      </c>
      <c r="CL76" s="60">
        <v>227378</v>
      </c>
      <c r="CM76" s="60">
        <v>227378</v>
      </c>
      <c r="CN76" s="60">
        <v>227378</v>
      </c>
      <c r="CO76" s="60">
        <v>227378</v>
      </c>
      <c r="CP76" s="60">
        <v>227378</v>
      </c>
      <c r="CQ76" s="60">
        <v>227378</v>
      </c>
      <c r="CR76" s="60">
        <v>227378</v>
      </c>
      <c r="CS76" s="60">
        <v>227378</v>
      </c>
      <c r="CT76" s="60">
        <v>227378</v>
      </c>
      <c r="CU76" s="60">
        <v>227378</v>
      </c>
      <c r="CV76" s="60">
        <v>227378</v>
      </c>
      <c r="CW76" s="60">
        <v>227378</v>
      </c>
    </row>
    <row r="77" spans="1:101" s="51" customFormat="1" ht="24">
      <c r="A77" s="175">
        <v>472742</v>
      </c>
      <c r="B77" s="124" t="s">
        <v>1210</v>
      </c>
      <c r="C77" s="29">
        <v>117572</v>
      </c>
      <c r="D77" s="57">
        <v>20</v>
      </c>
      <c r="E77" s="58">
        <v>2939.3</v>
      </c>
      <c r="F77" s="173">
        <v>3919.1</v>
      </c>
      <c r="G77" s="60">
        <v>5878.6</v>
      </c>
      <c r="H77" s="60">
        <v>11757.2</v>
      </c>
      <c r="I77" s="60">
        <v>17635.8</v>
      </c>
      <c r="J77" s="60">
        <v>23514.400000000001</v>
      </c>
      <c r="K77" s="60">
        <v>29393</v>
      </c>
      <c r="L77" s="60">
        <v>35271.599999999999</v>
      </c>
      <c r="M77" s="60">
        <v>41150.199999999997</v>
      </c>
      <c r="N77" s="60">
        <v>47028.800000000003</v>
      </c>
      <c r="O77" s="60">
        <v>52907.4</v>
      </c>
      <c r="P77" s="60">
        <v>58786</v>
      </c>
      <c r="Q77" s="60">
        <v>64664.6</v>
      </c>
      <c r="R77" s="60">
        <v>70543.199999999997</v>
      </c>
      <c r="S77" s="60">
        <v>76421.8</v>
      </c>
      <c r="T77" s="60">
        <v>82300.399999999994</v>
      </c>
      <c r="U77" s="60">
        <v>88179</v>
      </c>
      <c r="V77" s="60">
        <v>94057.600000000006</v>
      </c>
      <c r="W77" s="60">
        <v>99936.2</v>
      </c>
      <c r="X77" s="60">
        <v>105814.8</v>
      </c>
      <c r="Y77" s="60">
        <v>111693.4</v>
      </c>
      <c r="Z77" s="60">
        <v>117572</v>
      </c>
      <c r="AA77" s="60">
        <v>120511.3</v>
      </c>
      <c r="AB77" s="60">
        <v>123450.6</v>
      </c>
      <c r="AC77" s="60">
        <v>126389.9</v>
      </c>
      <c r="AD77" s="60">
        <v>129329.2</v>
      </c>
      <c r="AE77" s="60">
        <v>132268.5</v>
      </c>
      <c r="AF77" s="60">
        <v>135207.79999999999</v>
      </c>
      <c r="AG77" s="60">
        <v>138147.1</v>
      </c>
      <c r="AH77" s="60">
        <v>141086.39999999999</v>
      </c>
      <c r="AI77" s="60">
        <v>144025.70000000001</v>
      </c>
      <c r="AJ77" s="60">
        <v>146965</v>
      </c>
      <c r="AK77" s="60">
        <v>149904.29999999999</v>
      </c>
      <c r="AL77" s="60">
        <v>152843.6</v>
      </c>
      <c r="AM77" s="60">
        <v>155782.9</v>
      </c>
      <c r="AN77" s="60">
        <v>158722.20000000001</v>
      </c>
      <c r="AO77" s="60">
        <v>161661.5</v>
      </c>
      <c r="AP77" s="60">
        <v>164600.79999999999</v>
      </c>
      <c r="AQ77" s="60">
        <v>167540.1</v>
      </c>
      <c r="AR77" s="60">
        <v>170479.4</v>
      </c>
      <c r="AS77" s="60">
        <v>173418.7</v>
      </c>
      <c r="AT77" s="60">
        <v>176358</v>
      </c>
      <c r="AU77" s="60">
        <v>179297.3</v>
      </c>
      <c r="AV77" s="60">
        <v>182236.6</v>
      </c>
      <c r="AW77" s="60">
        <v>185175.9</v>
      </c>
      <c r="AX77" s="60">
        <v>188115.20000000001</v>
      </c>
      <c r="AY77" s="60">
        <v>191054.5</v>
      </c>
      <c r="AZ77" s="60">
        <v>193993.8</v>
      </c>
      <c r="BA77" s="60">
        <v>196933.1</v>
      </c>
      <c r="BB77" s="60">
        <v>199872.4</v>
      </c>
      <c r="BC77" s="60">
        <v>202811.7</v>
      </c>
      <c r="BD77" s="60">
        <v>205751</v>
      </c>
      <c r="BE77" s="60">
        <v>208690.3</v>
      </c>
      <c r="BF77" s="60">
        <v>211629.6</v>
      </c>
      <c r="BG77" s="60">
        <v>214568.9</v>
      </c>
      <c r="BH77" s="60">
        <v>217508.2</v>
      </c>
      <c r="BI77" s="60">
        <v>220447.5</v>
      </c>
      <c r="BJ77" s="60">
        <v>223386.8</v>
      </c>
      <c r="BK77" s="60">
        <v>226326.1</v>
      </c>
      <c r="BL77" s="60">
        <v>229265.4</v>
      </c>
      <c r="BM77" s="60">
        <v>232204.7</v>
      </c>
      <c r="BN77" s="60">
        <v>235144</v>
      </c>
      <c r="BO77" s="60">
        <v>238083.3</v>
      </c>
      <c r="BP77" s="60">
        <v>241022.6</v>
      </c>
      <c r="BQ77" s="60">
        <v>243961.9</v>
      </c>
      <c r="BR77" s="60">
        <v>246901.2</v>
      </c>
      <c r="BS77" s="60">
        <v>249840.5</v>
      </c>
      <c r="BT77" s="60">
        <v>252779.8</v>
      </c>
      <c r="BU77" s="60">
        <v>255719.1</v>
      </c>
      <c r="BV77" s="60">
        <v>258658.4</v>
      </c>
      <c r="BW77" s="60">
        <v>261597.7</v>
      </c>
      <c r="BX77" s="60">
        <v>264537</v>
      </c>
      <c r="BY77" s="60">
        <v>267476.3</v>
      </c>
      <c r="BZ77" s="60">
        <v>270415.59999999998</v>
      </c>
      <c r="CA77" s="60">
        <v>273354.90000000002</v>
      </c>
      <c r="CB77" s="60">
        <v>276294.2</v>
      </c>
      <c r="CC77" s="60">
        <v>279233.5</v>
      </c>
      <c r="CD77" s="60">
        <v>282172.79999999999</v>
      </c>
      <c r="CE77" s="60">
        <v>285112.09999999998</v>
      </c>
      <c r="CF77" s="60">
        <v>288051.40000000002</v>
      </c>
      <c r="CG77" s="60">
        <v>290990.7</v>
      </c>
      <c r="CH77" s="60">
        <v>293930</v>
      </c>
      <c r="CI77" s="60">
        <v>296869.3</v>
      </c>
      <c r="CJ77" s="60">
        <v>299808.59999999998</v>
      </c>
      <c r="CK77" s="60">
        <v>302747.90000000002</v>
      </c>
      <c r="CL77" s="60">
        <v>305687.2</v>
      </c>
      <c r="CM77" s="60">
        <v>308626.5</v>
      </c>
      <c r="CN77" s="60">
        <v>311565.8</v>
      </c>
      <c r="CO77" s="60">
        <v>314505.09999999998</v>
      </c>
      <c r="CP77" s="60">
        <v>317444.40000000002</v>
      </c>
      <c r="CQ77" s="60">
        <v>320383.7</v>
      </c>
      <c r="CR77" s="60">
        <v>323323</v>
      </c>
      <c r="CS77" s="60">
        <v>326262.3</v>
      </c>
      <c r="CT77" s="60">
        <v>329201.59999999998</v>
      </c>
      <c r="CU77" s="60">
        <v>332140.90000000002</v>
      </c>
      <c r="CV77" s="60">
        <v>335080.2</v>
      </c>
      <c r="CW77" s="60">
        <v>338019.5</v>
      </c>
    </row>
    <row r="78" spans="1:101" s="51" customFormat="1" ht="12">
      <c r="A78" s="175">
        <v>472750</v>
      </c>
      <c r="B78" s="124" t="s">
        <v>1211</v>
      </c>
      <c r="C78" s="29">
        <v>204218</v>
      </c>
      <c r="D78" s="57">
        <v>7</v>
      </c>
      <c r="E78" s="58">
        <v>14587</v>
      </c>
      <c r="F78" s="173">
        <v>19449.3</v>
      </c>
      <c r="G78" s="60">
        <v>29174</v>
      </c>
      <c r="H78" s="60">
        <v>58348</v>
      </c>
      <c r="I78" s="60">
        <v>87522</v>
      </c>
      <c r="J78" s="60">
        <v>116696</v>
      </c>
      <c r="K78" s="60">
        <v>145870</v>
      </c>
      <c r="L78" s="60">
        <v>175044</v>
      </c>
      <c r="M78" s="60">
        <v>204218</v>
      </c>
      <c r="N78" s="60">
        <v>218805</v>
      </c>
      <c r="O78" s="60">
        <v>233392</v>
      </c>
      <c r="P78" s="60">
        <v>247979</v>
      </c>
      <c r="Q78" s="60">
        <v>262566</v>
      </c>
      <c r="R78" s="60">
        <v>277153</v>
      </c>
      <c r="S78" s="60">
        <v>291740</v>
      </c>
      <c r="T78" s="60">
        <v>306327</v>
      </c>
      <c r="U78" s="60">
        <v>320914</v>
      </c>
      <c r="V78" s="60">
        <v>335501</v>
      </c>
      <c r="W78" s="60">
        <v>350088</v>
      </c>
      <c r="X78" s="60">
        <v>364675</v>
      </c>
      <c r="Y78" s="60">
        <v>379262</v>
      </c>
      <c r="Z78" s="60">
        <v>393849</v>
      </c>
      <c r="AA78" s="60">
        <v>408436</v>
      </c>
      <c r="AB78" s="60">
        <v>423023</v>
      </c>
      <c r="AC78" s="60">
        <v>437610</v>
      </c>
      <c r="AD78" s="60">
        <v>452197</v>
      </c>
      <c r="AE78" s="60">
        <v>466784</v>
      </c>
      <c r="AF78" s="60">
        <v>481371</v>
      </c>
      <c r="AG78" s="60">
        <v>495958</v>
      </c>
      <c r="AH78" s="60">
        <v>510545</v>
      </c>
      <c r="AI78" s="60">
        <v>525132</v>
      </c>
      <c r="AJ78" s="60">
        <v>539719</v>
      </c>
      <c r="AK78" s="60">
        <v>554306</v>
      </c>
      <c r="AL78" s="60">
        <v>568893</v>
      </c>
      <c r="AM78" s="60">
        <v>583480</v>
      </c>
      <c r="AN78" s="60">
        <v>598067</v>
      </c>
      <c r="AO78" s="60">
        <v>612654</v>
      </c>
      <c r="AP78" s="60">
        <v>627241</v>
      </c>
      <c r="AQ78" s="60">
        <v>641828</v>
      </c>
      <c r="AR78" s="60">
        <v>656415</v>
      </c>
      <c r="AS78" s="60">
        <v>671002</v>
      </c>
      <c r="AT78" s="60">
        <v>685589</v>
      </c>
      <c r="AU78" s="60">
        <v>700176</v>
      </c>
      <c r="AV78" s="60">
        <v>714763</v>
      </c>
      <c r="AW78" s="60">
        <v>729350</v>
      </c>
      <c r="AX78" s="60">
        <v>743937</v>
      </c>
      <c r="AY78" s="60">
        <v>758524</v>
      </c>
      <c r="AZ78" s="60">
        <v>773111</v>
      </c>
      <c r="BA78" s="60">
        <v>787698</v>
      </c>
      <c r="BB78" s="60">
        <v>802285</v>
      </c>
      <c r="BC78" s="60">
        <v>816872</v>
      </c>
      <c r="BD78" s="60">
        <v>831459</v>
      </c>
      <c r="BE78" s="60">
        <v>846046</v>
      </c>
      <c r="BF78" s="60">
        <v>860633</v>
      </c>
      <c r="BG78" s="60">
        <v>875220</v>
      </c>
      <c r="BH78" s="60">
        <v>889807</v>
      </c>
      <c r="BI78" s="60">
        <v>904394</v>
      </c>
      <c r="BJ78" s="60">
        <v>918981</v>
      </c>
      <c r="BK78" s="60">
        <v>933568</v>
      </c>
      <c r="BL78" s="60">
        <v>948155</v>
      </c>
      <c r="BM78" s="60">
        <v>962742</v>
      </c>
      <c r="BN78" s="60">
        <v>977329</v>
      </c>
      <c r="BO78" s="60">
        <v>991916</v>
      </c>
      <c r="BP78" s="60">
        <v>1006503</v>
      </c>
      <c r="BQ78" s="60">
        <v>1021090</v>
      </c>
      <c r="BR78" s="60">
        <v>1035677</v>
      </c>
      <c r="BS78" s="60">
        <v>1050264</v>
      </c>
      <c r="BT78" s="60">
        <v>1064851</v>
      </c>
      <c r="BU78" s="60">
        <v>1079438</v>
      </c>
      <c r="BV78" s="60">
        <v>1094025</v>
      </c>
      <c r="BW78" s="60">
        <v>1108612</v>
      </c>
      <c r="BX78" s="60">
        <v>1123199</v>
      </c>
      <c r="BY78" s="60">
        <v>1137786</v>
      </c>
      <c r="BZ78" s="60">
        <v>1152373</v>
      </c>
      <c r="CA78" s="60">
        <v>1166960</v>
      </c>
      <c r="CB78" s="60">
        <v>1181547</v>
      </c>
      <c r="CC78" s="60">
        <v>1196134</v>
      </c>
      <c r="CD78" s="60">
        <v>1210721</v>
      </c>
      <c r="CE78" s="60">
        <v>1225308</v>
      </c>
      <c r="CF78" s="60">
        <v>1239895</v>
      </c>
      <c r="CG78" s="60">
        <v>1254482</v>
      </c>
      <c r="CH78" s="60">
        <v>1269069</v>
      </c>
      <c r="CI78" s="60">
        <v>1283656</v>
      </c>
      <c r="CJ78" s="60">
        <v>1298243</v>
      </c>
      <c r="CK78" s="60">
        <v>1312830</v>
      </c>
      <c r="CL78" s="60">
        <v>1327417</v>
      </c>
      <c r="CM78" s="60">
        <v>1342004</v>
      </c>
      <c r="CN78" s="60">
        <v>1356591</v>
      </c>
      <c r="CO78" s="60">
        <v>1371178</v>
      </c>
      <c r="CP78" s="60">
        <v>1385765</v>
      </c>
      <c r="CQ78" s="60">
        <v>1400352</v>
      </c>
      <c r="CR78" s="60">
        <v>1414939</v>
      </c>
      <c r="CS78" s="60">
        <v>1429526</v>
      </c>
      <c r="CT78" s="60">
        <v>1444113</v>
      </c>
      <c r="CU78" s="60">
        <v>1458700</v>
      </c>
      <c r="CV78" s="60">
        <v>1473287</v>
      </c>
      <c r="CW78" s="60">
        <v>1487874</v>
      </c>
    </row>
    <row r="79" spans="1:101" s="51" customFormat="1" ht="12">
      <c r="A79" s="175">
        <v>472751</v>
      </c>
      <c r="B79" s="124" t="s">
        <v>1212</v>
      </c>
      <c r="C79" s="29">
        <v>475146</v>
      </c>
      <c r="D79" s="57">
        <v>15</v>
      </c>
      <c r="E79" s="58">
        <v>15838.2</v>
      </c>
      <c r="F79" s="173">
        <v>21117.599999999999</v>
      </c>
      <c r="G79" s="60">
        <v>31676.400000000001</v>
      </c>
      <c r="H79" s="60">
        <v>63352.800000000003</v>
      </c>
      <c r="I79" s="60">
        <v>95029.2</v>
      </c>
      <c r="J79" s="60">
        <v>126705.60000000001</v>
      </c>
      <c r="K79" s="60">
        <v>158382</v>
      </c>
      <c r="L79" s="60">
        <v>190058.4</v>
      </c>
      <c r="M79" s="60">
        <v>221734.8</v>
      </c>
      <c r="N79" s="60">
        <v>253411.20000000001</v>
      </c>
      <c r="O79" s="60">
        <v>285087.59999999998</v>
      </c>
      <c r="P79" s="60">
        <v>316764</v>
      </c>
      <c r="Q79" s="60">
        <v>348440.4</v>
      </c>
      <c r="R79" s="60">
        <v>380116.8</v>
      </c>
      <c r="S79" s="60">
        <v>411793.2</v>
      </c>
      <c r="T79" s="60">
        <v>443469.6</v>
      </c>
      <c r="U79" s="60">
        <v>475146</v>
      </c>
      <c r="V79" s="60">
        <v>490984.2</v>
      </c>
      <c r="W79" s="60">
        <v>506822.40000000002</v>
      </c>
      <c r="X79" s="60">
        <v>522660.6</v>
      </c>
      <c r="Y79" s="60">
        <v>538498.80000000005</v>
      </c>
      <c r="Z79" s="60">
        <v>554337</v>
      </c>
      <c r="AA79" s="60">
        <v>570175.19999999995</v>
      </c>
      <c r="AB79" s="60">
        <v>586013.4</v>
      </c>
      <c r="AC79" s="60">
        <v>601851.6</v>
      </c>
      <c r="AD79" s="60">
        <v>617689.80000000005</v>
      </c>
      <c r="AE79" s="60">
        <v>633528</v>
      </c>
      <c r="AF79" s="60">
        <v>649366.19999999995</v>
      </c>
      <c r="AG79" s="60">
        <v>665204.4</v>
      </c>
      <c r="AH79" s="60">
        <v>681042.6</v>
      </c>
      <c r="AI79" s="60">
        <v>696880.8</v>
      </c>
      <c r="AJ79" s="60">
        <v>712719</v>
      </c>
      <c r="AK79" s="60">
        <v>728557.2</v>
      </c>
      <c r="AL79" s="60">
        <v>744395.4</v>
      </c>
      <c r="AM79" s="60">
        <v>760233.6</v>
      </c>
      <c r="AN79" s="60">
        <v>776071.8</v>
      </c>
      <c r="AO79" s="60">
        <v>791910</v>
      </c>
      <c r="AP79" s="60">
        <v>807748.2</v>
      </c>
      <c r="AQ79" s="60">
        <v>823586.4</v>
      </c>
      <c r="AR79" s="60">
        <v>839424.6</v>
      </c>
      <c r="AS79" s="60">
        <v>855262.8</v>
      </c>
      <c r="AT79" s="60">
        <v>871101</v>
      </c>
      <c r="AU79" s="60">
        <v>886939.2</v>
      </c>
      <c r="AV79" s="60">
        <v>902777.4</v>
      </c>
      <c r="AW79" s="60">
        <v>918615.6</v>
      </c>
      <c r="AX79" s="60">
        <v>934453.8</v>
      </c>
      <c r="AY79" s="60">
        <v>950292</v>
      </c>
      <c r="AZ79" s="60">
        <v>966130.2</v>
      </c>
      <c r="BA79" s="60">
        <v>981968.4</v>
      </c>
      <c r="BB79" s="60">
        <v>997806.6</v>
      </c>
      <c r="BC79" s="60">
        <v>1013644.8</v>
      </c>
      <c r="BD79" s="60">
        <v>1029483</v>
      </c>
      <c r="BE79" s="60">
        <v>1045321.2</v>
      </c>
      <c r="BF79" s="60">
        <v>1061159.3999999999</v>
      </c>
      <c r="BG79" s="60">
        <v>1076997.6000000001</v>
      </c>
      <c r="BH79" s="60">
        <v>1092835.8</v>
      </c>
      <c r="BI79" s="60">
        <v>1108674</v>
      </c>
      <c r="BJ79" s="60">
        <v>1124512.2</v>
      </c>
      <c r="BK79" s="60">
        <v>1140350.3999999999</v>
      </c>
      <c r="BL79" s="60">
        <v>1156188.6000000001</v>
      </c>
      <c r="BM79" s="60">
        <v>1172026.8</v>
      </c>
      <c r="BN79" s="60">
        <v>1187865</v>
      </c>
      <c r="BO79" s="60">
        <v>1203703.2</v>
      </c>
      <c r="BP79" s="60">
        <v>1219541.3999999999</v>
      </c>
      <c r="BQ79" s="60">
        <v>1235379.6000000001</v>
      </c>
      <c r="BR79" s="60">
        <v>1251217.8</v>
      </c>
      <c r="BS79" s="60">
        <v>1267056</v>
      </c>
      <c r="BT79" s="60">
        <v>1282894.2</v>
      </c>
      <c r="BU79" s="60">
        <v>1298732.3999999999</v>
      </c>
      <c r="BV79" s="60">
        <v>1314570.6000000001</v>
      </c>
      <c r="BW79" s="60">
        <v>1330408.8</v>
      </c>
      <c r="BX79" s="60">
        <v>1346247</v>
      </c>
      <c r="BY79" s="60">
        <v>1362085.2</v>
      </c>
      <c r="BZ79" s="60">
        <v>1377923.4</v>
      </c>
      <c r="CA79" s="60">
        <v>1393761.6</v>
      </c>
      <c r="CB79" s="60">
        <v>1409599.8</v>
      </c>
      <c r="CC79" s="60">
        <v>1425438</v>
      </c>
      <c r="CD79" s="60">
        <v>1441276.2</v>
      </c>
      <c r="CE79" s="60">
        <v>1457114.4</v>
      </c>
      <c r="CF79" s="60">
        <v>1472952.6</v>
      </c>
      <c r="CG79" s="60">
        <v>1488790.8</v>
      </c>
      <c r="CH79" s="60">
        <v>1504629</v>
      </c>
      <c r="CI79" s="60">
        <v>1520467.2</v>
      </c>
      <c r="CJ79" s="60">
        <v>1536305.4</v>
      </c>
      <c r="CK79" s="60">
        <v>1552143.6</v>
      </c>
      <c r="CL79" s="60">
        <v>1567981.8</v>
      </c>
      <c r="CM79" s="60">
        <v>1583820</v>
      </c>
      <c r="CN79" s="60">
        <v>1599658.2</v>
      </c>
      <c r="CO79" s="60">
        <v>1615496.4</v>
      </c>
      <c r="CP79" s="60">
        <v>1631334.6</v>
      </c>
      <c r="CQ79" s="60">
        <v>1647172.8</v>
      </c>
      <c r="CR79" s="60">
        <v>1663011</v>
      </c>
      <c r="CS79" s="60">
        <v>1678849.2</v>
      </c>
      <c r="CT79" s="60">
        <v>1694687.4</v>
      </c>
      <c r="CU79" s="60">
        <v>1710525.6</v>
      </c>
      <c r="CV79" s="60">
        <v>1726363.8</v>
      </c>
      <c r="CW79" s="60">
        <v>1742202</v>
      </c>
    </row>
    <row r="80" spans="1:101" s="51" customFormat="1" ht="24">
      <c r="A80" s="175">
        <v>472752</v>
      </c>
      <c r="B80" s="124" t="s">
        <v>1213</v>
      </c>
      <c r="C80" s="29">
        <v>81358</v>
      </c>
      <c r="D80" s="57">
        <v>20</v>
      </c>
      <c r="E80" s="58">
        <v>2034</v>
      </c>
      <c r="F80" s="173">
        <v>2711.9</v>
      </c>
      <c r="G80" s="60">
        <v>4067.9</v>
      </c>
      <c r="H80" s="60">
        <v>8135.8</v>
      </c>
      <c r="I80" s="60">
        <v>12203.7</v>
      </c>
      <c r="J80" s="60">
        <v>16271.6</v>
      </c>
      <c r="K80" s="60">
        <v>20339.5</v>
      </c>
      <c r="L80" s="60">
        <v>24407.4</v>
      </c>
      <c r="M80" s="60">
        <v>28475.3</v>
      </c>
      <c r="N80" s="60">
        <v>32543.200000000001</v>
      </c>
      <c r="O80" s="60">
        <v>36611.1</v>
      </c>
      <c r="P80" s="60">
        <v>40679</v>
      </c>
      <c r="Q80" s="60">
        <v>44746.9</v>
      </c>
      <c r="R80" s="60">
        <v>48814.8</v>
      </c>
      <c r="S80" s="60">
        <v>52882.7</v>
      </c>
      <c r="T80" s="60">
        <v>56950.6</v>
      </c>
      <c r="U80" s="60">
        <v>61018.5</v>
      </c>
      <c r="V80" s="60">
        <v>65086.400000000001</v>
      </c>
      <c r="W80" s="60">
        <v>69154.3</v>
      </c>
      <c r="X80" s="60">
        <v>73222.2</v>
      </c>
      <c r="Y80" s="60">
        <v>77290.100000000006</v>
      </c>
      <c r="Z80" s="60">
        <v>81358</v>
      </c>
      <c r="AA80" s="60">
        <v>83392</v>
      </c>
      <c r="AB80" s="60">
        <v>85426</v>
      </c>
      <c r="AC80" s="60">
        <v>87460</v>
      </c>
      <c r="AD80" s="60">
        <v>89494</v>
      </c>
      <c r="AE80" s="60">
        <v>91528</v>
      </c>
      <c r="AF80" s="60">
        <v>93562</v>
      </c>
      <c r="AG80" s="60">
        <v>95596</v>
      </c>
      <c r="AH80" s="60">
        <v>97630</v>
      </c>
      <c r="AI80" s="60">
        <v>99664</v>
      </c>
      <c r="AJ80" s="60">
        <v>101698</v>
      </c>
      <c r="AK80" s="60">
        <v>103732</v>
      </c>
      <c r="AL80" s="60">
        <v>105766</v>
      </c>
      <c r="AM80" s="60">
        <v>107800</v>
      </c>
      <c r="AN80" s="60">
        <v>109834</v>
      </c>
      <c r="AO80" s="60">
        <v>111868</v>
      </c>
      <c r="AP80" s="60">
        <v>113902</v>
      </c>
      <c r="AQ80" s="60">
        <v>115936</v>
      </c>
      <c r="AR80" s="60">
        <v>117970</v>
      </c>
      <c r="AS80" s="60">
        <v>120004</v>
      </c>
      <c r="AT80" s="60">
        <v>122038</v>
      </c>
      <c r="AU80" s="60">
        <v>124072</v>
      </c>
      <c r="AV80" s="60">
        <v>126106</v>
      </c>
      <c r="AW80" s="60">
        <v>128140</v>
      </c>
      <c r="AX80" s="60">
        <v>130174</v>
      </c>
      <c r="AY80" s="60">
        <v>132208</v>
      </c>
      <c r="AZ80" s="60">
        <v>134242</v>
      </c>
      <c r="BA80" s="60">
        <v>136276</v>
      </c>
      <c r="BB80" s="60">
        <v>138310</v>
      </c>
      <c r="BC80" s="60">
        <v>140344</v>
      </c>
      <c r="BD80" s="60">
        <v>142378</v>
      </c>
      <c r="BE80" s="60">
        <v>144412</v>
      </c>
      <c r="BF80" s="60">
        <v>146446</v>
      </c>
      <c r="BG80" s="60">
        <v>148480</v>
      </c>
      <c r="BH80" s="60">
        <v>150514</v>
      </c>
      <c r="BI80" s="60">
        <v>152548</v>
      </c>
      <c r="BJ80" s="60">
        <v>154582</v>
      </c>
      <c r="BK80" s="60">
        <v>156616</v>
      </c>
      <c r="BL80" s="60">
        <v>158650</v>
      </c>
      <c r="BM80" s="60">
        <v>160684</v>
      </c>
      <c r="BN80" s="60">
        <v>162718</v>
      </c>
      <c r="BO80" s="60">
        <v>164752</v>
      </c>
      <c r="BP80" s="60">
        <v>166786</v>
      </c>
      <c r="BQ80" s="60">
        <v>168820</v>
      </c>
      <c r="BR80" s="60">
        <v>170854</v>
      </c>
      <c r="BS80" s="60">
        <v>172888</v>
      </c>
      <c r="BT80" s="60">
        <v>174922</v>
      </c>
      <c r="BU80" s="60">
        <v>176956</v>
      </c>
      <c r="BV80" s="60">
        <v>178990</v>
      </c>
      <c r="BW80" s="60">
        <v>181024</v>
      </c>
      <c r="BX80" s="60">
        <v>183058</v>
      </c>
      <c r="BY80" s="60">
        <v>185092</v>
      </c>
      <c r="BZ80" s="60">
        <v>187126</v>
      </c>
      <c r="CA80" s="60">
        <v>189160</v>
      </c>
      <c r="CB80" s="60">
        <v>191194</v>
      </c>
      <c r="CC80" s="60">
        <v>193228</v>
      </c>
      <c r="CD80" s="60">
        <v>195262</v>
      </c>
      <c r="CE80" s="60">
        <v>197296</v>
      </c>
      <c r="CF80" s="60">
        <v>199330</v>
      </c>
      <c r="CG80" s="60">
        <v>201364</v>
      </c>
      <c r="CH80" s="60">
        <v>203398</v>
      </c>
      <c r="CI80" s="60">
        <v>205432</v>
      </c>
      <c r="CJ80" s="60">
        <v>207466</v>
      </c>
      <c r="CK80" s="60">
        <v>209500</v>
      </c>
      <c r="CL80" s="60">
        <v>211534</v>
      </c>
      <c r="CM80" s="60">
        <v>213568</v>
      </c>
      <c r="CN80" s="60">
        <v>215602</v>
      </c>
      <c r="CO80" s="60">
        <v>217636</v>
      </c>
      <c r="CP80" s="60">
        <v>219670</v>
      </c>
      <c r="CQ80" s="60">
        <v>221704</v>
      </c>
      <c r="CR80" s="60">
        <v>223738</v>
      </c>
      <c r="CS80" s="60">
        <v>225772</v>
      </c>
      <c r="CT80" s="60">
        <v>227806</v>
      </c>
      <c r="CU80" s="60">
        <v>229840</v>
      </c>
      <c r="CV80" s="60">
        <v>231874</v>
      </c>
      <c r="CW80" s="60">
        <v>233908</v>
      </c>
    </row>
    <row r="81" spans="1:101" s="51" customFormat="1" ht="24">
      <c r="A81" s="175">
        <v>472760</v>
      </c>
      <c r="B81" s="124" t="s">
        <v>1214</v>
      </c>
      <c r="C81" s="29">
        <v>235342.1</v>
      </c>
      <c r="D81" s="57">
        <v>7</v>
      </c>
      <c r="E81" s="58">
        <v>16810.2</v>
      </c>
      <c r="F81" s="173">
        <v>22413.5</v>
      </c>
      <c r="G81" s="60">
        <v>33620.300000000003</v>
      </c>
      <c r="H81" s="60">
        <v>67240.600000000006</v>
      </c>
      <c r="I81" s="60">
        <v>100860.9</v>
      </c>
      <c r="J81" s="60">
        <v>134481.20000000001</v>
      </c>
      <c r="K81" s="60">
        <v>168101.5</v>
      </c>
      <c r="L81" s="60">
        <v>201721.8</v>
      </c>
      <c r="M81" s="60">
        <v>235342.1</v>
      </c>
      <c r="N81" s="60">
        <v>252152.3</v>
      </c>
      <c r="O81" s="60">
        <v>268962.5</v>
      </c>
      <c r="P81" s="60">
        <v>285772.7</v>
      </c>
      <c r="Q81" s="60">
        <v>302582.90000000002</v>
      </c>
      <c r="R81" s="60">
        <v>319393.09999999998</v>
      </c>
      <c r="S81" s="60">
        <v>336203.3</v>
      </c>
      <c r="T81" s="60">
        <v>353013.5</v>
      </c>
      <c r="U81" s="60">
        <v>369823.7</v>
      </c>
      <c r="V81" s="60">
        <v>386633.9</v>
      </c>
      <c r="W81" s="60">
        <v>403444.1</v>
      </c>
      <c r="X81" s="60">
        <v>420254.3</v>
      </c>
      <c r="Y81" s="60">
        <v>437064.5</v>
      </c>
      <c r="Z81" s="60">
        <v>453874.7</v>
      </c>
      <c r="AA81" s="60">
        <v>470684.9</v>
      </c>
      <c r="AB81" s="60">
        <v>487495.1</v>
      </c>
      <c r="AC81" s="60">
        <v>504305.3</v>
      </c>
      <c r="AD81" s="60">
        <v>521115.5</v>
      </c>
      <c r="AE81" s="60">
        <v>537925.69999999995</v>
      </c>
      <c r="AF81" s="60">
        <v>554735.9</v>
      </c>
      <c r="AG81" s="60">
        <v>571546.1</v>
      </c>
      <c r="AH81" s="60">
        <v>588356.30000000005</v>
      </c>
      <c r="AI81" s="60">
        <v>605166.5</v>
      </c>
      <c r="AJ81" s="60">
        <v>621976.69999999995</v>
      </c>
      <c r="AK81" s="60">
        <v>638786.9</v>
      </c>
      <c r="AL81" s="60">
        <v>655597.1</v>
      </c>
      <c r="AM81" s="60">
        <v>672407.3</v>
      </c>
      <c r="AN81" s="60">
        <v>689217.5</v>
      </c>
      <c r="AO81" s="60">
        <v>706027.7</v>
      </c>
      <c r="AP81" s="60">
        <v>722837.9</v>
      </c>
      <c r="AQ81" s="60">
        <v>739648.1</v>
      </c>
      <c r="AR81" s="60">
        <v>756458.3</v>
      </c>
      <c r="AS81" s="60">
        <v>773268.5</v>
      </c>
      <c r="AT81" s="60">
        <v>790078.7</v>
      </c>
      <c r="AU81" s="60">
        <v>806888.9</v>
      </c>
      <c r="AV81" s="60">
        <v>823699.1</v>
      </c>
      <c r="AW81" s="60">
        <v>840509.3</v>
      </c>
      <c r="AX81" s="60">
        <v>857319.5</v>
      </c>
      <c r="AY81" s="60">
        <v>874129.7</v>
      </c>
      <c r="AZ81" s="60">
        <v>890939.9</v>
      </c>
      <c r="BA81" s="60">
        <v>907750.1</v>
      </c>
      <c r="BB81" s="60">
        <v>924560.3</v>
      </c>
      <c r="BC81" s="60">
        <v>941370.5</v>
      </c>
      <c r="BD81" s="60">
        <v>958180.7</v>
      </c>
      <c r="BE81" s="60">
        <v>974990.9</v>
      </c>
      <c r="BF81" s="60">
        <v>991801.1</v>
      </c>
      <c r="BG81" s="60">
        <v>1008611.3</v>
      </c>
      <c r="BH81" s="60">
        <v>1025421.5</v>
      </c>
      <c r="BI81" s="60">
        <v>1042231.7</v>
      </c>
      <c r="BJ81" s="60">
        <v>1059041.8999999999</v>
      </c>
      <c r="BK81" s="60">
        <v>1075852.1000000001</v>
      </c>
      <c r="BL81" s="60">
        <v>1092662.3</v>
      </c>
      <c r="BM81" s="60">
        <v>1109472.5</v>
      </c>
      <c r="BN81" s="60">
        <v>1126282.7</v>
      </c>
      <c r="BO81" s="60">
        <v>1143092.8999999999</v>
      </c>
      <c r="BP81" s="60">
        <v>1159903.1000000001</v>
      </c>
      <c r="BQ81" s="60">
        <v>1176713.3</v>
      </c>
      <c r="BR81" s="60">
        <v>1193523.5</v>
      </c>
      <c r="BS81" s="60">
        <v>1210333.7</v>
      </c>
      <c r="BT81" s="60">
        <v>1227143.8999999999</v>
      </c>
      <c r="BU81" s="60">
        <v>1243954.1000000001</v>
      </c>
      <c r="BV81" s="60">
        <v>1260764.3</v>
      </c>
      <c r="BW81" s="60">
        <v>1277574.5</v>
      </c>
      <c r="BX81" s="60">
        <v>1294384.7</v>
      </c>
      <c r="BY81" s="60">
        <v>1311194.8999999999</v>
      </c>
      <c r="BZ81" s="60">
        <v>1328005.1000000001</v>
      </c>
      <c r="CA81" s="60">
        <v>1344815.3</v>
      </c>
      <c r="CB81" s="60">
        <v>1361625.5</v>
      </c>
      <c r="CC81" s="60">
        <v>1378435.7</v>
      </c>
      <c r="CD81" s="60">
        <v>1395245.9</v>
      </c>
      <c r="CE81" s="60">
        <v>1412056.1</v>
      </c>
      <c r="CF81" s="60">
        <v>1428866.3</v>
      </c>
      <c r="CG81" s="60">
        <v>1445676.5</v>
      </c>
      <c r="CH81" s="60">
        <v>1462486.7</v>
      </c>
      <c r="CI81" s="60">
        <v>1479296.9</v>
      </c>
      <c r="CJ81" s="60">
        <v>1496107.1</v>
      </c>
      <c r="CK81" s="60">
        <v>1512917.3</v>
      </c>
      <c r="CL81" s="60">
        <v>1529727.5</v>
      </c>
      <c r="CM81" s="60">
        <v>1546537.7</v>
      </c>
      <c r="CN81" s="60">
        <v>1563347.9</v>
      </c>
      <c r="CO81" s="60">
        <v>1580158.1</v>
      </c>
      <c r="CP81" s="60">
        <v>1596968.3</v>
      </c>
      <c r="CQ81" s="60">
        <v>1613778.5</v>
      </c>
      <c r="CR81" s="60">
        <v>1630588.7</v>
      </c>
      <c r="CS81" s="60">
        <v>1647398.9</v>
      </c>
      <c r="CT81" s="60">
        <v>1664209.1</v>
      </c>
      <c r="CU81" s="60">
        <v>1681019.3</v>
      </c>
      <c r="CV81" s="60">
        <v>1697829.5</v>
      </c>
      <c r="CW81" s="60">
        <v>1714639.7</v>
      </c>
    </row>
    <row r="82" spans="1:101" s="51" customFormat="1" ht="24">
      <c r="A82" s="175">
        <v>472762</v>
      </c>
      <c r="B82" s="124" t="s">
        <v>1215</v>
      </c>
      <c r="C82" s="29">
        <v>134949</v>
      </c>
      <c r="D82" s="57">
        <v>30</v>
      </c>
      <c r="E82" s="58">
        <v>2249.1999999999998</v>
      </c>
      <c r="F82" s="173">
        <v>2998.9</v>
      </c>
      <c r="G82" s="60">
        <v>4498.3</v>
      </c>
      <c r="H82" s="60">
        <v>8996.6</v>
      </c>
      <c r="I82" s="60">
        <v>13494.9</v>
      </c>
      <c r="J82" s="60">
        <v>17993.2</v>
      </c>
      <c r="K82" s="60">
        <v>22491.5</v>
      </c>
      <c r="L82" s="60">
        <v>26989.8</v>
      </c>
      <c r="M82" s="60">
        <v>31488.1</v>
      </c>
      <c r="N82" s="60">
        <v>35986.400000000001</v>
      </c>
      <c r="O82" s="60">
        <v>40484.699999999997</v>
      </c>
      <c r="P82" s="60">
        <v>44983</v>
      </c>
      <c r="Q82" s="60">
        <v>49481.3</v>
      </c>
      <c r="R82" s="60">
        <v>53979.6</v>
      </c>
      <c r="S82" s="60">
        <v>58477.9</v>
      </c>
      <c r="T82" s="60">
        <v>62976.2</v>
      </c>
      <c r="U82" s="60">
        <v>67474.5</v>
      </c>
      <c r="V82" s="60">
        <v>71972.800000000003</v>
      </c>
      <c r="W82" s="60">
        <v>76471.100000000006</v>
      </c>
      <c r="X82" s="60">
        <v>80969.399999999994</v>
      </c>
      <c r="Y82" s="60">
        <v>85467.7</v>
      </c>
      <c r="Z82" s="60">
        <v>89966</v>
      </c>
      <c r="AA82" s="60">
        <v>94464.3</v>
      </c>
      <c r="AB82" s="60">
        <v>98962.6</v>
      </c>
      <c r="AC82" s="60">
        <v>103460.9</v>
      </c>
      <c r="AD82" s="60">
        <v>107959.2</v>
      </c>
      <c r="AE82" s="60">
        <v>112457.5</v>
      </c>
      <c r="AF82" s="60">
        <v>116955.8</v>
      </c>
      <c r="AG82" s="60">
        <v>121454.1</v>
      </c>
      <c r="AH82" s="60">
        <v>125952.4</v>
      </c>
      <c r="AI82" s="60">
        <v>130450.7</v>
      </c>
      <c r="AJ82" s="60">
        <v>134949</v>
      </c>
      <c r="AK82" s="60">
        <v>137198.20000000001</v>
      </c>
      <c r="AL82" s="60">
        <v>139447.4</v>
      </c>
      <c r="AM82" s="60">
        <v>141696.6</v>
      </c>
      <c r="AN82" s="60">
        <v>143945.79999999999</v>
      </c>
      <c r="AO82" s="60">
        <v>146195</v>
      </c>
      <c r="AP82" s="60">
        <v>148444.20000000001</v>
      </c>
      <c r="AQ82" s="60">
        <v>150693.4</v>
      </c>
      <c r="AR82" s="60">
        <v>152942.6</v>
      </c>
      <c r="AS82" s="60">
        <v>155191.79999999999</v>
      </c>
      <c r="AT82" s="60">
        <v>157441</v>
      </c>
      <c r="AU82" s="60">
        <v>159690.20000000001</v>
      </c>
      <c r="AV82" s="60">
        <v>161939.4</v>
      </c>
      <c r="AW82" s="60">
        <v>164188.6</v>
      </c>
      <c r="AX82" s="60">
        <v>166437.79999999999</v>
      </c>
      <c r="AY82" s="60">
        <v>168687</v>
      </c>
      <c r="AZ82" s="60">
        <v>170936.2</v>
      </c>
      <c r="BA82" s="60">
        <v>173185.4</v>
      </c>
      <c r="BB82" s="60">
        <v>175434.6</v>
      </c>
      <c r="BC82" s="60">
        <v>177683.8</v>
      </c>
      <c r="BD82" s="60">
        <v>179933</v>
      </c>
      <c r="BE82" s="60">
        <v>182182.2</v>
      </c>
      <c r="BF82" s="60">
        <v>184431.4</v>
      </c>
      <c r="BG82" s="60">
        <v>186680.6</v>
      </c>
      <c r="BH82" s="60">
        <v>188929.8</v>
      </c>
      <c r="BI82" s="60">
        <v>191179</v>
      </c>
      <c r="BJ82" s="60">
        <v>193428.2</v>
      </c>
      <c r="BK82" s="60">
        <v>195677.4</v>
      </c>
      <c r="BL82" s="60">
        <v>197926.6</v>
      </c>
      <c r="BM82" s="60">
        <v>200175.8</v>
      </c>
      <c r="BN82" s="60">
        <v>202425</v>
      </c>
      <c r="BO82" s="60">
        <v>204674.2</v>
      </c>
      <c r="BP82" s="60">
        <v>206923.4</v>
      </c>
      <c r="BQ82" s="60">
        <v>209172.6</v>
      </c>
      <c r="BR82" s="60">
        <v>211421.8</v>
      </c>
      <c r="BS82" s="60">
        <v>213671</v>
      </c>
      <c r="BT82" s="60">
        <v>215920.2</v>
      </c>
      <c r="BU82" s="60">
        <v>218169.4</v>
      </c>
      <c r="BV82" s="60">
        <v>220418.6</v>
      </c>
      <c r="BW82" s="60">
        <v>222667.8</v>
      </c>
      <c r="BX82" s="60">
        <v>224917</v>
      </c>
      <c r="BY82" s="60">
        <v>227166.2</v>
      </c>
      <c r="BZ82" s="60">
        <v>229415.4</v>
      </c>
      <c r="CA82" s="60">
        <v>231664.6</v>
      </c>
      <c r="CB82" s="60">
        <v>233913.8</v>
      </c>
      <c r="CC82" s="60">
        <v>236163</v>
      </c>
      <c r="CD82" s="60">
        <v>238412.2</v>
      </c>
      <c r="CE82" s="60">
        <v>240661.4</v>
      </c>
      <c r="CF82" s="60">
        <v>242910.6</v>
      </c>
      <c r="CG82" s="60">
        <v>245159.8</v>
      </c>
      <c r="CH82" s="60">
        <v>247409</v>
      </c>
      <c r="CI82" s="60">
        <v>249658.2</v>
      </c>
      <c r="CJ82" s="60">
        <v>251907.4</v>
      </c>
      <c r="CK82" s="60">
        <v>254156.6</v>
      </c>
      <c r="CL82" s="60">
        <v>256405.8</v>
      </c>
      <c r="CM82" s="60">
        <v>258655</v>
      </c>
      <c r="CN82" s="60">
        <v>260904.2</v>
      </c>
      <c r="CO82" s="60">
        <v>263153.40000000002</v>
      </c>
      <c r="CP82" s="60">
        <v>265402.59999999998</v>
      </c>
      <c r="CQ82" s="60">
        <v>267651.8</v>
      </c>
      <c r="CR82" s="60">
        <v>269901</v>
      </c>
      <c r="CS82" s="60">
        <v>272150.2</v>
      </c>
      <c r="CT82" s="60">
        <v>274399.40000000002</v>
      </c>
      <c r="CU82" s="60">
        <v>276648.59999999998</v>
      </c>
      <c r="CV82" s="60">
        <v>278897.8</v>
      </c>
      <c r="CW82" s="60">
        <v>281147</v>
      </c>
    </row>
    <row r="83" spans="1:101" s="147" customFormat="1" ht="16.95" customHeight="1">
      <c r="A83" s="175">
        <v>472763</v>
      </c>
      <c r="B83" s="124" t="s">
        <v>1216</v>
      </c>
      <c r="C83" s="29">
        <v>559818</v>
      </c>
      <c r="D83" s="57">
        <v>20</v>
      </c>
      <c r="E83" s="58">
        <v>13995.5</v>
      </c>
      <c r="F83" s="173">
        <v>15954.75</v>
      </c>
      <c r="G83" s="60">
        <v>27990.9</v>
      </c>
      <c r="H83" s="60">
        <v>55981.8</v>
      </c>
      <c r="I83" s="60">
        <v>83972.7</v>
      </c>
      <c r="J83" s="60">
        <v>111963.6</v>
      </c>
      <c r="K83" s="60">
        <v>139954.5</v>
      </c>
      <c r="L83" s="60">
        <v>167945.4</v>
      </c>
      <c r="M83" s="60">
        <v>195936.3</v>
      </c>
      <c r="N83" s="60">
        <v>223927.2</v>
      </c>
      <c r="O83" s="60">
        <v>251918.1</v>
      </c>
      <c r="P83" s="60">
        <v>279909</v>
      </c>
      <c r="Q83" s="60">
        <v>307899.90000000002</v>
      </c>
      <c r="R83" s="60">
        <v>335890.8</v>
      </c>
      <c r="S83" s="60">
        <v>363881.7</v>
      </c>
      <c r="T83" s="60">
        <v>391872.6</v>
      </c>
      <c r="U83" s="60">
        <v>419863.5</v>
      </c>
      <c r="V83" s="60">
        <v>447854.4</v>
      </c>
      <c r="W83" s="60">
        <v>475845.3</v>
      </c>
      <c r="X83" s="60">
        <v>503836.2</v>
      </c>
      <c r="Y83" s="60">
        <v>531827.1</v>
      </c>
      <c r="Z83" s="60">
        <v>559818</v>
      </c>
      <c r="AA83" s="60">
        <v>573813.5</v>
      </c>
      <c r="AB83" s="60">
        <v>587809</v>
      </c>
      <c r="AC83" s="60">
        <v>601804.5</v>
      </c>
      <c r="AD83" s="60">
        <v>615800</v>
      </c>
      <c r="AE83" s="60">
        <v>629795.5</v>
      </c>
      <c r="AF83" s="60">
        <v>643791</v>
      </c>
      <c r="AG83" s="60">
        <v>657786.5</v>
      </c>
      <c r="AH83" s="60">
        <v>671782</v>
      </c>
      <c r="AI83" s="60">
        <v>685777.5</v>
      </c>
      <c r="AJ83" s="60">
        <v>699773</v>
      </c>
      <c r="AK83" s="60">
        <v>713768.5</v>
      </c>
      <c r="AL83" s="60">
        <v>727764</v>
      </c>
      <c r="AM83" s="60">
        <v>741759.5</v>
      </c>
      <c r="AN83" s="60">
        <v>755755</v>
      </c>
      <c r="AO83" s="60">
        <v>769750.5</v>
      </c>
      <c r="AP83" s="60">
        <v>783746</v>
      </c>
      <c r="AQ83" s="60">
        <v>797741.5</v>
      </c>
      <c r="AR83" s="60">
        <v>811737</v>
      </c>
      <c r="AS83" s="60">
        <v>825732.5</v>
      </c>
      <c r="AT83" s="60">
        <v>839728</v>
      </c>
      <c r="AU83" s="60">
        <v>853723.5</v>
      </c>
      <c r="AV83" s="60">
        <v>867719</v>
      </c>
      <c r="AW83" s="60">
        <v>881714.5</v>
      </c>
      <c r="AX83" s="60">
        <v>895710</v>
      </c>
      <c r="AY83" s="60">
        <v>909705.5</v>
      </c>
      <c r="AZ83" s="60">
        <v>923701</v>
      </c>
      <c r="BA83" s="60">
        <v>937696.5</v>
      </c>
      <c r="BB83" s="60">
        <v>951692</v>
      </c>
      <c r="BC83" s="60">
        <v>965687.5</v>
      </c>
      <c r="BD83" s="60">
        <v>979683</v>
      </c>
      <c r="BE83" s="60">
        <v>993678.5</v>
      </c>
      <c r="BF83" s="60">
        <v>1007674</v>
      </c>
      <c r="BG83" s="60">
        <v>1021669.5</v>
      </c>
      <c r="BH83" s="60">
        <v>1035665</v>
      </c>
      <c r="BI83" s="60">
        <v>1049660.5</v>
      </c>
      <c r="BJ83" s="60">
        <v>1063656</v>
      </c>
      <c r="BK83" s="60">
        <v>1077651.5</v>
      </c>
      <c r="BL83" s="60">
        <v>1091647</v>
      </c>
      <c r="BM83" s="60">
        <v>1105642.5</v>
      </c>
      <c r="BN83" s="60">
        <v>1119638</v>
      </c>
      <c r="BO83" s="60">
        <v>1133633.5</v>
      </c>
      <c r="BP83" s="60">
        <v>1147629</v>
      </c>
      <c r="BQ83" s="60">
        <v>1161624.5</v>
      </c>
      <c r="BR83" s="60">
        <v>1175620</v>
      </c>
      <c r="BS83" s="60">
        <v>1189615.5</v>
      </c>
      <c r="BT83" s="60">
        <v>1203611</v>
      </c>
      <c r="BU83" s="60">
        <v>1217606.5</v>
      </c>
      <c r="BV83" s="60">
        <v>1231602</v>
      </c>
      <c r="BW83" s="60">
        <v>1245597.5</v>
      </c>
      <c r="BX83" s="60">
        <v>1259593</v>
      </c>
      <c r="BY83" s="60">
        <v>1273588.5</v>
      </c>
      <c r="BZ83" s="60">
        <v>1287584</v>
      </c>
      <c r="CA83" s="60">
        <v>1301579.5</v>
      </c>
      <c r="CB83" s="60">
        <v>1315575</v>
      </c>
      <c r="CC83" s="60">
        <v>1329570.5</v>
      </c>
      <c r="CD83" s="60">
        <v>1343566</v>
      </c>
      <c r="CE83" s="60">
        <v>1357561.5</v>
      </c>
      <c r="CF83" s="60">
        <v>1371557</v>
      </c>
      <c r="CG83" s="60">
        <v>1385552.5</v>
      </c>
      <c r="CH83" s="60">
        <v>1399548</v>
      </c>
      <c r="CI83" s="60">
        <v>1413543.5</v>
      </c>
      <c r="CJ83" s="60">
        <v>1427539</v>
      </c>
      <c r="CK83" s="60">
        <v>1441534.5</v>
      </c>
      <c r="CL83" s="60">
        <v>1455530</v>
      </c>
      <c r="CM83" s="60">
        <v>1469525.5</v>
      </c>
      <c r="CN83" s="60">
        <v>1483521</v>
      </c>
      <c r="CO83" s="60">
        <v>1497516.5</v>
      </c>
      <c r="CP83" s="60">
        <v>1511512</v>
      </c>
      <c r="CQ83" s="60">
        <v>1525507.5</v>
      </c>
      <c r="CR83" s="60">
        <v>1539503</v>
      </c>
      <c r="CS83" s="60">
        <v>1553498.5</v>
      </c>
      <c r="CT83" s="60">
        <v>1567494</v>
      </c>
      <c r="CU83" s="60">
        <v>1581489.5</v>
      </c>
      <c r="CV83" s="60">
        <v>1595485</v>
      </c>
      <c r="CW83" s="60">
        <v>1609480.5</v>
      </c>
    </row>
    <row r="84" spans="1:101" s="51" customFormat="1" ht="12">
      <c r="A84" s="175">
        <v>472770</v>
      </c>
      <c r="B84" s="124" t="s">
        <v>1217</v>
      </c>
      <c r="C84" s="29">
        <v>240054.5</v>
      </c>
      <c r="D84" s="57">
        <v>7</v>
      </c>
      <c r="E84" s="58">
        <v>17146.8</v>
      </c>
      <c r="F84" s="173">
        <v>22862.3</v>
      </c>
      <c r="G84" s="60">
        <v>34293.5</v>
      </c>
      <c r="H84" s="60">
        <v>68587</v>
      </c>
      <c r="I84" s="60">
        <v>102880.5</v>
      </c>
      <c r="J84" s="60">
        <v>137174</v>
      </c>
      <c r="K84" s="60">
        <v>171467.5</v>
      </c>
      <c r="L84" s="60">
        <v>205761</v>
      </c>
      <c r="M84" s="60">
        <v>240054.5</v>
      </c>
      <c r="N84" s="60">
        <v>257201.3</v>
      </c>
      <c r="O84" s="60">
        <v>274348.09999999998</v>
      </c>
      <c r="P84" s="60">
        <v>291494.90000000002</v>
      </c>
      <c r="Q84" s="60">
        <v>308641.7</v>
      </c>
      <c r="R84" s="60">
        <v>325788.5</v>
      </c>
      <c r="S84" s="60">
        <v>342935.3</v>
      </c>
      <c r="T84" s="60">
        <v>360082.1</v>
      </c>
      <c r="U84" s="60">
        <v>377228.9</v>
      </c>
      <c r="V84" s="60">
        <v>394375.7</v>
      </c>
      <c r="W84" s="60">
        <v>411522.5</v>
      </c>
      <c r="X84" s="60">
        <v>428669.3</v>
      </c>
      <c r="Y84" s="60">
        <v>445816.1</v>
      </c>
      <c r="Z84" s="60">
        <v>462962.9</v>
      </c>
      <c r="AA84" s="60">
        <v>480109.7</v>
      </c>
      <c r="AB84" s="60">
        <v>497256.5</v>
      </c>
      <c r="AC84" s="60">
        <v>514403.3</v>
      </c>
      <c r="AD84" s="60">
        <v>531550.1</v>
      </c>
      <c r="AE84" s="60">
        <v>548696.9</v>
      </c>
      <c r="AF84" s="60">
        <v>565843.69999999995</v>
      </c>
      <c r="AG84" s="60">
        <v>582990.5</v>
      </c>
      <c r="AH84" s="60">
        <v>600137.30000000005</v>
      </c>
      <c r="AI84" s="60">
        <v>617284.1</v>
      </c>
      <c r="AJ84" s="60">
        <v>634430.9</v>
      </c>
      <c r="AK84" s="60">
        <v>651577.69999999995</v>
      </c>
      <c r="AL84" s="60">
        <v>668724.5</v>
      </c>
      <c r="AM84" s="60">
        <v>685871.3</v>
      </c>
      <c r="AN84" s="60">
        <v>703018.1</v>
      </c>
      <c r="AO84" s="60">
        <v>720164.9</v>
      </c>
      <c r="AP84" s="60">
        <v>737311.7</v>
      </c>
      <c r="AQ84" s="60">
        <v>754458.5</v>
      </c>
      <c r="AR84" s="60">
        <v>771605.3</v>
      </c>
      <c r="AS84" s="60">
        <v>788752.1</v>
      </c>
      <c r="AT84" s="60">
        <v>805898.9</v>
      </c>
      <c r="AU84" s="60">
        <v>823045.7</v>
      </c>
      <c r="AV84" s="60">
        <v>840192.5</v>
      </c>
      <c r="AW84" s="60">
        <v>857339.3</v>
      </c>
      <c r="AX84" s="60">
        <v>874486.1</v>
      </c>
      <c r="AY84" s="60">
        <v>891632.9</v>
      </c>
      <c r="AZ84" s="60">
        <v>908779.7</v>
      </c>
      <c r="BA84" s="60">
        <v>925926.5</v>
      </c>
      <c r="BB84" s="60">
        <v>943073.3</v>
      </c>
      <c r="BC84" s="60">
        <v>960220.1</v>
      </c>
      <c r="BD84" s="60">
        <v>977366.9</v>
      </c>
      <c r="BE84" s="60">
        <v>994513.7</v>
      </c>
      <c r="BF84" s="60">
        <v>1011660.5</v>
      </c>
      <c r="BG84" s="60">
        <v>1028807.3</v>
      </c>
      <c r="BH84" s="60">
        <v>1045954.1</v>
      </c>
      <c r="BI84" s="60">
        <v>1063100.8999999999</v>
      </c>
      <c r="BJ84" s="60">
        <v>1080247.7</v>
      </c>
      <c r="BK84" s="60">
        <v>1097394.5</v>
      </c>
      <c r="BL84" s="60">
        <v>1114541.3</v>
      </c>
      <c r="BM84" s="60">
        <v>1131688.1000000001</v>
      </c>
      <c r="BN84" s="60">
        <v>1148834.8999999999</v>
      </c>
      <c r="BO84" s="60">
        <v>1165981.7</v>
      </c>
      <c r="BP84" s="60">
        <v>1183128.5</v>
      </c>
      <c r="BQ84" s="60">
        <v>1200275.3</v>
      </c>
      <c r="BR84" s="60">
        <v>1217422.1000000001</v>
      </c>
      <c r="BS84" s="60">
        <v>1234568.8999999999</v>
      </c>
      <c r="BT84" s="60">
        <v>1251715.7</v>
      </c>
      <c r="BU84" s="60">
        <v>1268862.5</v>
      </c>
      <c r="BV84" s="60">
        <v>1286009.3</v>
      </c>
      <c r="BW84" s="60">
        <v>1303156.1000000001</v>
      </c>
      <c r="BX84" s="60">
        <v>1320302.8999999999</v>
      </c>
      <c r="BY84" s="60">
        <v>1337449.7</v>
      </c>
      <c r="BZ84" s="60">
        <v>1354596.5</v>
      </c>
      <c r="CA84" s="60">
        <v>1371743.3</v>
      </c>
      <c r="CB84" s="60">
        <v>1388890.1</v>
      </c>
      <c r="CC84" s="60">
        <v>1406036.9</v>
      </c>
      <c r="CD84" s="60">
        <v>1423183.7</v>
      </c>
      <c r="CE84" s="60">
        <v>1440330.5</v>
      </c>
      <c r="CF84" s="60">
        <v>1457477.3</v>
      </c>
      <c r="CG84" s="60">
        <v>1474624.1</v>
      </c>
      <c r="CH84" s="60">
        <v>1491770.9</v>
      </c>
      <c r="CI84" s="60">
        <v>1508917.7</v>
      </c>
      <c r="CJ84" s="60">
        <v>1526064.5</v>
      </c>
      <c r="CK84" s="60">
        <v>1543211.3</v>
      </c>
      <c r="CL84" s="60">
        <v>1560358.1</v>
      </c>
      <c r="CM84" s="60">
        <v>1577504.9</v>
      </c>
      <c r="CN84" s="60">
        <v>1594651.7</v>
      </c>
      <c r="CO84" s="60">
        <v>1611798.5</v>
      </c>
      <c r="CP84" s="60">
        <v>1628945.3</v>
      </c>
      <c r="CQ84" s="60">
        <v>1646092.1</v>
      </c>
      <c r="CR84" s="60">
        <v>1663238.9</v>
      </c>
      <c r="CS84" s="60">
        <v>1680385.7</v>
      </c>
      <c r="CT84" s="60">
        <v>1697532.5</v>
      </c>
      <c r="CU84" s="60">
        <v>1714679.3</v>
      </c>
      <c r="CV84" s="60">
        <v>1731826.1</v>
      </c>
      <c r="CW84" s="60">
        <v>1748972.9</v>
      </c>
    </row>
    <row r="85" spans="1:101" s="51" customFormat="1" ht="24">
      <c r="A85" s="175">
        <v>472772</v>
      </c>
      <c r="B85" s="124" t="s">
        <v>1218</v>
      </c>
      <c r="C85" s="29">
        <v>70552</v>
      </c>
      <c r="D85" s="57">
        <v>20</v>
      </c>
      <c r="E85" s="58">
        <v>1763.8</v>
      </c>
      <c r="F85" s="173">
        <v>2351.6999999999998</v>
      </c>
      <c r="G85" s="60">
        <v>3527.6</v>
      </c>
      <c r="H85" s="60">
        <v>7055.2</v>
      </c>
      <c r="I85" s="60">
        <v>10582.8</v>
      </c>
      <c r="J85" s="60">
        <v>14110.4</v>
      </c>
      <c r="K85" s="60">
        <v>17638</v>
      </c>
      <c r="L85" s="60">
        <v>21165.599999999999</v>
      </c>
      <c r="M85" s="60">
        <v>24693.200000000001</v>
      </c>
      <c r="N85" s="60">
        <v>28220.799999999999</v>
      </c>
      <c r="O85" s="60">
        <v>31748.400000000001</v>
      </c>
      <c r="P85" s="60">
        <v>35276</v>
      </c>
      <c r="Q85" s="60">
        <v>38803.599999999999</v>
      </c>
      <c r="R85" s="60">
        <v>42331.199999999997</v>
      </c>
      <c r="S85" s="60">
        <v>45858.8</v>
      </c>
      <c r="T85" s="60">
        <v>49386.400000000001</v>
      </c>
      <c r="U85" s="60">
        <v>52914</v>
      </c>
      <c r="V85" s="60">
        <v>56441.599999999999</v>
      </c>
      <c r="W85" s="60">
        <v>59969.2</v>
      </c>
      <c r="X85" s="60">
        <v>63496.800000000003</v>
      </c>
      <c r="Y85" s="60">
        <v>67024.399999999994</v>
      </c>
      <c r="Z85" s="60">
        <v>70552</v>
      </c>
      <c r="AA85" s="60">
        <v>72315.8</v>
      </c>
      <c r="AB85" s="60">
        <v>74079.600000000006</v>
      </c>
      <c r="AC85" s="60">
        <v>75843.399999999994</v>
      </c>
      <c r="AD85" s="60">
        <v>77607.199999999997</v>
      </c>
      <c r="AE85" s="60">
        <v>79371</v>
      </c>
      <c r="AF85" s="60">
        <v>81134.8</v>
      </c>
      <c r="AG85" s="60">
        <v>82898.600000000006</v>
      </c>
      <c r="AH85" s="60">
        <v>84662.399999999994</v>
      </c>
      <c r="AI85" s="60">
        <v>86426.2</v>
      </c>
      <c r="AJ85" s="60">
        <v>88190</v>
      </c>
      <c r="AK85" s="60">
        <v>89953.8</v>
      </c>
      <c r="AL85" s="60">
        <v>91717.6</v>
      </c>
      <c r="AM85" s="60">
        <v>93481.4</v>
      </c>
      <c r="AN85" s="60">
        <v>95245.2</v>
      </c>
      <c r="AO85" s="60">
        <v>97009</v>
      </c>
      <c r="AP85" s="60">
        <v>98772.800000000003</v>
      </c>
      <c r="AQ85" s="60">
        <v>100536.6</v>
      </c>
      <c r="AR85" s="60">
        <v>102300.4</v>
      </c>
      <c r="AS85" s="60">
        <v>104064.2</v>
      </c>
      <c r="AT85" s="60">
        <v>105828</v>
      </c>
      <c r="AU85" s="60">
        <v>107591.8</v>
      </c>
      <c r="AV85" s="60">
        <v>109355.6</v>
      </c>
      <c r="AW85" s="60">
        <v>111119.4</v>
      </c>
      <c r="AX85" s="60">
        <v>112883.2</v>
      </c>
      <c r="AY85" s="60">
        <v>114647</v>
      </c>
      <c r="AZ85" s="60">
        <v>116410.8</v>
      </c>
      <c r="BA85" s="60">
        <v>118174.6</v>
      </c>
      <c r="BB85" s="60">
        <v>119938.4</v>
      </c>
      <c r="BC85" s="60">
        <v>121702.2</v>
      </c>
      <c r="BD85" s="60">
        <v>123466</v>
      </c>
      <c r="BE85" s="60">
        <v>125229.8</v>
      </c>
      <c r="BF85" s="60">
        <v>126993.60000000001</v>
      </c>
      <c r="BG85" s="60">
        <v>128757.4</v>
      </c>
      <c r="BH85" s="60">
        <v>130521.2</v>
      </c>
      <c r="BI85" s="60">
        <v>132285</v>
      </c>
      <c r="BJ85" s="60">
        <v>134048.79999999999</v>
      </c>
      <c r="BK85" s="60">
        <v>135812.6</v>
      </c>
      <c r="BL85" s="60">
        <v>137576.4</v>
      </c>
      <c r="BM85" s="60">
        <v>139340.20000000001</v>
      </c>
      <c r="BN85" s="60">
        <v>141104</v>
      </c>
      <c r="BO85" s="60">
        <v>142867.79999999999</v>
      </c>
      <c r="BP85" s="60">
        <v>144631.6</v>
      </c>
      <c r="BQ85" s="60">
        <v>146395.4</v>
      </c>
      <c r="BR85" s="60">
        <v>148159.20000000001</v>
      </c>
      <c r="BS85" s="60">
        <v>149923</v>
      </c>
      <c r="BT85" s="60">
        <v>151686.79999999999</v>
      </c>
      <c r="BU85" s="60">
        <v>153450.6</v>
      </c>
      <c r="BV85" s="60">
        <v>155214.39999999999</v>
      </c>
      <c r="BW85" s="60">
        <v>156978.20000000001</v>
      </c>
      <c r="BX85" s="60">
        <v>158742</v>
      </c>
      <c r="BY85" s="60">
        <v>160505.79999999999</v>
      </c>
      <c r="BZ85" s="60">
        <v>162269.6</v>
      </c>
      <c r="CA85" s="60">
        <v>164033.4</v>
      </c>
      <c r="CB85" s="60">
        <v>165797.20000000001</v>
      </c>
      <c r="CC85" s="60">
        <v>167561</v>
      </c>
      <c r="CD85" s="60">
        <v>169324.79999999999</v>
      </c>
      <c r="CE85" s="60">
        <v>171088.6</v>
      </c>
      <c r="CF85" s="60">
        <v>172852.4</v>
      </c>
      <c r="CG85" s="60">
        <v>174616.2</v>
      </c>
      <c r="CH85" s="60">
        <v>176380</v>
      </c>
      <c r="CI85" s="60">
        <v>178143.8</v>
      </c>
      <c r="CJ85" s="60">
        <v>179907.6</v>
      </c>
      <c r="CK85" s="60">
        <v>181671.4</v>
      </c>
      <c r="CL85" s="60">
        <v>183435.2</v>
      </c>
      <c r="CM85" s="60">
        <v>185199</v>
      </c>
      <c r="CN85" s="60">
        <v>186962.8</v>
      </c>
      <c r="CO85" s="60">
        <v>188726.6</v>
      </c>
      <c r="CP85" s="60">
        <v>190490.4</v>
      </c>
      <c r="CQ85" s="60">
        <v>192254.2</v>
      </c>
      <c r="CR85" s="60">
        <v>194018</v>
      </c>
      <c r="CS85" s="60">
        <v>195781.8</v>
      </c>
      <c r="CT85" s="60">
        <v>197545.60000000001</v>
      </c>
      <c r="CU85" s="60">
        <v>199309.4</v>
      </c>
      <c r="CV85" s="60">
        <v>201073.2</v>
      </c>
      <c r="CW85" s="60">
        <v>202837</v>
      </c>
    </row>
    <row r="86" spans="1:101" s="51" customFormat="1" ht="24">
      <c r="A86" s="175">
        <v>472773</v>
      </c>
      <c r="B86" s="124" t="s">
        <v>1219</v>
      </c>
      <c r="C86" s="29">
        <v>541666</v>
      </c>
      <c r="D86" s="57">
        <v>20</v>
      </c>
      <c r="E86" s="58">
        <v>13541.7</v>
      </c>
      <c r="F86" s="173">
        <v>18055.5</v>
      </c>
      <c r="G86" s="60">
        <v>27083.3</v>
      </c>
      <c r="H86" s="60">
        <v>54166.6</v>
      </c>
      <c r="I86" s="60">
        <v>81249.899999999994</v>
      </c>
      <c r="J86" s="60">
        <v>108333.2</v>
      </c>
      <c r="K86" s="60">
        <v>135416.5</v>
      </c>
      <c r="L86" s="60">
        <v>162499.79999999999</v>
      </c>
      <c r="M86" s="60">
        <v>189583.1</v>
      </c>
      <c r="N86" s="60">
        <v>216666.4</v>
      </c>
      <c r="O86" s="60">
        <v>243749.7</v>
      </c>
      <c r="P86" s="60">
        <v>270833</v>
      </c>
      <c r="Q86" s="60">
        <v>297916.3</v>
      </c>
      <c r="R86" s="60">
        <v>324999.59999999998</v>
      </c>
      <c r="S86" s="60">
        <v>352082.9</v>
      </c>
      <c r="T86" s="60">
        <v>379166.2</v>
      </c>
      <c r="U86" s="60">
        <v>406249.5</v>
      </c>
      <c r="V86" s="60">
        <v>433332.8</v>
      </c>
      <c r="W86" s="60">
        <v>460416.1</v>
      </c>
      <c r="X86" s="60">
        <v>487499.4</v>
      </c>
      <c r="Y86" s="60">
        <v>514582.7</v>
      </c>
      <c r="Z86" s="60">
        <v>541666</v>
      </c>
      <c r="AA86" s="60">
        <v>555207.69999999995</v>
      </c>
      <c r="AB86" s="60">
        <v>568749.4</v>
      </c>
      <c r="AC86" s="60">
        <v>582291.1</v>
      </c>
      <c r="AD86" s="60">
        <v>595832.80000000005</v>
      </c>
      <c r="AE86" s="60">
        <v>609374.5</v>
      </c>
      <c r="AF86" s="60">
        <v>622916.19999999995</v>
      </c>
      <c r="AG86" s="60">
        <v>636457.9</v>
      </c>
      <c r="AH86" s="60">
        <v>649999.6</v>
      </c>
      <c r="AI86" s="60">
        <v>663541.30000000005</v>
      </c>
      <c r="AJ86" s="60">
        <v>677083</v>
      </c>
      <c r="AK86" s="60">
        <v>690624.7</v>
      </c>
      <c r="AL86" s="60">
        <v>704166.40000000002</v>
      </c>
      <c r="AM86" s="60">
        <v>717708.1</v>
      </c>
      <c r="AN86" s="60">
        <v>731249.8</v>
      </c>
      <c r="AO86" s="60">
        <v>744791.5</v>
      </c>
      <c r="AP86" s="60">
        <v>758333.2</v>
      </c>
      <c r="AQ86" s="60">
        <v>771874.9</v>
      </c>
      <c r="AR86" s="60">
        <v>785416.6</v>
      </c>
      <c r="AS86" s="60">
        <v>798958.3</v>
      </c>
      <c r="AT86" s="60">
        <v>812500</v>
      </c>
      <c r="AU86" s="60">
        <v>826041.7</v>
      </c>
      <c r="AV86" s="60">
        <v>839583.4</v>
      </c>
      <c r="AW86" s="60">
        <v>853125.1</v>
      </c>
      <c r="AX86" s="60">
        <v>866666.8</v>
      </c>
      <c r="AY86" s="60">
        <v>880208.5</v>
      </c>
      <c r="AZ86" s="60">
        <v>893750.2</v>
      </c>
      <c r="BA86" s="60">
        <v>907291.9</v>
      </c>
      <c r="BB86" s="60">
        <v>920833.6</v>
      </c>
      <c r="BC86" s="60">
        <v>934375.3</v>
      </c>
      <c r="BD86" s="60">
        <v>947917</v>
      </c>
      <c r="BE86" s="60">
        <v>961458.7</v>
      </c>
      <c r="BF86" s="60">
        <v>975000.4</v>
      </c>
      <c r="BG86" s="60">
        <v>988542.1</v>
      </c>
      <c r="BH86" s="60">
        <v>1002083.8</v>
      </c>
      <c r="BI86" s="60">
        <v>1015625.5</v>
      </c>
      <c r="BJ86" s="60">
        <v>1029167.2</v>
      </c>
      <c r="BK86" s="60">
        <v>1042708.9</v>
      </c>
      <c r="BL86" s="60">
        <v>1056250.6000000001</v>
      </c>
      <c r="BM86" s="60">
        <v>1069792.3</v>
      </c>
      <c r="BN86" s="60">
        <v>1083334</v>
      </c>
      <c r="BO86" s="60">
        <v>1096875.7</v>
      </c>
      <c r="BP86" s="60">
        <v>1110417.3999999999</v>
      </c>
      <c r="BQ86" s="60">
        <v>1123959.1000000001</v>
      </c>
      <c r="BR86" s="60">
        <v>1137500.8</v>
      </c>
      <c r="BS86" s="60">
        <v>1151042.5</v>
      </c>
      <c r="BT86" s="60">
        <v>1164584.2</v>
      </c>
      <c r="BU86" s="60">
        <v>1178125.8999999999</v>
      </c>
      <c r="BV86" s="60">
        <v>1191667.6000000001</v>
      </c>
      <c r="BW86" s="60">
        <v>1205209.3</v>
      </c>
      <c r="BX86" s="60">
        <v>1218751</v>
      </c>
      <c r="BY86" s="60">
        <v>1232292.7</v>
      </c>
      <c r="BZ86" s="60">
        <v>1245834.3999999999</v>
      </c>
      <c r="CA86" s="60">
        <v>1259376.1000000001</v>
      </c>
      <c r="CB86" s="60">
        <v>1272917.8</v>
      </c>
      <c r="CC86" s="60">
        <v>1286459.5</v>
      </c>
      <c r="CD86" s="60">
        <v>1300001.2</v>
      </c>
      <c r="CE86" s="60">
        <v>1313542.8999999999</v>
      </c>
      <c r="CF86" s="60">
        <v>1327084.6000000001</v>
      </c>
      <c r="CG86" s="60">
        <v>1340626.3</v>
      </c>
      <c r="CH86" s="60">
        <v>1354168</v>
      </c>
      <c r="CI86" s="60">
        <v>1367709.7</v>
      </c>
      <c r="CJ86" s="60">
        <v>1381251.4</v>
      </c>
      <c r="CK86" s="60">
        <v>1394793.1</v>
      </c>
      <c r="CL86" s="60">
        <v>1408334.8</v>
      </c>
      <c r="CM86" s="60">
        <v>1421876.5</v>
      </c>
      <c r="CN86" s="60">
        <v>1435418.2</v>
      </c>
      <c r="CO86" s="60">
        <v>1448959.9</v>
      </c>
      <c r="CP86" s="60">
        <v>1462501.6</v>
      </c>
      <c r="CQ86" s="60">
        <v>1476043.3</v>
      </c>
      <c r="CR86" s="60">
        <v>1489585</v>
      </c>
      <c r="CS86" s="60">
        <v>1503126.7</v>
      </c>
      <c r="CT86" s="60">
        <v>1516668.4</v>
      </c>
      <c r="CU86" s="60">
        <v>1530210.1</v>
      </c>
      <c r="CV86" s="60">
        <v>1543751.8</v>
      </c>
      <c r="CW86" s="60">
        <v>1557293.5</v>
      </c>
    </row>
    <row r="87" spans="1:101" s="51" customFormat="1" ht="24">
      <c r="A87" s="175">
        <v>482110</v>
      </c>
      <c r="B87" s="124" t="s">
        <v>1220</v>
      </c>
      <c r="C87" s="34">
        <v>18170.5</v>
      </c>
      <c r="E87" s="58"/>
      <c r="F87" s="173"/>
      <c r="G87" s="60"/>
      <c r="H87" s="60"/>
      <c r="I87" s="60"/>
      <c r="J87" s="60"/>
      <c r="K87" s="60"/>
      <c r="L87" s="60"/>
      <c r="M87" s="60"/>
      <c r="N87" s="60"/>
      <c r="O87" s="60"/>
      <c r="P87" s="60"/>
      <c r="Q87" s="60"/>
      <c r="R87" s="60"/>
      <c r="S87" s="60"/>
      <c r="T87" s="60"/>
      <c r="U87" s="60"/>
      <c r="V87" s="60"/>
      <c r="W87" s="60"/>
      <c r="X87" s="60"/>
      <c r="Y87" s="60"/>
      <c r="Z87" s="60"/>
      <c r="AA87" s="60"/>
      <c r="AB87" s="60"/>
      <c r="AC87" s="60"/>
      <c r="AD87" s="60"/>
      <c r="AE87" s="60"/>
      <c r="AF87" s="60"/>
      <c r="AG87" s="60"/>
      <c r="AH87" s="60"/>
      <c r="AI87" s="60"/>
      <c r="AJ87" s="60"/>
      <c r="AK87" s="60"/>
      <c r="AL87" s="60"/>
      <c r="AM87" s="60"/>
      <c r="AN87" s="60"/>
      <c r="AO87" s="60"/>
      <c r="AP87" s="60"/>
      <c r="AQ87" s="60"/>
      <c r="AR87" s="60"/>
      <c r="AS87" s="60"/>
      <c r="AT87" s="60"/>
      <c r="AU87" s="60"/>
      <c r="AV87" s="60"/>
      <c r="AW87" s="60"/>
      <c r="AX87" s="60"/>
      <c r="AY87" s="60"/>
      <c r="AZ87" s="60"/>
      <c r="BA87" s="60"/>
      <c r="BB87" s="60"/>
      <c r="BC87" s="60"/>
      <c r="BD87" s="60"/>
      <c r="BE87" s="60"/>
      <c r="BF87" s="60"/>
      <c r="BG87" s="60"/>
      <c r="BH87" s="60"/>
      <c r="BI87" s="60"/>
      <c r="BJ87" s="60"/>
      <c r="BK87" s="60"/>
      <c r="BL87" s="60"/>
      <c r="BM87" s="60"/>
      <c r="BN87" s="60"/>
      <c r="BO87" s="60"/>
      <c r="BP87" s="60"/>
      <c r="BQ87" s="60"/>
      <c r="BR87" s="60"/>
      <c r="BS87" s="60"/>
      <c r="BT87" s="60"/>
      <c r="BU87" s="60"/>
      <c r="BV87" s="60"/>
      <c r="BW87" s="60"/>
      <c r="BX87" s="60"/>
      <c r="BY87" s="60"/>
      <c r="BZ87" s="60"/>
      <c r="CA87" s="60"/>
      <c r="CB87" s="60"/>
      <c r="CC87" s="60"/>
      <c r="CD87" s="60"/>
      <c r="CE87" s="60"/>
      <c r="CF87" s="60"/>
      <c r="CG87" s="60"/>
      <c r="CH87" s="60"/>
      <c r="CI87" s="60"/>
      <c r="CJ87" s="60"/>
      <c r="CK87" s="60"/>
      <c r="CL87" s="60"/>
      <c r="CM87" s="60"/>
      <c r="CN87" s="60"/>
      <c r="CO87" s="60"/>
      <c r="CP87" s="60"/>
      <c r="CQ87" s="60"/>
      <c r="CR87" s="60"/>
      <c r="CS87" s="60"/>
      <c r="CT87" s="60"/>
      <c r="CU87" s="60"/>
      <c r="CV87" s="60"/>
      <c r="CW87" s="60"/>
    </row>
    <row r="88" spans="1:101" s="51" customFormat="1" ht="24">
      <c r="A88" s="175">
        <v>522011</v>
      </c>
      <c r="B88" s="124" t="s">
        <v>700</v>
      </c>
      <c r="C88" s="34">
        <v>7954.1</v>
      </c>
      <c r="D88" s="57">
        <v>1</v>
      </c>
      <c r="E88" s="58"/>
      <c r="F88" s="179">
        <v>5302.7</v>
      </c>
      <c r="G88" s="37">
        <v>7954.1</v>
      </c>
      <c r="H88" s="14"/>
      <c r="I88" s="14"/>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100"/>
      <c r="AL88" s="100"/>
      <c r="AM88" s="100"/>
      <c r="AN88" s="100"/>
      <c r="AO88" s="100"/>
      <c r="AP88" s="100"/>
      <c r="AQ88" s="100"/>
      <c r="AR88" s="100"/>
      <c r="AS88" s="100"/>
      <c r="AT88" s="100"/>
      <c r="AU88" s="100"/>
      <c r="AV88" s="100"/>
      <c r="AW88" s="100"/>
      <c r="AX88" s="100"/>
      <c r="AY88" s="100"/>
      <c r="AZ88" s="100"/>
      <c r="BA88" s="100"/>
      <c r="BB88" s="100"/>
      <c r="BC88" s="100"/>
      <c r="BD88" s="100"/>
      <c r="BE88" s="100"/>
      <c r="BF88" s="100"/>
      <c r="BG88" s="100"/>
      <c r="BH88" s="100"/>
      <c r="BI88" s="100"/>
      <c r="BJ88" s="100"/>
      <c r="BK88" s="100"/>
      <c r="BL88" s="100"/>
      <c r="BM88" s="100"/>
      <c r="BN88" s="100"/>
      <c r="BO88" s="100"/>
      <c r="BP88" s="100"/>
      <c r="BQ88" s="100"/>
      <c r="BR88" s="100"/>
      <c r="BS88" s="100"/>
      <c r="BT88" s="100"/>
      <c r="BU88" s="100"/>
      <c r="BV88" s="100"/>
      <c r="BW88" s="100"/>
      <c r="BX88" s="100"/>
      <c r="BY88" s="100"/>
      <c r="BZ88" s="100"/>
      <c r="CA88" s="100"/>
      <c r="CB88" s="100"/>
      <c r="CC88" s="100"/>
      <c r="CD88" s="100"/>
      <c r="CE88" s="100"/>
      <c r="CF88" s="100"/>
      <c r="CG88" s="100"/>
      <c r="CH88" s="100"/>
      <c r="CI88" s="100"/>
      <c r="CJ88" s="100"/>
      <c r="CK88" s="100"/>
      <c r="CL88" s="100"/>
      <c r="CM88" s="100"/>
      <c r="CN88" s="100"/>
      <c r="CO88" s="100"/>
      <c r="CP88" s="100"/>
      <c r="CQ88" s="100"/>
      <c r="CR88" s="100"/>
      <c r="CS88" s="100"/>
      <c r="CT88" s="100"/>
      <c r="CU88" s="100"/>
      <c r="CV88" s="100"/>
      <c r="CW88" s="100"/>
    </row>
    <row r="89" spans="1:101" s="51" customFormat="1" ht="36">
      <c r="A89" s="175">
        <v>522013</v>
      </c>
      <c r="B89" s="124" t="s">
        <v>701</v>
      </c>
      <c r="C89" s="34">
        <v>22970.7</v>
      </c>
      <c r="D89" s="57">
        <v>3</v>
      </c>
      <c r="E89" s="58"/>
      <c r="F89" s="179">
        <v>5104.6000000000004</v>
      </c>
      <c r="G89" s="37">
        <v>7954.1</v>
      </c>
      <c r="H89" s="37">
        <v>15462.4</v>
      </c>
      <c r="I89" s="37">
        <v>22970.7</v>
      </c>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100"/>
      <c r="AL89" s="100"/>
      <c r="AM89" s="100"/>
      <c r="AN89" s="100"/>
      <c r="AO89" s="100"/>
      <c r="AP89" s="100"/>
      <c r="AQ89" s="100"/>
      <c r="AR89" s="100"/>
      <c r="AS89" s="100"/>
      <c r="AT89" s="100"/>
      <c r="AU89" s="100"/>
      <c r="AV89" s="100"/>
      <c r="AW89" s="100"/>
      <c r="AX89" s="100"/>
      <c r="AY89" s="100"/>
      <c r="AZ89" s="100"/>
      <c r="BA89" s="100"/>
      <c r="BB89" s="100"/>
      <c r="BC89" s="100"/>
      <c r="BD89" s="100"/>
      <c r="BE89" s="100"/>
      <c r="BF89" s="100"/>
      <c r="BG89" s="100"/>
      <c r="BH89" s="100"/>
      <c r="BI89" s="100"/>
      <c r="BJ89" s="100"/>
      <c r="BK89" s="100"/>
      <c r="BL89" s="100"/>
      <c r="BM89" s="100"/>
      <c r="BN89" s="100"/>
      <c r="BO89" s="100"/>
      <c r="BP89" s="100"/>
      <c r="BQ89" s="100"/>
      <c r="BR89" s="100"/>
      <c r="BS89" s="100"/>
      <c r="BT89" s="100"/>
      <c r="BU89" s="100"/>
      <c r="BV89" s="100"/>
      <c r="BW89" s="100"/>
      <c r="BX89" s="100"/>
      <c r="BY89" s="100"/>
      <c r="BZ89" s="100"/>
      <c r="CA89" s="100"/>
      <c r="CB89" s="100"/>
      <c r="CC89" s="100"/>
      <c r="CD89" s="100"/>
      <c r="CE89" s="100"/>
      <c r="CF89" s="100"/>
      <c r="CG89" s="100"/>
      <c r="CH89" s="100"/>
      <c r="CI89" s="100"/>
      <c r="CJ89" s="100"/>
      <c r="CK89" s="100"/>
      <c r="CL89" s="100"/>
      <c r="CM89" s="100"/>
      <c r="CN89" s="100"/>
      <c r="CO89" s="100"/>
      <c r="CP89" s="100"/>
      <c r="CQ89" s="100"/>
      <c r="CR89" s="100"/>
      <c r="CS89" s="100"/>
      <c r="CT89" s="100"/>
      <c r="CU89" s="100"/>
      <c r="CV89" s="100"/>
      <c r="CW89" s="100"/>
    </row>
    <row r="90" spans="1:101" s="51" customFormat="1" ht="24">
      <c r="A90" s="175">
        <v>522021</v>
      </c>
      <c r="B90" s="124" t="s">
        <v>702</v>
      </c>
      <c r="C90" s="34">
        <v>7326.4</v>
      </c>
      <c r="D90" s="57">
        <v>1</v>
      </c>
      <c r="E90" s="58"/>
      <c r="F90" s="179">
        <v>4884.2</v>
      </c>
      <c r="G90" s="183">
        <v>7326.4</v>
      </c>
      <c r="H90" s="14"/>
      <c r="I90" s="14"/>
      <c r="J90" s="100"/>
      <c r="K90" s="183"/>
      <c r="L90" s="183"/>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100"/>
      <c r="AL90" s="100"/>
      <c r="AM90" s="100"/>
      <c r="AN90" s="100"/>
      <c r="AO90" s="100"/>
      <c r="AP90" s="100"/>
      <c r="AQ90" s="100"/>
      <c r="AR90" s="100"/>
      <c r="AS90" s="100"/>
      <c r="AT90" s="100"/>
      <c r="AU90" s="100"/>
      <c r="AV90" s="100"/>
      <c r="AW90" s="100"/>
      <c r="AX90" s="100"/>
      <c r="AY90" s="100"/>
      <c r="AZ90" s="100"/>
      <c r="BA90" s="100"/>
      <c r="BB90" s="100"/>
      <c r="BC90" s="100"/>
      <c r="BD90" s="100"/>
      <c r="BE90" s="100"/>
      <c r="BF90" s="100"/>
      <c r="BG90" s="100"/>
      <c r="BH90" s="100"/>
      <c r="BI90" s="100"/>
      <c r="BJ90" s="100"/>
      <c r="BK90" s="100"/>
      <c r="BL90" s="100"/>
      <c r="BM90" s="100"/>
      <c r="BN90" s="100"/>
      <c r="BO90" s="100"/>
      <c r="BP90" s="100"/>
      <c r="BQ90" s="100"/>
      <c r="BR90" s="100"/>
      <c r="BS90" s="100"/>
      <c r="BT90" s="100"/>
      <c r="BU90" s="100"/>
      <c r="BV90" s="100"/>
      <c r="BW90" s="100"/>
      <c r="BX90" s="100"/>
      <c r="BY90" s="100"/>
      <c r="BZ90" s="100"/>
      <c r="CA90" s="100"/>
      <c r="CB90" s="100"/>
      <c r="CC90" s="100"/>
      <c r="CD90" s="100"/>
      <c r="CE90" s="100"/>
      <c r="CF90" s="100"/>
      <c r="CG90" s="100"/>
      <c r="CH90" s="100"/>
      <c r="CI90" s="100"/>
      <c r="CJ90" s="100"/>
      <c r="CK90" s="100"/>
      <c r="CL90" s="100"/>
      <c r="CM90" s="100"/>
      <c r="CN90" s="100"/>
      <c r="CO90" s="100"/>
      <c r="CP90" s="100"/>
      <c r="CQ90" s="100"/>
      <c r="CR90" s="100"/>
      <c r="CS90" s="100"/>
      <c r="CT90" s="100"/>
      <c r="CU90" s="100"/>
      <c r="CV90" s="100"/>
      <c r="CW90" s="100"/>
    </row>
    <row r="91" spans="1:101" s="51" customFormat="1" ht="36">
      <c r="A91" s="175">
        <v>522023</v>
      </c>
      <c r="B91" s="124" t="s">
        <v>703</v>
      </c>
      <c r="C91" s="34">
        <v>12158.4</v>
      </c>
      <c r="D91" s="57">
        <v>3</v>
      </c>
      <c r="E91" s="58"/>
      <c r="F91" s="179">
        <v>2701.9</v>
      </c>
      <c r="G91" s="37">
        <v>7326.4</v>
      </c>
      <c r="H91" s="37">
        <v>9742.5</v>
      </c>
      <c r="I91" s="37">
        <v>12158.4</v>
      </c>
      <c r="J91" s="100"/>
      <c r="K91" s="183"/>
      <c r="L91" s="183"/>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0"/>
      <c r="AT91" s="100"/>
      <c r="AU91" s="100"/>
      <c r="AV91" s="100"/>
      <c r="AW91" s="100"/>
      <c r="AX91" s="100"/>
      <c r="AY91" s="100"/>
      <c r="AZ91" s="100"/>
      <c r="BA91" s="100"/>
      <c r="BB91" s="100"/>
      <c r="BC91" s="100"/>
      <c r="BD91" s="100"/>
      <c r="BE91" s="100"/>
      <c r="BF91" s="100"/>
      <c r="BG91" s="100"/>
      <c r="BH91" s="100"/>
      <c r="BI91" s="100"/>
      <c r="BJ91" s="100"/>
      <c r="BK91" s="100"/>
      <c r="BL91" s="100"/>
      <c r="BM91" s="100"/>
      <c r="BN91" s="100"/>
      <c r="BO91" s="100"/>
      <c r="BP91" s="100"/>
      <c r="BQ91" s="100"/>
      <c r="BR91" s="100"/>
      <c r="BS91" s="100"/>
      <c r="BT91" s="100"/>
      <c r="BU91" s="100"/>
      <c r="BV91" s="100"/>
      <c r="BW91" s="100"/>
      <c r="BX91" s="100"/>
      <c r="BY91" s="100"/>
      <c r="BZ91" s="100"/>
      <c r="CA91" s="100"/>
      <c r="CB91" s="100"/>
      <c r="CC91" s="100"/>
      <c r="CD91" s="100"/>
      <c r="CE91" s="100"/>
      <c r="CF91" s="100"/>
      <c r="CG91" s="100"/>
      <c r="CH91" s="100"/>
      <c r="CI91" s="100"/>
      <c r="CJ91" s="100"/>
      <c r="CK91" s="100"/>
      <c r="CL91" s="100"/>
      <c r="CM91" s="100"/>
      <c r="CN91" s="100"/>
      <c r="CO91" s="100"/>
      <c r="CP91" s="100"/>
      <c r="CQ91" s="100"/>
      <c r="CR91" s="100"/>
      <c r="CS91" s="100"/>
      <c r="CT91" s="100"/>
      <c r="CU91" s="100"/>
      <c r="CV91" s="100"/>
      <c r="CW91" s="100"/>
    </row>
    <row r="92" spans="1:101" s="51" customFormat="1" ht="24">
      <c r="A92" s="175">
        <v>522031</v>
      </c>
      <c r="B92" s="124" t="s">
        <v>704</v>
      </c>
      <c r="C92" s="34">
        <v>9537</v>
      </c>
      <c r="D92" s="57">
        <v>1</v>
      </c>
      <c r="E92" s="58"/>
      <c r="F92" s="179">
        <v>6358</v>
      </c>
      <c r="G92" s="183">
        <v>9537</v>
      </c>
      <c r="H92" s="14"/>
      <c r="I92" s="14"/>
      <c r="J92" s="100"/>
      <c r="K92" s="183"/>
      <c r="L92" s="183"/>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100"/>
      <c r="AT92" s="100"/>
      <c r="AU92" s="100"/>
      <c r="AV92" s="100"/>
      <c r="AW92" s="100"/>
      <c r="AX92" s="100"/>
      <c r="AY92" s="100"/>
      <c r="AZ92" s="100"/>
      <c r="BA92" s="100"/>
      <c r="BB92" s="100"/>
      <c r="BC92" s="100"/>
      <c r="BD92" s="100"/>
      <c r="BE92" s="100"/>
      <c r="BF92" s="100"/>
      <c r="BG92" s="100"/>
      <c r="BH92" s="100"/>
      <c r="BI92" s="100"/>
      <c r="BJ92" s="100"/>
      <c r="BK92" s="100"/>
      <c r="BL92" s="100"/>
      <c r="BM92" s="100"/>
      <c r="BN92" s="100"/>
      <c r="BO92" s="100"/>
      <c r="BP92" s="100"/>
      <c r="BQ92" s="100"/>
      <c r="BR92" s="100"/>
      <c r="BS92" s="100"/>
      <c r="BT92" s="100"/>
      <c r="BU92" s="100"/>
      <c r="BV92" s="100"/>
      <c r="BW92" s="100"/>
      <c r="BX92" s="100"/>
      <c r="BY92" s="100"/>
      <c r="BZ92" s="100"/>
      <c r="CA92" s="100"/>
      <c r="CB92" s="100"/>
      <c r="CC92" s="100"/>
      <c r="CD92" s="100"/>
      <c r="CE92" s="100"/>
      <c r="CF92" s="100"/>
      <c r="CG92" s="100"/>
      <c r="CH92" s="100"/>
      <c r="CI92" s="100"/>
      <c r="CJ92" s="100"/>
      <c r="CK92" s="100"/>
      <c r="CL92" s="100"/>
      <c r="CM92" s="100"/>
      <c r="CN92" s="100"/>
      <c r="CO92" s="100"/>
      <c r="CP92" s="100"/>
      <c r="CQ92" s="100"/>
      <c r="CR92" s="100"/>
      <c r="CS92" s="100"/>
      <c r="CT92" s="100"/>
      <c r="CU92" s="100"/>
      <c r="CV92" s="100"/>
      <c r="CW92" s="100"/>
    </row>
    <row r="93" spans="1:101" s="51" customFormat="1" ht="36">
      <c r="A93" s="175">
        <v>522033</v>
      </c>
      <c r="B93" s="124" t="s">
        <v>705</v>
      </c>
      <c r="C93" s="34">
        <v>16019.1</v>
      </c>
      <c r="D93" s="57">
        <v>3</v>
      </c>
      <c r="E93" s="58"/>
      <c r="F93" s="179">
        <v>3559.8</v>
      </c>
      <c r="G93" s="37">
        <v>9537</v>
      </c>
      <c r="H93" s="37">
        <v>12778.2</v>
      </c>
      <c r="I93" s="37">
        <v>16019.1</v>
      </c>
      <c r="J93" s="100"/>
      <c r="K93" s="183"/>
      <c r="L93" s="183"/>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100"/>
      <c r="AQ93" s="100"/>
      <c r="AR93" s="100"/>
      <c r="AS93" s="100"/>
      <c r="AT93" s="100"/>
      <c r="AU93" s="100"/>
      <c r="AV93" s="100"/>
      <c r="AW93" s="100"/>
      <c r="AX93" s="100"/>
      <c r="AY93" s="100"/>
      <c r="AZ93" s="100"/>
      <c r="BA93" s="100"/>
      <c r="BB93" s="100"/>
      <c r="BC93" s="100"/>
      <c r="BD93" s="100"/>
      <c r="BE93" s="100"/>
      <c r="BF93" s="100"/>
      <c r="BG93" s="100"/>
      <c r="BH93" s="100"/>
      <c r="BI93" s="100"/>
      <c r="BJ93" s="100"/>
      <c r="BK93" s="100"/>
      <c r="BL93" s="100"/>
      <c r="BM93" s="100"/>
      <c r="BN93" s="100"/>
      <c r="BO93" s="100"/>
      <c r="BP93" s="100"/>
      <c r="BQ93" s="100"/>
      <c r="BR93" s="100"/>
      <c r="BS93" s="100"/>
      <c r="BT93" s="100"/>
      <c r="BU93" s="100"/>
      <c r="BV93" s="100"/>
      <c r="BW93" s="100"/>
      <c r="BX93" s="100"/>
      <c r="BY93" s="100"/>
      <c r="BZ93" s="100"/>
      <c r="CA93" s="100"/>
      <c r="CB93" s="100"/>
      <c r="CC93" s="100"/>
      <c r="CD93" s="100"/>
      <c r="CE93" s="100"/>
      <c r="CF93" s="100"/>
      <c r="CG93" s="100"/>
      <c r="CH93" s="100"/>
      <c r="CI93" s="100"/>
      <c r="CJ93" s="100"/>
      <c r="CK93" s="100"/>
      <c r="CL93" s="100"/>
      <c r="CM93" s="100"/>
      <c r="CN93" s="100"/>
      <c r="CO93" s="100"/>
      <c r="CP93" s="100"/>
      <c r="CQ93" s="100"/>
      <c r="CR93" s="100"/>
      <c r="CS93" s="100"/>
      <c r="CT93" s="100"/>
      <c r="CU93" s="100"/>
      <c r="CV93" s="100"/>
      <c r="CW93" s="100"/>
    </row>
    <row r="94" spans="1:101" s="51" customFormat="1" ht="24">
      <c r="A94" s="175">
        <v>522041</v>
      </c>
      <c r="B94" s="124" t="s">
        <v>706</v>
      </c>
      <c r="C94" s="34">
        <v>5088.8999999999996</v>
      </c>
      <c r="D94" s="57">
        <v>1</v>
      </c>
      <c r="E94" s="58"/>
      <c r="F94" s="179">
        <v>3392.6</v>
      </c>
      <c r="G94" s="183">
        <v>5088.8999999999996</v>
      </c>
      <c r="H94" s="14"/>
      <c r="I94" s="14"/>
      <c r="J94" s="100"/>
      <c r="K94" s="183"/>
      <c r="L94" s="183"/>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100"/>
      <c r="AQ94" s="100"/>
      <c r="AR94" s="100"/>
      <c r="AS94" s="100"/>
      <c r="AT94" s="100"/>
      <c r="AU94" s="100"/>
      <c r="AV94" s="100"/>
      <c r="AW94" s="100"/>
      <c r="AX94" s="100"/>
      <c r="AY94" s="100"/>
      <c r="AZ94" s="100"/>
      <c r="BA94" s="100"/>
      <c r="BB94" s="100"/>
      <c r="BC94" s="100"/>
      <c r="BD94" s="100"/>
      <c r="BE94" s="100"/>
      <c r="BF94" s="100"/>
      <c r="BG94" s="100"/>
      <c r="BH94" s="100"/>
      <c r="BI94" s="100"/>
      <c r="BJ94" s="100"/>
      <c r="BK94" s="100"/>
      <c r="BL94" s="100"/>
      <c r="BM94" s="100"/>
      <c r="BN94" s="100"/>
      <c r="BO94" s="100"/>
      <c r="BP94" s="100"/>
      <c r="BQ94" s="100"/>
      <c r="BR94" s="100"/>
      <c r="BS94" s="100"/>
      <c r="BT94" s="100"/>
      <c r="BU94" s="100"/>
      <c r="BV94" s="100"/>
      <c r="BW94" s="100"/>
      <c r="BX94" s="100"/>
      <c r="BY94" s="100"/>
      <c r="BZ94" s="100"/>
      <c r="CA94" s="100"/>
      <c r="CB94" s="100"/>
      <c r="CC94" s="100"/>
      <c r="CD94" s="100"/>
      <c r="CE94" s="100"/>
      <c r="CF94" s="100"/>
      <c r="CG94" s="100"/>
      <c r="CH94" s="100"/>
      <c r="CI94" s="100"/>
      <c r="CJ94" s="100"/>
      <c r="CK94" s="100"/>
      <c r="CL94" s="100"/>
      <c r="CM94" s="100"/>
      <c r="CN94" s="100"/>
      <c r="CO94" s="100"/>
      <c r="CP94" s="100"/>
      <c r="CQ94" s="100"/>
      <c r="CR94" s="100"/>
      <c r="CS94" s="100"/>
      <c r="CT94" s="100"/>
      <c r="CU94" s="100"/>
      <c r="CV94" s="100"/>
      <c r="CW94" s="100"/>
    </row>
    <row r="95" spans="1:101" s="51" customFormat="1" ht="36">
      <c r="A95" s="175">
        <v>522043</v>
      </c>
      <c r="B95" s="124" t="s">
        <v>707</v>
      </c>
      <c r="C95" s="34">
        <v>10020.9</v>
      </c>
      <c r="D95" s="57">
        <v>3</v>
      </c>
      <c r="E95" s="58"/>
      <c r="F95" s="179">
        <v>2226.9</v>
      </c>
      <c r="G95" s="37">
        <v>5088.8999999999996</v>
      </c>
      <c r="H95" s="37">
        <v>7554.9</v>
      </c>
      <c r="I95" s="37">
        <v>10020.9</v>
      </c>
      <c r="J95" s="100"/>
      <c r="K95" s="183"/>
      <c r="L95" s="183"/>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100"/>
      <c r="AQ95" s="100"/>
      <c r="AR95" s="100"/>
      <c r="AS95" s="100"/>
      <c r="AT95" s="100"/>
      <c r="AU95" s="100"/>
      <c r="AV95" s="100"/>
      <c r="AW95" s="100"/>
      <c r="AX95" s="100"/>
      <c r="AY95" s="100"/>
      <c r="AZ95" s="100"/>
      <c r="BA95" s="100"/>
      <c r="BB95" s="100"/>
      <c r="BC95" s="100"/>
      <c r="BD95" s="100"/>
      <c r="BE95" s="100"/>
      <c r="BF95" s="100"/>
      <c r="BG95" s="100"/>
      <c r="BH95" s="100"/>
      <c r="BI95" s="100"/>
      <c r="BJ95" s="100"/>
      <c r="BK95" s="100"/>
      <c r="BL95" s="100"/>
      <c r="BM95" s="100"/>
      <c r="BN95" s="100"/>
      <c r="BO95" s="100"/>
      <c r="BP95" s="100"/>
      <c r="BQ95" s="100"/>
      <c r="BR95" s="100"/>
      <c r="BS95" s="100"/>
      <c r="BT95" s="100"/>
      <c r="BU95" s="100"/>
      <c r="BV95" s="100"/>
      <c r="BW95" s="100"/>
      <c r="BX95" s="100"/>
      <c r="BY95" s="100"/>
      <c r="BZ95" s="100"/>
      <c r="CA95" s="100"/>
      <c r="CB95" s="100"/>
      <c r="CC95" s="100"/>
      <c r="CD95" s="100"/>
      <c r="CE95" s="100"/>
      <c r="CF95" s="100"/>
      <c r="CG95" s="100"/>
      <c r="CH95" s="100"/>
      <c r="CI95" s="100"/>
      <c r="CJ95" s="100"/>
      <c r="CK95" s="100"/>
      <c r="CL95" s="100"/>
      <c r="CM95" s="100"/>
      <c r="CN95" s="100"/>
      <c r="CO95" s="100"/>
      <c r="CP95" s="100"/>
      <c r="CQ95" s="100"/>
      <c r="CR95" s="100"/>
      <c r="CS95" s="100"/>
      <c r="CT95" s="100"/>
      <c r="CU95" s="100"/>
      <c r="CV95" s="100"/>
      <c r="CW95" s="100"/>
    </row>
    <row r="96" spans="1:101" s="51" customFormat="1" ht="24">
      <c r="A96" s="175">
        <v>522051</v>
      </c>
      <c r="B96" s="124" t="s">
        <v>1221</v>
      </c>
      <c r="C96" s="34">
        <v>6758.7</v>
      </c>
      <c r="D96" s="57">
        <v>1</v>
      </c>
      <c r="E96" s="58"/>
      <c r="F96" s="179">
        <v>4505.8</v>
      </c>
      <c r="G96" s="183">
        <v>6758.7</v>
      </c>
      <c r="H96" s="14"/>
      <c r="I96" s="14"/>
      <c r="J96" s="100"/>
      <c r="K96" s="183"/>
      <c r="L96" s="183"/>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c r="AS96" s="100"/>
      <c r="AT96" s="100"/>
      <c r="AU96" s="100"/>
      <c r="AV96" s="100"/>
      <c r="AW96" s="100"/>
      <c r="AX96" s="100"/>
      <c r="AY96" s="100"/>
      <c r="AZ96" s="100"/>
      <c r="BA96" s="100"/>
      <c r="BB96" s="100"/>
      <c r="BC96" s="100"/>
      <c r="BD96" s="100"/>
      <c r="BE96" s="100"/>
      <c r="BF96" s="100"/>
      <c r="BG96" s="100"/>
      <c r="BH96" s="100"/>
      <c r="BI96" s="100"/>
      <c r="BJ96" s="100"/>
      <c r="BK96" s="100"/>
      <c r="BL96" s="100"/>
      <c r="BM96" s="100"/>
      <c r="BN96" s="100"/>
      <c r="BO96" s="100"/>
      <c r="BP96" s="100"/>
      <c r="BQ96" s="100"/>
      <c r="BR96" s="100"/>
      <c r="BS96" s="100"/>
      <c r="BT96" s="100"/>
      <c r="BU96" s="100"/>
      <c r="BV96" s="100"/>
      <c r="BW96" s="100"/>
      <c r="BX96" s="100"/>
      <c r="BY96" s="100"/>
      <c r="BZ96" s="100"/>
      <c r="CA96" s="100"/>
      <c r="CB96" s="100"/>
      <c r="CC96" s="100"/>
      <c r="CD96" s="100"/>
      <c r="CE96" s="100"/>
      <c r="CF96" s="100"/>
      <c r="CG96" s="100"/>
      <c r="CH96" s="100"/>
      <c r="CI96" s="100"/>
      <c r="CJ96" s="100"/>
      <c r="CK96" s="100"/>
      <c r="CL96" s="100"/>
      <c r="CM96" s="100"/>
      <c r="CN96" s="100"/>
      <c r="CO96" s="100"/>
      <c r="CP96" s="100"/>
      <c r="CQ96" s="100"/>
      <c r="CR96" s="100"/>
      <c r="CS96" s="100"/>
      <c r="CT96" s="100"/>
      <c r="CU96" s="100"/>
      <c r="CV96" s="100"/>
      <c r="CW96" s="100"/>
    </row>
    <row r="97" spans="1:101" s="51" customFormat="1" ht="36">
      <c r="A97" s="175">
        <v>522053</v>
      </c>
      <c r="B97" s="124" t="s">
        <v>709</v>
      </c>
      <c r="C97" s="34">
        <v>11642.4</v>
      </c>
      <c r="D97" s="57">
        <v>3</v>
      </c>
      <c r="E97" s="58"/>
      <c r="F97" s="179">
        <v>2587.1999999999998</v>
      </c>
      <c r="G97" s="37">
        <v>6758.7</v>
      </c>
      <c r="H97" s="37">
        <v>9200.5</v>
      </c>
      <c r="I97" s="37">
        <v>11642.4</v>
      </c>
      <c r="J97" s="100"/>
      <c r="K97" s="183"/>
      <c r="L97" s="183"/>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c r="AQ97" s="100"/>
      <c r="AR97" s="100"/>
      <c r="AS97" s="100"/>
      <c r="AT97" s="100"/>
      <c r="AU97" s="100"/>
      <c r="AV97" s="100"/>
      <c r="AW97" s="100"/>
      <c r="AX97" s="100"/>
      <c r="AY97" s="100"/>
      <c r="AZ97" s="100"/>
      <c r="BA97" s="100"/>
      <c r="BB97" s="100"/>
      <c r="BC97" s="100"/>
      <c r="BD97" s="100"/>
      <c r="BE97" s="100"/>
      <c r="BF97" s="100"/>
      <c r="BG97" s="100"/>
      <c r="BH97" s="100"/>
      <c r="BI97" s="100"/>
      <c r="BJ97" s="100"/>
      <c r="BK97" s="100"/>
      <c r="BL97" s="100"/>
      <c r="BM97" s="100"/>
      <c r="BN97" s="100"/>
      <c r="BO97" s="100"/>
      <c r="BP97" s="100"/>
      <c r="BQ97" s="100"/>
      <c r="BR97" s="100"/>
      <c r="BS97" s="100"/>
      <c r="BT97" s="100"/>
      <c r="BU97" s="100"/>
      <c r="BV97" s="100"/>
      <c r="BW97" s="100"/>
      <c r="BX97" s="100"/>
      <c r="BY97" s="100"/>
      <c r="BZ97" s="100"/>
      <c r="CA97" s="100"/>
      <c r="CB97" s="100"/>
      <c r="CC97" s="100"/>
      <c r="CD97" s="100"/>
      <c r="CE97" s="100"/>
      <c r="CF97" s="100"/>
      <c r="CG97" s="100"/>
      <c r="CH97" s="100"/>
      <c r="CI97" s="100"/>
      <c r="CJ97" s="100"/>
      <c r="CK97" s="100"/>
      <c r="CL97" s="100"/>
      <c r="CM97" s="100"/>
      <c r="CN97" s="100"/>
      <c r="CO97" s="100"/>
      <c r="CP97" s="100"/>
      <c r="CQ97" s="100"/>
      <c r="CR97" s="100"/>
      <c r="CS97" s="100"/>
      <c r="CT97" s="100"/>
      <c r="CU97" s="100"/>
      <c r="CV97" s="100"/>
      <c r="CW97" s="100"/>
    </row>
    <row r="98" spans="1:101" s="51" customFormat="1" ht="24">
      <c r="A98" s="175">
        <v>522061</v>
      </c>
      <c r="B98" s="124" t="s">
        <v>710</v>
      </c>
      <c r="C98" s="34">
        <v>6808.4</v>
      </c>
      <c r="D98" s="57">
        <v>1</v>
      </c>
      <c r="E98" s="58"/>
      <c r="F98" s="179">
        <v>4538.8999999999996</v>
      </c>
      <c r="G98" s="183">
        <v>6808.4</v>
      </c>
      <c r="H98" s="14"/>
      <c r="I98" s="14"/>
      <c r="J98" s="100"/>
      <c r="K98" s="183"/>
      <c r="L98" s="183"/>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100"/>
      <c r="AQ98" s="100"/>
      <c r="AR98" s="100"/>
      <c r="AS98" s="100"/>
      <c r="AT98" s="100"/>
      <c r="AU98" s="100"/>
      <c r="AV98" s="100"/>
      <c r="AW98" s="100"/>
      <c r="AX98" s="100"/>
      <c r="AY98" s="100"/>
      <c r="AZ98" s="100"/>
      <c r="BA98" s="100"/>
      <c r="BB98" s="100"/>
      <c r="BC98" s="100"/>
      <c r="BD98" s="100"/>
      <c r="BE98" s="100"/>
      <c r="BF98" s="100"/>
      <c r="BG98" s="100"/>
      <c r="BH98" s="100"/>
      <c r="BI98" s="100"/>
      <c r="BJ98" s="100"/>
      <c r="BK98" s="100"/>
      <c r="BL98" s="100"/>
      <c r="BM98" s="100"/>
      <c r="BN98" s="100"/>
      <c r="BO98" s="100"/>
      <c r="BP98" s="100"/>
      <c r="BQ98" s="100"/>
      <c r="BR98" s="100"/>
      <c r="BS98" s="100"/>
      <c r="BT98" s="100"/>
      <c r="BU98" s="100"/>
      <c r="BV98" s="100"/>
      <c r="BW98" s="100"/>
      <c r="BX98" s="100"/>
      <c r="BY98" s="100"/>
      <c r="BZ98" s="100"/>
      <c r="CA98" s="100"/>
      <c r="CB98" s="100"/>
      <c r="CC98" s="100"/>
      <c r="CD98" s="100"/>
      <c r="CE98" s="100"/>
      <c r="CF98" s="100"/>
      <c r="CG98" s="100"/>
      <c r="CH98" s="100"/>
      <c r="CI98" s="100"/>
      <c r="CJ98" s="100"/>
      <c r="CK98" s="100"/>
      <c r="CL98" s="100"/>
      <c r="CM98" s="100"/>
      <c r="CN98" s="100"/>
      <c r="CO98" s="100"/>
      <c r="CP98" s="100"/>
      <c r="CQ98" s="100"/>
      <c r="CR98" s="100"/>
      <c r="CS98" s="100"/>
      <c r="CT98" s="100"/>
      <c r="CU98" s="100"/>
      <c r="CV98" s="100"/>
      <c r="CW98" s="100"/>
    </row>
    <row r="99" spans="1:101" s="51" customFormat="1" ht="36">
      <c r="A99" s="175">
        <v>522063</v>
      </c>
      <c r="B99" s="124" t="s">
        <v>711</v>
      </c>
      <c r="C99" s="34">
        <v>11445.9</v>
      </c>
      <c r="D99" s="57">
        <v>3</v>
      </c>
      <c r="E99" s="58"/>
      <c r="F99" s="179">
        <v>2543.5</v>
      </c>
      <c r="G99" s="37">
        <v>6808.4</v>
      </c>
      <c r="H99" s="37">
        <v>9127.1</v>
      </c>
      <c r="I99" s="37">
        <v>11445.9</v>
      </c>
      <c r="J99" s="100"/>
      <c r="K99" s="183"/>
      <c r="L99" s="183"/>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100"/>
      <c r="AQ99" s="100"/>
      <c r="AR99" s="100"/>
      <c r="AS99" s="100"/>
      <c r="AT99" s="100"/>
      <c r="AU99" s="100"/>
      <c r="AV99" s="100"/>
      <c r="AW99" s="100"/>
      <c r="AX99" s="100"/>
      <c r="AY99" s="100"/>
      <c r="AZ99" s="100"/>
      <c r="BA99" s="100"/>
      <c r="BB99" s="100"/>
      <c r="BC99" s="100"/>
      <c r="BD99" s="100"/>
      <c r="BE99" s="100"/>
      <c r="BF99" s="100"/>
      <c r="BG99" s="100"/>
      <c r="BH99" s="100"/>
      <c r="BI99" s="100"/>
      <c r="BJ99" s="100"/>
      <c r="BK99" s="100"/>
      <c r="BL99" s="100"/>
      <c r="BM99" s="100"/>
      <c r="BN99" s="100"/>
      <c r="BO99" s="100"/>
      <c r="BP99" s="100"/>
      <c r="BQ99" s="100"/>
      <c r="BR99" s="100"/>
      <c r="BS99" s="100"/>
      <c r="BT99" s="100"/>
      <c r="BU99" s="100"/>
      <c r="BV99" s="100"/>
      <c r="BW99" s="100"/>
      <c r="BX99" s="100"/>
      <c r="BY99" s="100"/>
      <c r="BZ99" s="100"/>
      <c r="CA99" s="100"/>
      <c r="CB99" s="100"/>
      <c r="CC99" s="100"/>
      <c r="CD99" s="100"/>
      <c r="CE99" s="100"/>
      <c r="CF99" s="100"/>
      <c r="CG99" s="100"/>
      <c r="CH99" s="100"/>
      <c r="CI99" s="100"/>
      <c r="CJ99" s="100"/>
      <c r="CK99" s="100"/>
      <c r="CL99" s="100"/>
      <c r="CM99" s="100"/>
      <c r="CN99" s="100"/>
      <c r="CO99" s="100"/>
      <c r="CP99" s="100"/>
      <c r="CQ99" s="100"/>
      <c r="CR99" s="100"/>
      <c r="CS99" s="100"/>
      <c r="CT99" s="100"/>
      <c r="CU99" s="100"/>
      <c r="CV99" s="100"/>
      <c r="CW99" s="100"/>
    </row>
    <row r="100" spans="1:101" s="51" customFormat="1" ht="24">
      <c r="A100" s="175">
        <v>522071</v>
      </c>
      <c r="B100" s="124" t="s">
        <v>712</v>
      </c>
      <c r="C100" s="34">
        <v>7500.9</v>
      </c>
      <c r="D100" s="57">
        <v>1</v>
      </c>
      <c r="E100" s="58"/>
      <c r="F100" s="179">
        <v>5000.6000000000004</v>
      </c>
      <c r="G100" s="183">
        <v>7500.9</v>
      </c>
      <c r="H100" s="14"/>
      <c r="I100" s="14"/>
      <c r="J100" s="100"/>
      <c r="K100" s="183"/>
      <c r="L100" s="183"/>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100"/>
      <c r="AQ100" s="100"/>
      <c r="AR100" s="100"/>
      <c r="AS100" s="100"/>
      <c r="AT100" s="100"/>
      <c r="AU100" s="100"/>
      <c r="AV100" s="100"/>
      <c r="AW100" s="100"/>
      <c r="AX100" s="100"/>
      <c r="AY100" s="100"/>
      <c r="AZ100" s="100"/>
      <c r="BA100" s="100"/>
      <c r="BB100" s="100"/>
      <c r="BC100" s="100"/>
      <c r="BD100" s="100"/>
      <c r="BE100" s="100"/>
      <c r="BF100" s="100"/>
      <c r="BG100" s="100"/>
      <c r="BH100" s="100"/>
      <c r="BI100" s="100"/>
      <c r="BJ100" s="100"/>
      <c r="BK100" s="100"/>
      <c r="BL100" s="100"/>
      <c r="BM100" s="100"/>
      <c r="BN100" s="100"/>
      <c r="BO100" s="100"/>
      <c r="BP100" s="100"/>
      <c r="BQ100" s="100"/>
      <c r="BR100" s="100"/>
      <c r="BS100" s="100"/>
      <c r="BT100" s="100"/>
      <c r="BU100" s="100"/>
      <c r="BV100" s="100"/>
      <c r="BW100" s="100"/>
      <c r="BX100" s="100"/>
      <c r="BY100" s="100"/>
      <c r="BZ100" s="100"/>
      <c r="CA100" s="100"/>
      <c r="CB100" s="100"/>
      <c r="CC100" s="100"/>
      <c r="CD100" s="100"/>
      <c r="CE100" s="100"/>
      <c r="CF100" s="100"/>
      <c r="CG100" s="100"/>
      <c r="CH100" s="100"/>
      <c r="CI100" s="100"/>
      <c r="CJ100" s="100"/>
      <c r="CK100" s="100"/>
      <c r="CL100" s="100"/>
      <c r="CM100" s="100"/>
      <c r="CN100" s="100"/>
      <c r="CO100" s="100"/>
      <c r="CP100" s="100"/>
      <c r="CQ100" s="100"/>
      <c r="CR100" s="100"/>
      <c r="CS100" s="100"/>
      <c r="CT100" s="100"/>
      <c r="CU100" s="100"/>
      <c r="CV100" s="100"/>
      <c r="CW100" s="100"/>
    </row>
    <row r="101" spans="1:101" s="51" customFormat="1" ht="36">
      <c r="A101" s="175">
        <v>522073</v>
      </c>
      <c r="B101" s="124" t="s">
        <v>713</v>
      </c>
      <c r="C101" s="34">
        <v>13208.7</v>
      </c>
      <c r="D101" s="57">
        <v>3</v>
      </c>
      <c r="E101" s="58"/>
      <c r="F101" s="179">
        <v>2935.3</v>
      </c>
      <c r="G101" s="37">
        <v>7500.9</v>
      </c>
      <c r="H101" s="37">
        <v>10354.9</v>
      </c>
      <c r="I101" s="37">
        <v>13208.7</v>
      </c>
      <c r="J101" s="100"/>
      <c r="K101" s="183"/>
      <c r="L101" s="183"/>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100"/>
      <c r="AQ101" s="100"/>
      <c r="AR101" s="100"/>
      <c r="AS101" s="100"/>
      <c r="AT101" s="100"/>
      <c r="AU101" s="100"/>
      <c r="AV101" s="100"/>
      <c r="AW101" s="100"/>
      <c r="AX101" s="100"/>
      <c r="AY101" s="100"/>
      <c r="AZ101" s="100"/>
      <c r="BA101" s="100"/>
      <c r="BB101" s="100"/>
      <c r="BC101" s="100"/>
      <c r="BD101" s="100"/>
      <c r="BE101" s="100"/>
      <c r="BF101" s="100"/>
      <c r="BG101" s="100"/>
      <c r="BH101" s="100"/>
      <c r="BI101" s="100"/>
      <c r="BJ101" s="100"/>
      <c r="BK101" s="100"/>
      <c r="BL101" s="100"/>
      <c r="BM101" s="100"/>
      <c r="BN101" s="100"/>
      <c r="BO101" s="100"/>
      <c r="BP101" s="100"/>
      <c r="BQ101" s="100"/>
      <c r="BR101" s="100"/>
      <c r="BS101" s="100"/>
      <c r="BT101" s="100"/>
      <c r="BU101" s="100"/>
      <c r="BV101" s="100"/>
      <c r="BW101" s="100"/>
      <c r="BX101" s="100"/>
      <c r="BY101" s="100"/>
      <c r="BZ101" s="100"/>
      <c r="CA101" s="100"/>
      <c r="CB101" s="100"/>
      <c r="CC101" s="100"/>
      <c r="CD101" s="100"/>
      <c r="CE101" s="100"/>
      <c r="CF101" s="100"/>
      <c r="CG101" s="100"/>
      <c r="CH101" s="100"/>
      <c r="CI101" s="100"/>
      <c r="CJ101" s="100"/>
      <c r="CK101" s="100"/>
      <c r="CL101" s="100"/>
      <c r="CM101" s="100"/>
      <c r="CN101" s="100"/>
      <c r="CO101" s="100"/>
      <c r="CP101" s="100"/>
      <c r="CQ101" s="100"/>
      <c r="CR101" s="100"/>
      <c r="CS101" s="100"/>
      <c r="CT101" s="100"/>
      <c r="CU101" s="100"/>
      <c r="CV101" s="100"/>
      <c r="CW101" s="100"/>
    </row>
    <row r="102" spans="1:101" s="51" customFormat="1" ht="24">
      <c r="A102" s="175">
        <v>522081</v>
      </c>
      <c r="B102" s="124" t="s">
        <v>1222</v>
      </c>
      <c r="C102" s="34">
        <v>6065.1</v>
      </c>
      <c r="D102" s="57">
        <v>1</v>
      </c>
      <c r="E102" s="58"/>
      <c r="F102" s="179">
        <v>4043.4</v>
      </c>
      <c r="G102" s="183">
        <v>6065.1</v>
      </c>
      <c r="H102" s="14"/>
      <c r="I102" s="14"/>
      <c r="J102" s="100"/>
      <c r="K102" s="183"/>
      <c r="L102" s="183"/>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100"/>
      <c r="AQ102" s="100"/>
      <c r="AR102" s="100"/>
      <c r="AS102" s="100"/>
      <c r="AT102" s="100"/>
      <c r="AU102" s="100"/>
      <c r="AV102" s="100"/>
      <c r="AW102" s="100"/>
      <c r="AX102" s="100"/>
      <c r="AY102" s="100"/>
      <c r="AZ102" s="100"/>
      <c r="BA102" s="100"/>
      <c r="BB102" s="100"/>
      <c r="BC102" s="100"/>
      <c r="BD102" s="100"/>
      <c r="BE102" s="100"/>
      <c r="BF102" s="100"/>
      <c r="BG102" s="100"/>
      <c r="BH102" s="100"/>
      <c r="BI102" s="100"/>
      <c r="BJ102" s="100"/>
      <c r="BK102" s="100"/>
      <c r="BL102" s="100"/>
      <c r="BM102" s="100"/>
      <c r="BN102" s="100"/>
      <c r="BO102" s="100"/>
      <c r="BP102" s="100"/>
      <c r="BQ102" s="100"/>
      <c r="BR102" s="100"/>
      <c r="BS102" s="100"/>
      <c r="BT102" s="100"/>
      <c r="BU102" s="100"/>
      <c r="BV102" s="100"/>
      <c r="BW102" s="100"/>
      <c r="BX102" s="100"/>
      <c r="BY102" s="100"/>
      <c r="BZ102" s="100"/>
      <c r="CA102" s="100"/>
      <c r="CB102" s="100"/>
      <c r="CC102" s="100"/>
      <c r="CD102" s="100"/>
      <c r="CE102" s="100"/>
      <c r="CF102" s="100"/>
      <c r="CG102" s="100"/>
      <c r="CH102" s="100"/>
      <c r="CI102" s="100"/>
      <c r="CJ102" s="100"/>
      <c r="CK102" s="100"/>
      <c r="CL102" s="100"/>
      <c r="CM102" s="100"/>
      <c r="CN102" s="100"/>
      <c r="CO102" s="100"/>
      <c r="CP102" s="100"/>
      <c r="CQ102" s="100"/>
      <c r="CR102" s="100"/>
      <c r="CS102" s="100"/>
      <c r="CT102" s="100"/>
      <c r="CU102" s="100"/>
      <c r="CV102" s="100"/>
      <c r="CW102" s="100"/>
    </row>
    <row r="103" spans="1:101" s="51" customFormat="1" ht="36">
      <c r="A103" s="175">
        <v>522083</v>
      </c>
      <c r="B103" s="124" t="s">
        <v>1223</v>
      </c>
      <c r="C103" s="34">
        <v>10726.2</v>
      </c>
      <c r="D103" s="57">
        <v>3</v>
      </c>
      <c r="E103" s="58"/>
      <c r="F103" s="179">
        <v>2383.6</v>
      </c>
      <c r="G103" s="37">
        <v>6065.1</v>
      </c>
      <c r="H103" s="37">
        <v>8395.6</v>
      </c>
      <c r="I103" s="37">
        <v>10726.2</v>
      </c>
      <c r="J103" s="100"/>
      <c r="K103" s="183"/>
      <c r="L103" s="183"/>
      <c r="M103" s="100"/>
      <c r="N103" s="100"/>
      <c r="O103" s="100"/>
      <c r="P103" s="100"/>
      <c r="Q103" s="100"/>
      <c r="R103" s="100"/>
      <c r="S103" s="100"/>
      <c r="T103" s="100"/>
      <c r="U103" s="100"/>
      <c r="V103" s="100"/>
      <c r="W103" s="100"/>
      <c r="X103" s="100"/>
      <c r="Y103" s="100"/>
      <c r="Z103" s="100"/>
      <c r="AA103" s="100"/>
      <c r="AB103" s="100"/>
      <c r="AC103" s="100"/>
      <c r="AD103" s="100"/>
      <c r="AE103" s="100"/>
      <c r="AF103" s="100"/>
      <c r="AG103" s="100"/>
      <c r="AH103" s="100"/>
      <c r="AI103" s="100"/>
      <c r="AJ103" s="100"/>
      <c r="AK103" s="100"/>
      <c r="AL103" s="100"/>
      <c r="AM103" s="100"/>
      <c r="AN103" s="100"/>
      <c r="AO103" s="100"/>
      <c r="AP103" s="100"/>
      <c r="AQ103" s="100"/>
      <c r="AR103" s="100"/>
      <c r="AS103" s="100"/>
      <c r="AT103" s="100"/>
      <c r="AU103" s="100"/>
      <c r="AV103" s="100"/>
      <c r="AW103" s="100"/>
      <c r="AX103" s="100"/>
      <c r="AY103" s="100"/>
      <c r="AZ103" s="100"/>
      <c r="BA103" s="100"/>
      <c r="BB103" s="100"/>
      <c r="BC103" s="100"/>
      <c r="BD103" s="100"/>
      <c r="BE103" s="100"/>
      <c r="BF103" s="100"/>
      <c r="BG103" s="100"/>
      <c r="BH103" s="100"/>
      <c r="BI103" s="100"/>
      <c r="BJ103" s="100"/>
      <c r="BK103" s="100"/>
      <c r="BL103" s="100"/>
      <c r="BM103" s="100"/>
      <c r="BN103" s="100"/>
      <c r="BO103" s="100"/>
      <c r="BP103" s="100"/>
      <c r="BQ103" s="100"/>
      <c r="BR103" s="100"/>
      <c r="BS103" s="100"/>
      <c r="BT103" s="100"/>
      <c r="BU103" s="100"/>
      <c r="BV103" s="100"/>
      <c r="BW103" s="100"/>
      <c r="BX103" s="100"/>
      <c r="BY103" s="100"/>
      <c r="BZ103" s="100"/>
      <c r="CA103" s="100"/>
      <c r="CB103" s="100"/>
      <c r="CC103" s="100"/>
      <c r="CD103" s="100"/>
      <c r="CE103" s="100"/>
      <c r="CF103" s="100"/>
      <c r="CG103" s="100"/>
      <c r="CH103" s="100"/>
      <c r="CI103" s="100"/>
      <c r="CJ103" s="100"/>
      <c r="CK103" s="100"/>
      <c r="CL103" s="100"/>
      <c r="CM103" s="100"/>
      <c r="CN103" s="100"/>
      <c r="CO103" s="100"/>
      <c r="CP103" s="100"/>
      <c r="CQ103" s="100"/>
      <c r="CR103" s="100"/>
      <c r="CS103" s="100"/>
      <c r="CT103" s="100"/>
      <c r="CU103" s="100"/>
      <c r="CV103" s="100"/>
      <c r="CW103" s="100"/>
    </row>
    <row r="104" spans="1:101" s="51" customFormat="1" ht="24">
      <c r="A104" s="175">
        <v>522091</v>
      </c>
      <c r="B104" s="124" t="s">
        <v>716</v>
      </c>
      <c r="C104" s="34">
        <v>8019.9</v>
      </c>
      <c r="D104" s="57">
        <v>1</v>
      </c>
      <c r="E104" s="58"/>
      <c r="F104" s="179">
        <v>5346.6</v>
      </c>
      <c r="G104" s="183">
        <v>8019.9</v>
      </c>
      <c r="H104" s="14"/>
      <c r="I104" s="14"/>
      <c r="J104" s="100"/>
      <c r="K104" s="183"/>
      <c r="L104" s="183"/>
      <c r="M104" s="100"/>
      <c r="N104" s="100"/>
      <c r="O104" s="100"/>
      <c r="P104" s="100"/>
      <c r="Q104" s="100"/>
      <c r="R104" s="100"/>
      <c r="S104" s="100"/>
      <c r="T104" s="100"/>
      <c r="U104" s="100"/>
      <c r="V104" s="100"/>
      <c r="W104" s="100"/>
      <c r="X104" s="100"/>
      <c r="Y104" s="100"/>
      <c r="Z104" s="100"/>
      <c r="AA104" s="100"/>
      <c r="AB104" s="100"/>
      <c r="AC104" s="100"/>
      <c r="AD104" s="100"/>
      <c r="AE104" s="100"/>
      <c r="AF104" s="100"/>
      <c r="AG104" s="100"/>
      <c r="AH104" s="100"/>
      <c r="AI104" s="100"/>
      <c r="AJ104" s="100"/>
      <c r="AK104" s="100"/>
      <c r="AL104" s="100"/>
      <c r="AM104" s="100"/>
      <c r="AN104" s="100"/>
      <c r="AO104" s="100"/>
      <c r="AP104" s="100"/>
      <c r="AQ104" s="100"/>
      <c r="AR104" s="100"/>
      <c r="AS104" s="100"/>
      <c r="AT104" s="100"/>
      <c r="AU104" s="100"/>
      <c r="AV104" s="100"/>
      <c r="AW104" s="100"/>
      <c r="AX104" s="100"/>
      <c r="AY104" s="100"/>
      <c r="AZ104" s="100"/>
      <c r="BA104" s="100"/>
      <c r="BB104" s="100"/>
      <c r="BC104" s="100"/>
      <c r="BD104" s="100"/>
      <c r="BE104" s="100"/>
      <c r="BF104" s="100"/>
      <c r="BG104" s="100"/>
      <c r="BH104" s="100"/>
      <c r="BI104" s="100"/>
      <c r="BJ104" s="100"/>
      <c r="BK104" s="100"/>
      <c r="BL104" s="100"/>
      <c r="BM104" s="100"/>
      <c r="BN104" s="100"/>
      <c r="BO104" s="100"/>
      <c r="BP104" s="100"/>
      <c r="BQ104" s="100"/>
      <c r="BR104" s="100"/>
      <c r="BS104" s="100"/>
      <c r="BT104" s="100"/>
      <c r="BU104" s="100"/>
      <c r="BV104" s="100"/>
      <c r="BW104" s="100"/>
      <c r="BX104" s="100"/>
      <c r="BY104" s="100"/>
      <c r="BZ104" s="100"/>
      <c r="CA104" s="100"/>
      <c r="CB104" s="100"/>
      <c r="CC104" s="100"/>
      <c r="CD104" s="100"/>
      <c r="CE104" s="100"/>
      <c r="CF104" s="100"/>
      <c r="CG104" s="100"/>
      <c r="CH104" s="100"/>
      <c r="CI104" s="100"/>
      <c r="CJ104" s="100"/>
      <c r="CK104" s="100"/>
      <c r="CL104" s="100"/>
      <c r="CM104" s="100"/>
      <c r="CN104" s="100"/>
      <c r="CO104" s="100"/>
      <c r="CP104" s="100"/>
      <c r="CQ104" s="100"/>
      <c r="CR104" s="100"/>
      <c r="CS104" s="100"/>
      <c r="CT104" s="100"/>
      <c r="CU104" s="100"/>
      <c r="CV104" s="100"/>
      <c r="CW104" s="100"/>
    </row>
    <row r="105" spans="1:101" s="51" customFormat="1" ht="36">
      <c r="A105" s="175">
        <v>522093</v>
      </c>
      <c r="B105" s="124" t="s">
        <v>717</v>
      </c>
      <c r="C105" s="34">
        <v>14188.8</v>
      </c>
      <c r="D105" s="57">
        <v>3</v>
      </c>
      <c r="E105" s="58"/>
      <c r="F105" s="179">
        <v>3153.1</v>
      </c>
      <c r="G105" s="37">
        <v>8019.9</v>
      </c>
      <c r="H105" s="37">
        <v>11104.4</v>
      </c>
      <c r="I105" s="37">
        <v>14188.8</v>
      </c>
      <c r="J105" s="100"/>
      <c r="K105" s="183"/>
      <c r="L105" s="183"/>
      <c r="M105" s="100"/>
      <c r="N105" s="100"/>
      <c r="O105" s="100"/>
      <c r="P105" s="100"/>
      <c r="Q105" s="100"/>
      <c r="R105" s="100"/>
      <c r="S105" s="100"/>
      <c r="T105" s="100"/>
      <c r="U105" s="100"/>
      <c r="V105" s="100"/>
      <c r="W105" s="100"/>
      <c r="X105" s="100"/>
      <c r="Y105" s="100"/>
      <c r="Z105" s="100"/>
      <c r="AA105" s="100"/>
      <c r="AB105" s="100"/>
      <c r="AC105" s="100"/>
      <c r="AD105" s="100"/>
      <c r="AE105" s="100"/>
      <c r="AF105" s="100"/>
      <c r="AG105" s="100"/>
      <c r="AH105" s="100"/>
      <c r="AI105" s="100"/>
      <c r="AJ105" s="100"/>
      <c r="AK105" s="100"/>
      <c r="AL105" s="100"/>
      <c r="AM105" s="100"/>
      <c r="AN105" s="100"/>
      <c r="AO105" s="100"/>
      <c r="AP105" s="100"/>
      <c r="AQ105" s="100"/>
      <c r="AR105" s="100"/>
      <c r="AS105" s="100"/>
      <c r="AT105" s="100"/>
      <c r="AU105" s="100"/>
      <c r="AV105" s="100"/>
      <c r="AW105" s="100"/>
      <c r="AX105" s="100"/>
      <c r="AY105" s="100"/>
      <c r="AZ105" s="100"/>
      <c r="BA105" s="100"/>
      <c r="BB105" s="100"/>
      <c r="BC105" s="100"/>
      <c r="BD105" s="100"/>
      <c r="BE105" s="100"/>
      <c r="BF105" s="100"/>
      <c r="BG105" s="100"/>
      <c r="BH105" s="100"/>
      <c r="BI105" s="100"/>
      <c r="BJ105" s="100"/>
      <c r="BK105" s="100"/>
      <c r="BL105" s="100"/>
      <c r="BM105" s="100"/>
      <c r="BN105" s="100"/>
      <c r="BO105" s="100"/>
      <c r="BP105" s="100"/>
      <c r="BQ105" s="100"/>
      <c r="BR105" s="100"/>
      <c r="BS105" s="100"/>
      <c r="BT105" s="100"/>
      <c r="BU105" s="100"/>
      <c r="BV105" s="100"/>
      <c r="BW105" s="100"/>
      <c r="BX105" s="100"/>
      <c r="BY105" s="100"/>
      <c r="BZ105" s="100"/>
      <c r="CA105" s="100"/>
      <c r="CB105" s="100"/>
      <c r="CC105" s="100"/>
      <c r="CD105" s="100"/>
      <c r="CE105" s="100"/>
      <c r="CF105" s="100"/>
      <c r="CG105" s="100"/>
      <c r="CH105" s="100"/>
      <c r="CI105" s="100"/>
      <c r="CJ105" s="100"/>
      <c r="CK105" s="100"/>
      <c r="CL105" s="100"/>
      <c r="CM105" s="100"/>
      <c r="CN105" s="100"/>
      <c r="CO105" s="100"/>
      <c r="CP105" s="100"/>
      <c r="CQ105" s="100"/>
      <c r="CR105" s="100"/>
      <c r="CS105" s="100"/>
      <c r="CT105" s="100"/>
      <c r="CU105" s="100"/>
      <c r="CV105" s="100"/>
      <c r="CW105" s="100"/>
    </row>
    <row r="106" spans="1:101" s="51" customFormat="1" ht="24">
      <c r="A106" s="175">
        <v>522101</v>
      </c>
      <c r="B106" s="124" t="s">
        <v>718</v>
      </c>
      <c r="C106" s="34">
        <v>7550.9</v>
      </c>
      <c r="D106" s="57">
        <v>1</v>
      </c>
      <c r="E106" s="58"/>
      <c r="F106" s="179">
        <v>5033.8999999999996</v>
      </c>
      <c r="G106" s="183">
        <v>7550.9</v>
      </c>
      <c r="H106" s="14"/>
      <c r="I106" s="14"/>
      <c r="J106" s="100"/>
      <c r="K106" s="183"/>
      <c r="L106" s="183"/>
      <c r="M106" s="100"/>
      <c r="N106" s="100"/>
      <c r="O106" s="100"/>
      <c r="P106" s="100"/>
      <c r="Q106" s="100"/>
      <c r="R106" s="100"/>
      <c r="S106" s="100"/>
      <c r="T106" s="100"/>
      <c r="U106" s="100"/>
      <c r="V106" s="100"/>
      <c r="W106" s="100"/>
      <c r="X106" s="100"/>
      <c r="Y106" s="100"/>
      <c r="Z106" s="100"/>
      <c r="AA106" s="100"/>
      <c r="AB106" s="100"/>
      <c r="AC106" s="100"/>
      <c r="AD106" s="100"/>
      <c r="AE106" s="100"/>
      <c r="AF106" s="100"/>
      <c r="AG106" s="100"/>
      <c r="AH106" s="100"/>
      <c r="AI106" s="100"/>
      <c r="AJ106" s="100"/>
      <c r="AK106" s="100"/>
      <c r="AL106" s="100"/>
      <c r="AM106" s="100"/>
      <c r="AN106" s="100"/>
      <c r="AO106" s="100"/>
      <c r="AP106" s="100"/>
      <c r="AQ106" s="100"/>
      <c r="AR106" s="100"/>
      <c r="AS106" s="100"/>
      <c r="AT106" s="100"/>
      <c r="AU106" s="100"/>
      <c r="AV106" s="100"/>
      <c r="AW106" s="100"/>
      <c r="AX106" s="100"/>
      <c r="AY106" s="100"/>
      <c r="AZ106" s="100"/>
      <c r="BA106" s="100"/>
      <c r="BB106" s="100"/>
      <c r="BC106" s="100"/>
      <c r="BD106" s="100"/>
      <c r="BE106" s="100"/>
      <c r="BF106" s="100"/>
      <c r="BG106" s="100"/>
      <c r="BH106" s="100"/>
      <c r="BI106" s="100"/>
      <c r="BJ106" s="100"/>
      <c r="BK106" s="100"/>
      <c r="BL106" s="100"/>
      <c r="BM106" s="100"/>
      <c r="BN106" s="100"/>
      <c r="BO106" s="100"/>
      <c r="BP106" s="100"/>
      <c r="BQ106" s="100"/>
      <c r="BR106" s="100"/>
      <c r="BS106" s="100"/>
      <c r="BT106" s="100"/>
      <c r="BU106" s="100"/>
      <c r="BV106" s="100"/>
      <c r="BW106" s="100"/>
      <c r="BX106" s="100"/>
      <c r="BY106" s="100"/>
      <c r="BZ106" s="100"/>
      <c r="CA106" s="100"/>
      <c r="CB106" s="100"/>
      <c r="CC106" s="100"/>
      <c r="CD106" s="100"/>
      <c r="CE106" s="100"/>
      <c r="CF106" s="100"/>
      <c r="CG106" s="100"/>
      <c r="CH106" s="100"/>
      <c r="CI106" s="100"/>
      <c r="CJ106" s="100"/>
      <c r="CK106" s="100"/>
      <c r="CL106" s="100"/>
      <c r="CM106" s="100"/>
      <c r="CN106" s="100"/>
      <c r="CO106" s="100"/>
      <c r="CP106" s="100"/>
      <c r="CQ106" s="100"/>
      <c r="CR106" s="100"/>
      <c r="CS106" s="100"/>
      <c r="CT106" s="100"/>
      <c r="CU106" s="100"/>
      <c r="CV106" s="100"/>
      <c r="CW106" s="100"/>
    </row>
    <row r="107" spans="1:101" s="51" customFormat="1" ht="36">
      <c r="A107" s="175">
        <v>522103</v>
      </c>
      <c r="B107" s="124" t="s">
        <v>719</v>
      </c>
      <c r="C107" s="34">
        <v>11798.1</v>
      </c>
      <c r="D107" s="57">
        <v>3</v>
      </c>
      <c r="E107" s="58"/>
      <c r="F107" s="179">
        <v>2621.8</v>
      </c>
      <c r="G107" s="37">
        <v>7550.9</v>
      </c>
      <c r="H107" s="37">
        <v>9674.4</v>
      </c>
      <c r="I107" s="37">
        <v>11798.1</v>
      </c>
      <c r="J107" s="100"/>
      <c r="K107" s="100"/>
      <c r="L107" s="100"/>
      <c r="M107" s="100"/>
      <c r="N107" s="100"/>
      <c r="O107" s="100"/>
      <c r="P107" s="100"/>
      <c r="Q107" s="100"/>
      <c r="R107" s="100"/>
      <c r="S107" s="100"/>
      <c r="T107" s="100"/>
      <c r="U107" s="100"/>
      <c r="V107" s="100"/>
      <c r="W107" s="100"/>
      <c r="X107" s="100"/>
      <c r="Y107" s="100"/>
      <c r="Z107" s="100"/>
      <c r="AA107" s="100"/>
      <c r="AB107" s="100"/>
      <c r="AC107" s="100"/>
      <c r="AD107" s="100"/>
      <c r="AE107" s="100"/>
      <c r="AF107" s="100"/>
      <c r="AG107" s="100"/>
      <c r="AH107" s="100"/>
      <c r="AI107" s="100"/>
      <c r="AJ107" s="100"/>
      <c r="AK107" s="100"/>
      <c r="AL107" s="100"/>
      <c r="AM107" s="100"/>
      <c r="AN107" s="100"/>
      <c r="AO107" s="100"/>
      <c r="AP107" s="100"/>
      <c r="AQ107" s="100"/>
      <c r="AR107" s="100"/>
      <c r="AS107" s="100"/>
      <c r="AT107" s="100"/>
      <c r="AU107" s="100"/>
      <c r="AV107" s="100"/>
      <c r="AW107" s="100"/>
      <c r="AX107" s="100"/>
      <c r="AY107" s="100"/>
      <c r="AZ107" s="100"/>
      <c r="BA107" s="100"/>
      <c r="BB107" s="100"/>
      <c r="BC107" s="100"/>
      <c r="BD107" s="100"/>
      <c r="BE107" s="100"/>
      <c r="BF107" s="100"/>
      <c r="BG107" s="100"/>
      <c r="BH107" s="100"/>
      <c r="BI107" s="100"/>
      <c r="BJ107" s="100"/>
      <c r="BK107" s="100"/>
      <c r="BL107" s="100"/>
      <c r="BM107" s="100"/>
      <c r="BN107" s="100"/>
      <c r="BO107" s="100"/>
      <c r="BP107" s="100"/>
      <c r="BQ107" s="100"/>
      <c r="BR107" s="100"/>
      <c r="BS107" s="100"/>
      <c r="BT107" s="100"/>
      <c r="BU107" s="100"/>
      <c r="BV107" s="100"/>
      <c r="BW107" s="100"/>
      <c r="BX107" s="100"/>
      <c r="BY107" s="100"/>
      <c r="BZ107" s="100"/>
      <c r="CA107" s="100"/>
      <c r="CB107" s="100"/>
      <c r="CC107" s="100"/>
      <c r="CD107" s="100"/>
      <c r="CE107" s="100"/>
      <c r="CF107" s="100"/>
      <c r="CG107" s="100"/>
      <c r="CH107" s="100"/>
      <c r="CI107" s="100"/>
      <c r="CJ107" s="100"/>
      <c r="CK107" s="100"/>
      <c r="CL107" s="100"/>
      <c r="CM107" s="100"/>
      <c r="CN107" s="100"/>
      <c r="CO107" s="100"/>
      <c r="CP107" s="100"/>
      <c r="CQ107" s="100"/>
      <c r="CR107" s="100"/>
      <c r="CS107" s="100"/>
      <c r="CT107" s="100"/>
      <c r="CU107" s="100"/>
      <c r="CV107" s="100"/>
      <c r="CW107" s="100"/>
    </row>
    <row r="108" spans="1:101">
      <c r="C108" s="29"/>
      <c r="D108" s="3"/>
    </row>
    <row r="109" spans="1:101">
      <c r="C109" s="29"/>
      <c r="D109" s="3"/>
    </row>
    <row r="110" spans="1:101" s="147" customFormat="1">
      <c r="A110" s="184"/>
      <c r="B110" s="146"/>
      <c r="C110" s="29"/>
      <c r="D110" s="146"/>
    </row>
    <row r="111" spans="1:101" s="51" customFormat="1" ht="16.95" customHeight="1">
      <c r="A111" s="175">
        <v>302127</v>
      </c>
      <c r="B111" s="124" t="s">
        <v>1224</v>
      </c>
      <c r="C111" s="34">
        <v>84110.399999999994</v>
      </c>
      <c r="D111" s="57">
        <v>22</v>
      </c>
      <c r="E111" s="178">
        <v>1991.3</v>
      </c>
      <c r="F111" s="173"/>
      <c r="G111" s="180">
        <v>3823.2</v>
      </c>
      <c r="H111" s="180">
        <v>7646.4</v>
      </c>
      <c r="I111" s="180">
        <v>11469.8</v>
      </c>
      <c r="J111" s="180">
        <v>15293</v>
      </c>
      <c r="K111" s="180">
        <v>19116.2</v>
      </c>
      <c r="L111" s="180">
        <v>22939.4</v>
      </c>
      <c r="M111" s="180">
        <v>26762.6</v>
      </c>
      <c r="N111" s="180">
        <v>30586</v>
      </c>
      <c r="O111" s="180">
        <v>34409.199999999997</v>
      </c>
      <c r="P111" s="180">
        <v>38232.400000000001</v>
      </c>
      <c r="Q111" s="180">
        <v>42055.6</v>
      </c>
      <c r="R111" s="180">
        <v>45878.8</v>
      </c>
      <c r="S111" s="180">
        <v>49702.1</v>
      </c>
      <c r="T111" s="180">
        <v>53525.4</v>
      </c>
      <c r="U111" s="180">
        <v>57348.6</v>
      </c>
      <c r="V111" s="180">
        <v>61171.8</v>
      </c>
      <c r="W111" s="180">
        <v>64995</v>
      </c>
      <c r="X111" s="180">
        <v>68818.3</v>
      </c>
      <c r="Y111" s="180">
        <v>72641.600000000006</v>
      </c>
      <c r="Z111" s="180">
        <v>76464.800000000003</v>
      </c>
      <c r="AA111" s="180">
        <v>80288</v>
      </c>
      <c r="AB111" s="180">
        <v>84110.399999999994</v>
      </c>
      <c r="AC111" s="180">
        <v>86022.9</v>
      </c>
      <c r="AD111" s="180">
        <v>87934.5</v>
      </c>
      <c r="AE111" s="180">
        <v>89846.1</v>
      </c>
      <c r="AF111" s="180">
        <v>91757.7</v>
      </c>
      <c r="AG111" s="180">
        <v>93669.3</v>
      </c>
      <c r="AH111" s="180">
        <v>95581</v>
      </c>
      <c r="AI111" s="180">
        <v>97492.6</v>
      </c>
      <c r="AJ111" s="180">
        <v>99404.2</v>
      </c>
      <c r="AK111" s="180">
        <v>101315.8</v>
      </c>
      <c r="AL111" s="180">
        <v>103227.4</v>
      </c>
      <c r="AM111" s="180">
        <v>105139.1</v>
      </c>
      <c r="AN111" s="180">
        <v>107050.7</v>
      </c>
      <c r="AO111" s="180">
        <v>108962.3</v>
      </c>
      <c r="AP111" s="180">
        <v>110873.9</v>
      </c>
      <c r="AQ111" s="180">
        <v>112785.5</v>
      </c>
      <c r="AR111" s="180">
        <v>114697.2</v>
      </c>
      <c r="AS111" s="180">
        <v>116608.8</v>
      </c>
      <c r="AT111" s="180">
        <v>118520.4</v>
      </c>
      <c r="AU111" s="180">
        <v>120432</v>
      </c>
      <c r="AV111" s="180">
        <v>122343.6</v>
      </c>
      <c r="AW111" s="180">
        <v>124255.2</v>
      </c>
      <c r="AX111" s="180">
        <v>126166.9</v>
      </c>
      <c r="AY111" s="180">
        <v>128078.5</v>
      </c>
      <c r="AZ111" s="180">
        <v>129990.1</v>
      </c>
      <c r="BA111" s="180">
        <v>131901.70000000001</v>
      </c>
      <c r="BB111" s="180">
        <v>133813.29999999999</v>
      </c>
      <c r="BC111" s="180">
        <v>135725</v>
      </c>
      <c r="BD111" s="180">
        <v>137636.6</v>
      </c>
      <c r="BE111" s="180">
        <v>139548.20000000001</v>
      </c>
      <c r="BF111" s="180">
        <v>141459.79999999999</v>
      </c>
      <c r="BG111" s="180">
        <v>143371.4</v>
      </c>
      <c r="BH111" s="180">
        <v>145283.1</v>
      </c>
      <c r="BI111" s="180">
        <v>147194.70000000001</v>
      </c>
      <c r="BJ111" s="180">
        <v>149106.29999999999</v>
      </c>
      <c r="BK111" s="180">
        <v>151017.9</v>
      </c>
      <c r="BL111" s="180">
        <v>152929.5</v>
      </c>
      <c r="BM111" s="180">
        <v>154841.20000000001</v>
      </c>
      <c r="BN111" s="180">
        <v>156752.79999999999</v>
      </c>
      <c r="BO111" s="180">
        <v>158664.4</v>
      </c>
      <c r="BP111" s="180">
        <v>160576</v>
      </c>
      <c r="BQ111" s="180">
        <v>162487.6</v>
      </c>
      <c r="BR111" s="180">
        <v>164399.29999999999</v>
      </c>
      <c r="BS111" s="180">
        <v>166310.79999999999</v>
      </c>
      <c r="BT111" s="180">
        <v>168222.5</v>
      </c>
      <c r="BU111" s="180">
        <v>170134.1</v>
      </c>
      <c r="BV111" s="180">
        <v>172045.7</v>
      </c>
      <c r="BW111" s="180">
        <v>173957.4</v>
      </c>
      <c r="BX111" s="180">
        <v>175868.9</v>
      </c>
      <c r="BY111" s="180">
        <v>177780.6</v>
      </c>
      <c r="BZ111" s="180">
        <v>179692.2</v>
      </c>
      <c r="CA111" s="180">
        <v>181603.8</v>
      </c>
      <c r="CB111" s="180">
        <v>183515.5</v>
      </c>
      <c r="CC111" s="180">
        <v>185427</v>
      </c>
      <c r="CD111" s="180">
        <v>187338.7</v>
      </c>
      <c r="CE111" s="180">
        <v>189250.3</v>
      </c>
      <c r="CF111" s="180">
        <v>191161.9</v>
      </c>
      <c r="CG111" s="180">
        <v>193073.6</v>
      </c>
      <c r="CH111" s="180">
        <v>194985.1</v>
      </c>
      <c r="CI111" s="180">
        <v>196896.8</v>
      </c>
      <c r="CJ111" s="180">
        <v>198808.4</v>
      </c>
      <c r="CK111" s="180">
        <v>200720</v>
      </c>
      <c r="CL111" s="180">
        <v>202631.7</v>
      </c>
      <c r="CM111" s="180">
        <v>204543.2</v>
      </c>
      <c r="CN111" s="180">
        <v>206454.9</v>
      </c>
      <c r="CO111" s="180">
        <v>208366.5</v>
      </c>
      <c r="CP111" s="180">
        <v>210278.1</v>
      </c>
      <c r="CQ111" s="180">
        <v>212189.8</v>
      </c>
      <c r="CR111" s="180">
        <v>214101.3</v>
      </c>
      <c r="CS111" s="180">
        <v>216013</v>
      </c>
      <c r="CT111" s="180">
        <v>217924.5</v>
      </c>
      <c r="CU111" s="180">
        <v>219836.2</v>
      </c>
      <c r="CV111" s="180">
        <v>221747.9</v>
      </c>
      <c r="CW111" s="180">
        <v>223659.4</v>
      </c>
    </row>
    <row r="112" spans="1:101" s="51" customFormat="1" ht="15.6" customHeight="1">
      <c r="A112" s="175">
        <v>302137</v>
      </c>
      <c r="B112" s="124" t="s">
        <v>1225</v>
      </c>
      <c r="C112" s="34">
        <v>55092.4</v>
      </c>
      <c r="D112" s="57">
        <v>22</v>
      </c>
      <c r="E112" s="178">
        <v>1304.3</v>
      </c>
      <c r="F112" s="173"/>
      <c r="G112" s="180">
        <v>2504.1999999999998</v>
      </c>
      <c r="H112" s="180">
        <v>5008.5</v>
      </c>
      <c r="I112" s="180">
        <v>7512.7</v>
      </c>
      <c r="J112" s="180">
        <v>10016.799999999999</v>
      </c>
      <c r="K112" s="180">
        <v>12521</v>
      </c>
      <c r="L112" s="180">
        <v>15025.3</v>
      </c>
      <c r="M112" s="180">
        <v>17529.5</v>
      </c>
      <c r="N112" s="180">
        <v>20033.7</v>
      </c>
      <c r="O112" s="180">
        <v>22537.9</v>
      </c>
      <c r="P112" s="180">
        <v>25042.1</v>
      </c>
      <c r="Q112" s="180">
        <v>27546.3</v>
      </c>
      <c r="R112" s="180">
        <v>30050.5</v>
      </c>
      <c r="S112" s="180">
        <v>32554.799999999999</v>
      </c>
      <c r="T112" s="180">
        <v>35059</v>
      </c>
      <c r="U112" s="180">
        <v>37563.199999999997</v>
      </c>
      <c r="V112" s="180">
        <v>40067.300000000003</v>
      </c>
      <c r="W112" s="180">
        <v>42571.6</v>
      </c>
      <c r="X112" s="180">
        <v>45075.8</v>
      </c>
      <c r="Y112" s="180">
        <v>47580</v>
      </c>
      <c r="Z112" s="180">
        <v>50084.2</v>
      </c>
      <c r="AA112" s="180">
        <v>52588.5</v>
      </c>
      <c r="AB112" s="180">
        <v>55092.4</v>
      </c>
      <c r="AC112" s="180">
        <v>56344.800000000003</v>
      </c>
      <c r="AD112" s="180">
        <v>57596.9</v>
      </c>
      <c r="AE112" s="180">
        <v>58849.1</v>
      </c>
      <c r="AF112" s="180">
        <v>60101.3</v>
      </c>
      <c r="AG112" s="180">
        <v>61353.4</v>
      </c>
      <c r="AH112" s="180">
        <v>62605.599999999999</v>
      </c>
      <c r="AI112" s="180">
        <v>63857.7</v>
      </c>
      <c r="AJ112" s="180">
        <v>65109.9</v>
      </c>
      <c r="AK112" s="180">
        <v>66362</v>
      </c>
      <c r="AL112" s="180">
        <v>67614.2</v>
      </c>
      <c r="AM112" s="180">
        <v>68866.399999999994</v>
      </c>
      <c r="AN112" s="180">
        <v>70118.5</v>
      </c>
      <c r="AO112" s="180">
        <v>71370.7</v>
      </c>
      <c r="AP112" s="180">
        <v>72622.8</v>
      </c>
      <c r="AQ112" s="180">
        <v>73874.899999999994</v>
      </c>
      <c r="AR112" s="180">
        <v>75127.199999999997</v>
      </c>
      <c r="AS112" s="180">
        <v>76379.3</v>
      </c>
      <c r="AT112" s="180">
        <v>77631.5</v>
      </c>
      <c r="AU112" s="180">
        <v>78883.600000000006</v>
      </c>
      <c r="AV112" s="180">
        <v>80135.7</v>
      </c>
      <c r="AW112" s="180">
        <v>81387.899999999994</v>
      </c>
      <c r="AX112" s="180">
        <v>82640.100000000006</v>
      </c>
      <c r="AY112" s="180">
        <v>83892.3</v>
      </c>
      <c r="AZ112" s="180">
        <v>85144.4</v>
      </c>
      <c r="BA112" s="180">
        <v>86396.5</v>
      </c>
      <c r="BB112" s="180">
        <v>87648.7</v>
      </c>
      <c r="BC112" s="180">
        <v>88900.800000000003</v>
      </c>
      <c r="BD112" s="180">
        <v>90153.1</v>
      </c>
      <c r="BE112" s="180">
        <v>91405.2</v>
      </c>
      <c r="BF112" s="180">
        <v>92657.3</v>
      </c>
      <c r="BG112" s="180">
        <v>93909.5</v>
      </c>
      <c r="BH112" s="180">
        <v>95161.600000000006</v>
      </c>
      <c r="BI112" s="180">
        <v>96413.8</v>
      </c>
      <c r="BJ112" s="180">
        <v>97666</v>
      </c>
      <c r="BK112" s="180">
        <v>98918.1</v>
      </c>
      <c r="BL112" s="180">
        <v>100170.3</v>
      </c>
      <c r="BM112" s="180">
        <v>101422.39999999999</v>
      </c>
      <c r="BN112" s="180">
        <v>102674.6</v>
      </c>
      <c r="BO112" s="180">
        <v>103926.7</v>
      </c>
      <c r="BP112" s="180">
        <v>105178.9</v>
      </c>
      <c r="BQ112" s="180">
        <v>106431.1</v>
      </c>
      <c r="BR112" s="180">
        <v>107683.2</v>
      </c>
      <c r="BS112" s="180">
        <v>108935.4</v>
      </c>
      <c r="BT112" s="180">
        <v>110187.5</v>
      </c>
      <c r="BU112" s="180">
        <v>111439.6</v>
      </c>
      <c r="BV112" s="180">
        <v>112691.9</v>
      </c>
      <c r="BW112" s="180">
        <v>113944</v>
      </c>
      <c r="BX112" s="180">
        <v>115196.2</v>
      </c>
      <c r="BY112" s="180">
        <v>116448.3</v>
      </c>
      <c r="BZ112" s="180">
        <v>117700.4</v>
      </c>
      <c r="CA112" s="180">
        <v>118952.6</v>
      </c>
      <c r="CB112" s="180">
        <v>120204.8</v>
      </c>
      <c r="CC112" s="180">
        <v>121457</v>
      </c>
      <c r="CD112" s="180">
        <v>122709.1</v>
      </c>
      <c r="CE112" s="180">
        <v>123961.2</v>
      </c>
      <c r="CF112" s="180">
        <v>125213.4</v>
      </c>
      <c r="CG112" s="180">
        <v>126465.5</v>
      </c>
      <c r="CH112" s="180">
        <v>127717.8</v>
      </c>
      <c r="CI112" s="180">
        <v>128969.9</v>
      </c>
      <c r="CJ112" s="180">
        <v>130222</v>
      </c>
      <c r="CK112" s="180">
        <v>131474.20000000001</v>
      </c>
      <c r="CL112" s="180">
        <v>132726.29999999999</v>
      </c>
      <c r="CM112" s="180">
        <v>133978.6</v>
      </c>
      <c r="CN112" s="180">
        <v>135230.70000000001</v>
      </c>
      <c r="CO112" s="180">
        <v>136482.79999999999</v>
      </c>
      <c r="CP112" s="180">
        <v>137735</v>
      </c>
      <c r="CQ112" s="180">
        <v>138987.1</v>
      </c>
      <c r="CR112" s="180">
        <v>140239.29999999999</v>
      </c>
      <c r="CS112" s="180">
        <v>141491.5</v>
      </c>
      <c r="CT112" s="180">
        <v>142743.6</v>
      </c>
      <c r="CU112" s="180">
        <v>143995.79999999999</v>
      </c>
      <c r="CV112" s="180">
        <v>145247.9</v>
      </c>
      <c r="CW112" s="180">
        <v>146500.1</v>
      </c>
    </row>
    <row r="113" spans="1:101" s="51" customFormat="1" ht="14.4" customHeight="1">
      <c r="A113" s="175">
        <v>302147</v>
      </c>
      <c r="B113" s="124" t="s">
        <v>1226</v>
      </c>
      <c r="C113" s="34">
        <v>52936.4</v>
      </c>
      <c r="D113" s="57">
        <v>22</v>
      </c>
      <c r="E113" s="178">
        <v>1253.3</v>
      </c>
      <c r="F113" s="173"/>
      <c r="G113" s="180">
        <v>2406.1999999999998</v>
      </c>
      <c r="H113" s="180">
        <v>4812.3999999999996</v>
      </c>
      <c r="I113" s="180">
        <v>7218.6</v>
      </c>
      <c r="J113" s="180">
        <v>9624.9</v>
      </c>
      <c r="K113" s="180">
        <v>12031.1</v>
      </c>
      <c r="L113" s="180">
        <v>14437.3</v>
      </c>
      <c r="M113" s="180">
        <v>16843.5</v>
      </c>
      <c r="N113" s="180">
        <v>19249.7</v>
      </c>
      <c r="O113" s="180">
        <v>21655.9</v>
      </c>
      <c r="P113" s="180">
        <v>24062.2</v>
      </c>
      <c r="Q113" s="180">
        <v>26468.400000000001</v>
      </c>
      <c r="R113" s="180">
        <v>28874.6</v>
      </c>
      <c r="S113" s="180">
        <v>31280.799999999999</v>
      </c>
      <c r="T113" s="180">
        <v>33687</v>
      </c>
      <c r="U113" s="180">
        <v>36093.199999999997</v>
      </c>
      <c r="V113" s="180">
        <v>38499.5</v>
      </c>
      <c r="W113" s="180">
        <v>40905.699999999997</v>
      </c>
      <c r="X113" s="180">
        <v>43311.9</v>
      </c>
      <c r="Y113" s="180">
        <v>45718.1</v>
      </c>
      <c r="Z113" s="180">
        <v>48124.3</v>
      </c>
      <c r="AA113" s="180">
        <v>50530.5</v>
      </c>
      <c r="AB113" s="180">
        <v>52936.4</v>
      </c>
      <c r="AC113" s="180">
        <v>54139.9</v>
      </c>
      <c r="AD113" s="180">
        <v>55343.1</v>
      </c>
      <c r="AE113" s="180">
        <v>56546.2</v>
      </c>
      <c r="AF113" s="180">
        <v>57749.4</v>
      </c>
      <c r="AG113" s="180">
        <v>58952.5</v>
      </c>
      <c r="AH113" s="180">
        <v>60155.7</v>
      </c>
      <c r="AI113" s="180">
        <v>61358.8</v>
      </c>
      <c r="AJ113" s="180">
        <v>62562</v>
      </c>
      <c r="AK113" s="180">
        <v>63765.2</v>
      </c>
      <c r="AL113" s="180">
        <v>64968.4</v>
      </c>
      <c r="AM113" s="180">
        <v>66171.5</v>
      </c>
      <c r="AN113" s="180">
        <v>67374.7</v>
      </c>
      <c r="AO113" s="180">
        <v>68577.8</v>
      </c>
      <c r="AP113" s="180">
        <v>69781</v>
      </c>
      <c r="AQ113" s="180">
        <v>70984.100000000006</v>
      </c>
      <c r="AR113" s="180">
        <v>72187.3</v>
      </c>
      <c r="AS113" s="180">
        <v>73390.399999999994</v>
      </c>
      <c r="AT113" s="180">
        <v>74593.7</v>
      </c>
      <c r="AU113" s="180">
        <v>75796.800000000003</v>
      </c>
      <c r="AV113" s="180">
        <v>77000</v>
      </c>
      <c r="AW113" s="180">
        <v>78203.100000000006</v>
      </c>
      <c r="AX113" s="180">
        <v>79406.3</v>
      </c>
      <c r="AY113" s="180">
        <v>80609.399999999994</v>
      </c>
      <c r="AZ113" s="180">
        <v>81812.600000000006</v>
      </c>
      <c r="BA113" s="180">
        <v>83015.7</v>
      </c>
      <c r="BB113" s="180">
        <v>84218.8</v>
      </c>
      <c r="BC113" s="180">
        <v>85422.1</v>
      </c>
      <c r="BD113" s="180">
        <v>86625.2</v>
      </c>
      <c r="BE113" s="180">
        <v>87828.4</v>
      </c>
      <c r="BF113" s="180">
        <v>89031.5</v>
      </c>
      <c r="BG113" s="180">
        <v>90234.7</v>
      </c>
      <c r="BH113" s="180">
        <v>91437.8</v>
      </c>
      <c r="BI113" s="180">
        <v>92641</v>
      </c>
      <c r="BJ113" s="180">
        <v>93844.1</v>
      </c>
      <c r="BK113" s="180">
        <v>95047.4</v>
      </c>
      <c r="BL113" s="180">
        <v>96250.5</v>
      </c>
      <c r="BM113" s="180">
        <v>97453.7</v>
      </c>
      <c r="BN113" s="180">
        <v>98656.8</v>
      </c>
      <c r="BO113" s="180">
        <v>99860</v>
      </c>
      <c r="BP113" s="180">
        <v>101063.1</v>
      </c>
      <c r="BQ113" s="180">
        <v>102266.3</v>
      </c>
      <c r="BR113" s="180">
        <v>103469.4</v>
      </c>
      <c r="BS113" s="180">
        <v>104672.6</v>
      </c>
      <c r="BT113" s="180">
        <v>105875.8</v>
      </c>
      <c r="BU113" s="180">
        <v>107079</v>
      </c>
      <c r="BV113" s="180">
        <v>108282.1</v>
      </c>
      <c r="BW113" s="180">
        <v>109485.3</v>
      </c>
      <c r="BX113" s="180">
        <v>110688.4</v>
      </c>
      <c r="BY113" s="180">
        <v>111891.6</v>
      </c>
      <c r="BZ113" s="180">
        <v>113094.7</v>
      </c>
      <c r="CA113" s="180">
        <v>114297.8</v>
      </c>
      <c r="CB113" s="180">
        <v>115501</v>
      </c>
      <c r="CC113" s="180">
        <v>116704.2</v>
      </c>
      <c r="CD113" s="180">
        <v>117907.4</v>
      </c>
      <c r="CE113" s="180">
        <v>119110.5</v>
      </c>
      <c r="CF113" s="180">
        <v>120313.7</v>
      </c>
      <c r="CG113" s="180">
        <v>121516.8</v>
      </c>
      <c r="CH113" s="180">
        <v>122720</v>
      </c>
      <c r="CI113" s="180">
        <v>123923.1</v>
      </c>
      <c r="CJ113" s="180">
        <v>125126.3</v>
      </c>
      <c r="CK113" s="180">
        <v>126329.4</v>
      </c>
      <c r="CL113" s="180">
        <v>127532.7</v>
      </c>
      <c r="CM113" s="180">
        <v>128735.8</v>
      </c>
      <c r="CN113" s="180">
        <v>129939</v>
      </c>
      <c r="CO113" s="180">
        <v>131142.1</v>
      </c>
      <c r="CP113" s="180">
        <v>132345.29999999999</v>
      </c>
      <c r="CQ113" s="180">
        <v>133548.4</v>
      </c>
      <c r="CR113" s="180">
        <v>134751.6</v>
      </c>
      <c r="CS113" s="180">
        <v>135954.70000000001</v>
      </c>
      <c r="CT113" s="180">
        <v>137158</v>
      </c>
      <c r="CU113" s="180">
        <v>138361.1</v>
      </c>
      <c r="CV113" s="180">
        <v>139564.29999999999</v>
      </c>
      <c r="CW113" s="180">
        <v>140767.4</v>
      </c>
    </row>
    <row r="114" spans="1:101" s="51" customFormat="1" ht="24">
      <c r="A114" s="175">
        <v>302157</v>
      </c>
      <c r="B114" s="124" t="s">
        <v>1227</v>
      </c>
      <c r="C114" s="29">
        <v>68855.399999999994</v>
      </c>
      <c r="D114" s="57">
        <v>1</v>
      </c>
      <c r="E114" s="58"/>
      <c r="F114" s="173"/>
      <c r="G114" s="60">
        <v>68855.399999999994</v>
      </c>
      <c r="H114" s="100"/>
      <c r="I114" s="100"/>
      <c r="J114" s="100"/>
      <c r="K114" s="100"/>
      <c r="L114" s="100"/>
      <c r="M114" s="100"/>
      <c r="N114" s="100"/>
      <c r="O114" s="100"/>
      <c r="P114" s="100"/>
      <c r="Q114" s="100"/>
      <c r="R114" s="100"/>
      <c r="S114" s="100"/>
      <c r="T114" s="100"/>
      <c r="U114" s="100"/>
      <c r="V114" s="100"/>
      <c r="W114" s="100"/>
      <c r="X114" s="100"/>
      <c r="Y114" s="100"/>
      <c r="Z114" s="100"/>
      <c r="AA114" s="100"/>
      <c r="AB114" s="100"/>
      <c r="AC114" s="100"/>
      <c r="AD114" s="100"/>
      <c r="AE114" s="100"/>
      <c r="AF114" s="100"/>
      <c r="AG114" s="100"/>
      <c r="AH114" s="100"/>
      <c r="AI114" s="100"/>
      <c r="AJ114" s="100"/>
      <c r="AK114" s="100"/>
      <c r="AL114" s="100"/>
      <c r="AM114" s="100"/>
      <c r="AN114" s="100"/>
      <c r="AO114" s="100"/>
      <c r="AP114" s="100"/>
      <c r="AQ114" s="100"/>
      <c r="AR114" s="100"/>
      <c r="AS114" s="100"/>
      <c r="AT114" s="100"/>
      <c r="AU114" s="100"/>
      <c r="AV114" s="100"/>
      <c r="AW114" s="100"/>
      <c r="AX114" s="100"/>
      <c r="AY114" s="100"/>
      <c r="AZ114" s="100"/>
      <c r="BA114" s="100"/>
      <c r="BB114" s="100"/>
      <c r="BC114" s="100"/>
      <c r="BD114" s="100"/>
      <c r="BE114" s="100"/>
      <c r="BF114" s="100"/>
      <c r="BG114" s="100"/>
      <c r="BH114" s="100"/>
      <c r="BI114" s="100"/>
      <c r="BJ114" s="100"/>
      <c r="BK114" s="100"/>
      <c r="BL114" s="100"/>
      <c r="BM114" s="100"/>
      <c r="BN114" s="100"/>
      <c r="BO114" s="100"/>
      <c r="BP114" s="100"/>
      <c r="BQ114" s="100"/>
      <c r="BR114" s="100"/>
      <c r="BS114" s="100"/>
      <c r="BT114" s="100"/>
      <c r="BU114" s="100"/>
      <c r="BV114" s="100"/>
      <c r="BW114" s="100"/>
      <c r="BX114" s="100"/>
      <c r="BY114" s="100"/>
      <c r="BZ114" s="100"/>
      <c r="CA114" s="100"/>
      <c r="CB114" s="100"/>
      <c r="CC114" s="100"/>
      <c r="CD114" s="100"/>
      <c r="CE114" s="100"/>
      <c r="CF114" s="100"/>
      <c r="CG114" s="100"/>
      <c r="CH114" s="100"/>
      <c r="CI114" s="100"/>
      <c r="CJ114" s="100"/>
      <c r="CK114" s="100"/>
      <c r="CL114" s="100"/>
      <c r="CM114" s="100"/>
      <c r="CN114" s="100"/>
      <c r="CO114" s="100"/>
      <c r="CP114" s="100"/>
      <c r="CQ114" s="100"/>
      <c r="CR114" s="100"/>
      <c r="CS114" s="100"/>
      <c r="CT114" s="100"/>
      <c r="CU114" s="100"/>
      <c r="CV114" s="100"/>
      <c r="CW114" s="100"/>
    </row>
    <row r="115" spans="1:101" s="51" customFormat="1" ht="24">
      <c r="A115" s="175">
        <v>302167</v>
      </c>
      <c r="B115" s="124" t="s">
        <v>1228</v>
      </c>
      <c r="C115" s="29">
        <v>135623.1</v>
      </c>
      <c r="D115" s="57">
        <v>1</v>
      </c>
      <c r="E115" s="58"/>
      <c r="F115" s="173"/>
      <c r="G115" s="60">
        <v>135623.1</v>
      </c>
      <c r="H115" s="100"/>
      <c r="I115" s="100"/>
      <c r="J115" s="100"/>
      <c r="K115" s="100"/>
      <c r="L115" s="100"/>
      <c r="M115" s="100"/>
      <c r="N115" s="100"/>
      <c r="O115" s="100"/>
      <c r="P115" s="100"/>
      <c r="Q115" s="100"/>
      <c r="R115" s="100"/>
      <c r="S115" s="100"/>
      <c r="T115" s="100"/>
      <c r="U115" s="100"/>
      <c r="V115" s="100"/>
      <c r="W115" s="100"/>
      <c r="X115" s="100"/>
      <c r="Y115" s="100"/>
      <c r="Z115" s="100"/>
      <c r="AA115" s="100"/>
      <c r="AB115" s="100"/>
      <c r="AC115" s="100"/>
      <c r="AD115" s="100"/>
      <c r="AE115" s="100"/>
      <c r="AF115" s="100"/>
      <c r="AG115" s="100"/>
      <c r="AH115" s="100"/>
      <c r="AI115" s="100"/>
      <c r="AJ115" s="100"/>
      <c r="AK115" s="100"/>
      <c r="AL115" s="100"/>
      <c r="AM115" s="100"/>
      <c r="AN115" s="100"/>
      <c r="AO115" s="100"/>
      <c r="AP115" s="100"/>
      <c r="AQ115" s="100"/>
      <c r="AR115" s="100"/>
      <c r="AS115" s="100"/>
      <c r="AT115" s="100"/>
      <c r="AU115" s="100"/>
      <c r="AV115" s="100"/>
      <c r="AW115" s="100"/>
      <c r="AX115" s="100"/>
      <c r="AY115" s="100"/>
      <c r="AZ115" s="100"/>
      <c r="BA115" s="100"/>
      <c r="BB115" s="100"/>
      <c r="BC115" s="100"/>
      <c r="BD115" s="100"/>
      <c r="BE115" s="100"/>
      <c r="BF115" s="100"/>
      <c r="BG115" s="100"/>
      <c r="BH115" s="100"/>
      <c r="BI115" s="100"/>
      <c r="BJ115" s="100"/>
      <c r="BK115" s="100"/>
      <c r="BL115" s="100"/>
      <c r="BM115" s="100"/>
      <c r="BN115" s="100"/>
      <c r="BO115" s="100"/>
      <c r="BP115" s="100"/>
      <c r="BQ115" s="100"/>
      <c r="BR115" s="100"/>
      <c r="BS115" s="100"/>
      <c r="BT115" s="100"/>
      <c r="BU115" s="100"/>
      <c r="BV115" s="100"/>
      <c r="BW115" s="100"/>
      <c r="BX115" s="100"/>
      <c r="BY115" s="100"/>
      <c r="BZ115" s="100"/>
      <c r="CA115" s="100"/>
      <c r="CB115" s="100"/>
      <c r="CC115" s="100"/>
      <c r="CD115" s="100"/>
      <c r="CE115" s="100"/>
      <c r="CF115" s="100"/>
      <c r="CG115" s="100"/>
      <c r="CH115" s="100"/>
      <c r="CI115" s="100"/>
      <c r="CJ115" s="100"/>
      <c r="CK115" s="100"/>
      <c r="CL115" s="100"/>
      <c r="CM115" s="100"/>
      <c r="CN115" s="100"/>
      <c r="CO115" s="100"/>
      <c r="CP115" s="100"/>
      <c r="CQ115" s="100"/>
      <c r="CR115" s="100"/>
      <c r="CS115" s="100"/>
      <c r="CT115" s="100"/>
      <c r="CU115" s="100"/>
      <c r="CV115" s="100"/>
      <c r="CW115" s="100"/>
    </row>
    <row r="116" spans="1:101" s="147" customFormat="1" ht="15" customHeight="1">
      <c r="A116" s="184"/>
      <c r="B116" s="185"/>
      <c r="C116" s="185"/>
      <c r="D116" s="185"/>
      <c r="E116" s="185"/>
      <c r="F116" s="185"/>
      <c r="G116" s="185"/>
      <c r="H116" s="185"/>
      <c r="I116" s="185"/>
      <c r="J116" s="185"/>
      <c r="K116" s="185"/>
      <c r="L116" s="185"/>
      <c r="M116" s="185"/>
      <c r="N116" s="185"/>
      <c r="O116" s="185"/>
    </row>
    <row r="117" spans="1:101" s="147" customFormat="1" ht="14.4" hidden="1" customHeight="1">
      <c r="A117" s="184"/>
      <c r="B117" s="186" t="s">
        <v>1229</v>
      </c>
      <c r="C117" s="186"/>
      <c r="D117" s="186"/>
    </row>
    <row r="118" spans="1:101" ht="33.6" hidden="1" customHeight="1">
      <c r="B118" s="186" t="s">
        <v>1230</v>
      </c>
      <c r="C118" s="186"/>
      <c r="D118" s="186"/>
    </row>
    <row r="119" spans="1:101" ht="17.399999999999999" customHeight="1"/>
  </sheetData>
  <autoFilter ref="A5:CW119"/>
  <mergeCells count="28">
    <mergeCell ref="F4:F5"/>
    <mergeCell ref="CT2:CW2"/>
    <mergeCell ref="C3:P3"/>
    <mergeCell ref="Q3:AE3"/>
    <mergeCell ref="AF3:AT3"/>
    <mergeCell ref="AU3:BI3"/>
    <mergeCell ref="BJ3:BX3"/>
    <mergeCell ref="BY3:CM3"/>
    <mergeCell ref="CN3:CW3"/>
    <mergeCell ref="L2:O2"/>
    <mergeCell ref="Y2:AB2"/>
    <mergeCell ref="AQ2:AT2"/>
    <mergeCell ref="BF2:BI2"/>
    <mergeCell ref="BT2:BW2"/>
    <mergeCell ref="CI2:CL2"/>
    <mergeCell ref="A4:A5"/>
    <mergeCell ref="B4:B5"/>
    <mergeCell ref="C4:C5"/>
    <mergeCell ref="D4:D5"/>
    <mergeCell ref="E4:E5"/>
    <mergeCell ref="CN4:CW4"/>
    <mergeCell ref="L1:P1"/>
    <mergeCell ref="G4:P4"/>
    <mergeCell ref="Q4:AE4"/>
    <mergeCell ref="AF4:AT4"/>
    <mergeCell ref="AU4:BI4"/>
    <mergeCell ref="BJ4:BX4"/>
    <mergeCell ref="BY4:CM4"/>
  </mergeCells>
  <conditionalFormatting sqref="T8:CW8 H6:CW6 G11:CW30 G114:G115 G45:CW86">
    <cfRule type="cellIs" dxfId="846" priority="847" operator="equal">
      <formula>$C6</formula>
    </cfRule>
  </conditionalFormatting>
  <conditionalFormatting sqref="T8:CW8 H6:CW6 G11:CW30">
    <cfRule type="cellIs" dxfId="845" priority="846" stopIfTrue="1" operator="equal">
      <formula>#REF!*$D6</formula>
    </cfRule>
  </conditionalFormatting>
  <conditionalFormatting sqref="G34:CW36">
    <cfRule type="cellIs" dxfId="844" priority="845" stopIfTrue="1" operator="equal">
      <formula>#REF!*$D34</formula>
    </cfRule>
  </conditionalFormatting>
  <conditionalFormatting sqref="G34:CW36">
    <cfRule type="cellIs" dxfId="843" priority="844" operator="equal">
      <formula>$C34</formula>
    </cfRule>
  </conditionalFormatting>
  <conditionalFormatting sqref="G39:CW41">
    <cfRule type="cellIs" dxfId="842" priority="843" stopIfTrue="1" operator="equal">
      <formula>#REF!*$D39</formula>
    </cfRule>
  </conditionalFormatting>
  <conditionalFormatting sqref="G39:CW41">
    <cfRule type="cellIs" dxfId="841" priority="842" operator="equal">
      <formula>$C39</formula>
    </cfRule>
  </conditionalFormatting>
  <conditionalFormatting sqref="G111:CW113">
    <cfRule type="cellIs" dxfId="840" priority="841" stopIfTrue="1" operator="equal">
      <formula>#REF!*$D111</formula>
    </cfRule>
  </conditionalFormatting>
  <conditionalFormatting sqref="G111:CW113">
    <cfRule type="cellIs" dxfId="839" priority="840" operator="equal">
      <formula>$C111</formula>
    </cfRule>
  </conditionalFormatting>
  <conditionalFormatting sqref="G56:CW56">
    <cfRule type="cellIs" dxfId="838" priority="839" operator="equal">
      <formula>$C56</formula>
    </cfRule>
  </conditionalFormatting>
  <conditionalFormatting sqref="G56:CW56">
    <cfRule type="cellIs" dxfId="837" priority="838" operator="equal">
      <formula>$C56</formula>
    </cfRule>
  </conditionalFormatting>
  <conditionalFormatting sqref="G56:CW56">
    <cfRule type="cellIs" dxfId="836" priority="837" operator="equal">
      <formula>$C56</formula>
    </cfRule>
  </conditionalFormatting>
  <conditionalFormatting sqref="G57:AI57">
    <cfRule type="cellIs" dxfId="835" priority="836" operator="equal">
      <formula>$C57</formula>
    </cfRule>
  </conditionalFormatting>
  <conditionalFormatting sqref="G57:AI57">
    <cfRule type="cellIs" dxfId="834" priority="835" operator="equal">
      <formula>$C57</formula>
    </cfRule>
  </conditionalFormatting>
  <conditionalFormatting sqref="G57:AI57">
    <cfRule type="cellIs" dxfId="833" priority="834" operator="equal">
      <formula>$C57</formula>
    </cfRule>
  </conditionalFormatting>
  <conditionalFormatting sqref="G76:CW76">
    <cfRule type="cellIs" dxfId="832" priority="833" stopIfTrue="1" operator="equal">
      <formula>#REF!*$D76</formula>
    </cfRule>
  </conditionalFormatting>
  <conditionalFormatting sqref="G76:CW76">
    <cfRule type="cellIs" dxfId="831" priority="832" operator="equal">
      <formula>$C76</formula>
    </cfRule>
  </conditionalFormatting>
  <conditionalFormatting sqref="G87:CW87">
    <cfRule type="cellIs" dxfId="830" priority="831" stopIfTrue="1" operator="equal">
      <formula>#REF!*$C87</formula>
    </cfRule>
  </conditionalFormatting>
  <conditionalFormatting sqref="G87:CW87 F111 G111:CW113">
    <cfRule type="cellIs" dxfId="829" priority="830" operator="equal">
      <formula>#REF!</formula>
    </cfRule>
  </conditionalFormatting>
  <conditionalFormatting sqref="T9:U10 T8:CW8 G6:CW7 G11:CW30 F111 G111:CW113 G34:CW41 G45:CW68">
    <cfRule type="cellIs" dxfId="828" priority="829" stopIfTrue="1" operator="equal">
      <formula>#REF!</formula>
    </cfRule>
  </conditionalFormatting>
  <conditionalFormatting sqref="G6">
    <cfRule type="cellIs" dxfId="827" priority="828" stopIfTrue="1" operator="equal">
      <formula>#REF!*$D6</formula>
    </cfRule>
  </conditionalFormatting>
  <conditionalFormatting sqref="G6">
    <cfRule type="cellIs" dxfId="826" priority="827" operator="equal">
      <formula>$C6</formula>
    </cfRule>
  </conditionalFormatting>
  <conditionalFormatting sqref="G7:CW7">
    <cfRule type="cellIs" dxfId="825" priority="826" stopIfTrue="1" operator="equal">
      <formula>#REF!*$D7</formula>
    </cfRule>
  </conditionalFormatting>
  <conditionalFormatting sqref="G7:CW7">
    <cfRule type="cellIs" dxfId="824" priority="825" operator="equal">
      <formula>$C7</formula>
    </cfRule>
  </conditionalFormatting>
  <conditionalFormatting sqref="G11:CW11">
    <cfRule type="cellIs" dxfId="823" priority="824" stopIfTrue="1" operator="equal">
      <formula>#REF!*$D11</formula>
    </cfRule>
  </conditionalFormatting>
  <conditionalFormatting sqref="G11:CW11">
    <cfRule type="cellIs" dxfId="822" priority="823" operator="equal">
      <formula>$C11</formula>
    </cfRule>
  </conditionalFormatting>
  <conditionalFormatting sqref="G11:CW12">
    <cfRule type="cellIs" dxfId="821" priority="822" stopIfTrue="1" operator="equal">
      <formula>#REF!*$D11</formula>
    </cfRule>
  </conditionalFormatting>
  <conditionalFormatting sqref="G11:CW12">
    <cfRule type="cellIs" dxfId="820" priority="821" operator="equal">
      <formula>$C11</formula>
    </cfRule>
  </conditionalFormatting>
  <conditionalFormatting sqref="G13:CW13">
    <cfRule type="cellIs" dxfId="819" priority="820" stopIfTrue="1" operator="equal">
      <formula>#REF!*$D13</formula>
    </cfRule>
  </conditionalFormatting>
  <conditionalFormatting sqref="G13:CW13">
    <cfRule type="cellIs" dxfId="818" priority="819" operator="equal">
      <formula>$C13</formula>
    </cfRule>
  </conditionalFormatting>
  <conditionalFormatting sqref="G14:CW14">
    <cfRule type="cellIs" dxfId="817" priority="818" stopIfTrue="1" operator="equal">
      <formula>#REF!*$D14</formula>
    </cfRule>
  </conditionalFormatting>
  <conditionalFormatting sqref="G14:CW14">
    <cfRule type="cellIs" dxfId="816" priority="817" operator="equal">
      <formula>$C14</formula>
    </cfRule>
  </conditionalFormatting>
  <conditionalFormatting sqref="G15:CW15">
    <cfRule type="cellIs" dxfId="815" priority="816" stopIfTrue="1" operator="equal">
      <formula>#REF!*$D15</formula>
    </cfRule>
  </conditionalFormatting>
  <conditionalFormatting sqref="G15:CW15">
    <cfRule type="cellIs" dxfId="814" priority="815" operator="equal">
      <formula>$C15</formula>
    </cfRule>
  </conditionalFormatting>
  <conditionalFormatting sqref="G16:CW16">
    <cfRule type="cellIs" dxfId="813" priority="814" stopIfTrue="1" operator="equal">
      <formula>#REF!*$D16</formula>
    </cfRule>
  </conditionalFormatting>
  <conditionalFormatting sqref="G16:CW16">
    <cfRule type="cellIs" dxfId="812" priority="813" operator="equal">
      <formula>$C16</formula>
    </cfRule>
  </conditionalFormatting>
  <conditionalFormatting sqref="G17:CW17">
    <cfRule type="cellIs" dxfId="811" priority="812" stopIfTrue="1" operator="equal">
      <formula>#REF!*$D17</formula>
    </cfRule>
  </conditionalFormatting>
  <conditionalFormatting sqref="G17:CW17">
    <cfRule type="cellIs" dxfId="810" priority="811" operator="equal">
      <formula>$C17</formula>
    </cfRule>
  </conditionalFormatting>
  <conditionalFormatting sqref="G18:CW18">
    <cfRule type="cellIs" dxfId="809" priority="810" stopIfTrue="1" operator="equal">
      <formula>#REF!*$D18</formula>
    </cfRule>
  </conditionalFormatting>
  <conditionalFormatting sqref="G18:CW18">
    <cfRule type="cellIs" dxfId="808" priority="809" operator="equal">
      <formula>$C18</formula>
    </cfRule>
  </conditionalFormatting>
  <conditionalFormatting sqref="G19:CW19">
    <cfRule type="cellIs" dxfId="807" priority="808" stopIfTrue="1" operator="equal">
      <formula>#REF!*$D19</formula>
    </cfRule>
  </conditionalFormatting>
  <conditionalFormatting sqref="G19:CW19">
    <cfRule type="cellIs" dxfId="806" priority="807" operator="equal">
      <formula>$C19</formula>
    </cfRule>
  </conditionalFormatting>
  <conditionalFormatting sqref="G20:CW20">
    <cfRule type="cellIs" dxfId="805" priority="806" stopIfTrue="1" operator="equal">
      <formula>#REF!*$D20</formula>
    </cfRule>
  </conditionalFormatting>
  <conditionalFormatting sqref="G20:CW20">
    <cfRule type="cellIs" dxfId="804" priority="805" operator="equal">
      <formula>$C20</formula>
    </cfRule>
  </conditionalFormatting>
  <conditionalFormatting sqref="G21:CW21">
    <cfRule type="cellIs" dxfId="803" priority="804" stopIfTrue="1" operator="equal">
      <formula>#REF!*$D21</formula>
    </cfRule>
  </conditionalFormatting>
  <conditionalFormatting sqref="G21:CW21">
    <cfRule type="cellIs" dxfId="802" priority="803" operator="equal">
      <formula>$C21</formula>
    </cfRule>
  </conditionalFormatting>
  <conditionalFormatting sqref="G23:CW23">
    <cfRule type="cellIs" dxfId="801" priority="802" stopIfTrue="1" operator="equal">
      <formula>#REF!*$D23</formula>
    </cfRule>
  </conditionalFormatting>
  <conditionalFormatting sqref="G23:CW23">
    <cfRule type="cellIs" dxfId="800" priority="801" operator="equal">
      <formula>$C23</formula>
    </cfRule>
  </conditionalFormatting>
  <conditionalFormatting sqref="G24:CW24">
    <cfRule type="cellIs" dxfId="799" priority="800" stopIfTrue="1" operator="equal">
      <formula>#REF!*$D24</formula>
    </cfRule>
  </conditionalFormatting>
  <conditionalFormatting sqref="G24:CW24">
    <cfRule type="cellIs" dxfId="798" priority="799" operator="equal">
      <formula>$C24</formula>
    </cfRule>
  </conditionalFormatting>
  <conditionalFormatting sqref="G25:CW25">
    <cfRule type="cellIs" dxfId="797" priority="798" stopIfTrue="1" operator="equal">
      <formula>#REF!*$D25</formula>
    </cfRule>
  </conditionalFormatting>
  <conditionalFormatting sqref="G25:CW25">
    <cfRule type="cellIs" dxfId="796" priority="797" operator="equal">
      <formula>$C25</formula>
    </cfRule>
  </conditionalFormatting>
  <conditionalFormatting sqref="G26:CW26">
    <cfRule type="cellIs" dxfId="795" priority="796" stopIfTrue="1" operator="equal">
      <formula>#REF!*$D26</formula>
    </cfRule>
  </conditionalFormatting>
  <conditionalFormatting sqref="G26:CW26">
    <cfRule type="cellIs" dxfId="794" priority="795" operator="equal">
      <formula>$C26</formula>
    </cfRule>
  </conditionalFormatting>
  <conditionalFormatting sqref="G27:CW27">
    <cfRule type="cellIs" dxfId="793" priority="794" stopIfTrue="1" operator="equal">
      <formula>#REF!*$D27</formula>
    </cfRule>
  </conditionalFormatting>
  <conditionalFormatting sqref="G27:CW27">
    <cfRule type="cellIs" dxfId="792" priority="793" operator="equal">
      <formula>$C27</formula>
    </cfRule>
  </conditionalFormatting>
  <conditionalFormatting sqref="G28:CW28">
    <cfRule type="cellIs" dxfId="791" priority="792" stopIfTrue="1" operator="equal">
      <formula>#REF!*$D28</formula>
    </cfRule>
  </conditionalFormatting>
  <conditionalFormatting sqref="G28:CW28">
    <cfRule type="cellIs" dxfId="790" priority="791" operator="equal">
      <formula>$C28</formula>
    </cfRule>
  </conditionalFormatting>
  <conditionalFormatting sqref="G29:CW29">
    <cfRule type="cellIs" dxfId="789" priority="790" stopIfTrue="1" operator="equal">
      <formula>#REF!*$D29</formula>
    </cfRule>
  </conditionalFormatting>
  <conditionalFormatting sqref="G29:CW29">
    <cfRule type="cellIs" dxfId="788" priority="789" operator="equal">
      <formula>$C29</formula>
    </cfRule>
  </conditionalFormatting>
  <conditionalFormatting sqref="G30:CW30">
    <cfRule type="cellIs" dxfId="787" priority="788" stopIfTrue="1" operator="equal">
      <formula>#REF!*$D30</formula>
    </cfRule>
  </conditionalFormatting>
  <conditionalFormatting sqref="G30:CW30">
    <cfRule type="cellIs" dxfId="786" priority="787" operator="equal">
      <formula>$C30</formula>
    </cfRule>
  </conditionalFormatting>
  <conditionalFormatting sqref="G34:CW34">
    <cfRule type="cellIs" dxfId="785" priority="786" stopIfTrue="1" operator="equal">
      <formula>#REF!*$D34</formula>
    </cfRule>
  </conditionalFormatting>
  <conditionalFormatting sqref="G34:CW34">
    <cfRule type="cellIs" dxfId="784" priority="785" operator="equal">
      <formula>$C34</formula>
    </cfRule>
  </conditionalFormatting>
  <conditionalFormatting sqref="G34:CW34">
    <cfRule type="cellIs" dxfId="783" priority="784" stopIfTrue="1" operator="equal">
      <formula>#REF!*$D34</formula>
    </cfRule>
  </conditionalFormatting>
  <conditionalFormatting sqref="G34:CW34">
    <cfRule type="cellIs" dxfId="782" priority="783" operator="equal">
      <formula>$C34</formula>
    </cfRule>
  </conditionalFormatting>
  <conditionalFormatting sqref="G35:CW35">
    <cfRule type="cellIs" dxfId="781" priority="782" stopIfTrue="1" operator="equal">
      <formula>#REF!*$D35</formula>
    </cfRule>
  </conditionalFormatting>
  <conditionalFormatting sqref="G35:CW35">
    <cfRule type="cellIs" dxfId="780" priority="781" operator="equal">
      <formula>$C35</formula>
    </cfRule>
  </conditionalFormatting>
  <conditionalFormatting sqref="G35:CW35">
    <cfRule type="cellIs" dxfId="779" priority="780" stopIfTrue="1" operator="equal">
      <formula>#REF!*$D35</formula>
    </cfRule>
  </conditionalFormatting>
  <conditionalFormatting sqref="G35:CW35">
    <cfRule type="cellIs" dxfId="778" priority="779" operator="equal">
      <formula>$C35</formula>
    </cfRule>
  </conditionalFormatting>
  <conditionalFormatting sqref="G36:CW36">
    <cfRule type="cellIs" dxfId="777" priority="778" stopIfTrue="1" operator="equal">
      <formula>#REF!*$D36</formula>
    </cfRule>
  </conditionalFormatting>
  <conditionalFormatting sqref="G36:CW36">
    <cfRule type="cellIs" dxfId="776" priority="777" operator="equal">
      <formula>$C36</formula>
    </cfRule>
  </conditionalFormatting>
  <conditionalFormatting sqref="G36:CW36">
    <cfRule type="cellIs" dxfId="775" priority="776" stopIfTrue="1" operator="equal">
      <formula>#REF!*$D36</formula>
    </cfRule>
  </conditionalFormatting>
  <conditionalFormatting sqref="G36:CW36">
    <cfRule type="cellIs" dxfId="774" priority="775" operator="equal">
      <formula>$C36</formula>
    </cfRule>
  </conditionalFormatting>
  <conditionalFormatting sqref="G39:CW39">
    <cfRule type="cellIs" dxfId="773" priority="774" stopIfTrue="1" operator="equal">
      <formula>#REF!*$D39</formula>
    </cfRule>
  </conditionalFormatting>
  <conditionalFormatting sqref="G39:CW39">
    <cfRule type="cellIs" dxfId="772" priority="773" operator="equal">
      <formula>$C39</formula>
    </cfRule>
  </conditionalFormatting>
  <conditionalFormatting sqref="G39:CW39">
    <cfRule type="cellIs" dxfId="771" priority="772" stopIfTrue="1" operator="equal">
      <formula>#REF!*$D39</formula>
    </cfRule>
  </conditionalFormatting>
  <conditionalFormatting sqref="G39:CW39">
    <cfRule type="cellIs" dxfId="770" priority="771" operator="equal">
      <formula>$C39</formula>
    </cfRule>
  </conditionalFormatting>
  <conditionalFormatting sqref="G40:CW40">
    <cfRule type="cellIs" dxfId="769" priority="770" stopIfTrue="1" operator="equal">
      <formula>#REF!*$D40</formula>
    </cfRule>
  </conditionalFormatting>
  <conditionalFormatting sqref="G40:CW40">
    <cfRule type="cellIs" dxfId="768" priority="769" operator="equal">
      <formula>$C40</formula>
    </cfRule>
  </conditionalFormatting>
  <conditionalFormatting sqref="G40:CW40">
    <cfRule type="cellIs" dxfId="767" priority="768" stopIfTrue="1" operator="equal">
      <formula>#REF!*$D40</formula>
    </cfRule>
  </conditionalFormatting>
  <conditionalFormatting sqref="G40:CW40">
    <cfRule type="cellIs" dxfId="766" priority="767" operator="equal">
      <formula>$C40</formula>
    </cfRule>
  </conditionalFormatting>
  <conditionalFormatting sqref="G41:CW41">
    <cfRule type="cellIs" dxfId="765" priority="766" stopIfTrue="1" operator="equal">
      <formula>#REF!*$D41</formula>
    </cfRule>
  </conditionalFormatting>
  <conditionalFormatting sqref="G41:CW41">
    <cfRule type="cellIs" dxfId="764" priority="765" operator="equal">
      <formula>$C41</formula>
    </cfRule>
  </conditionalFormatting>
  <conditionalFormatting sqref="G41:CW41">
    <cfRule type="cellIs" dxfId="763" priority="764" stopIfTrue="1" operator="equal">
      <formula>#REF!*$D41</formula>
    </cfRule>
  </conditionalFormatting>
  <conditionalFormatting sqref="G41:CW41">
    <cfRule type="cellIs" dxfId="762" priority="763" operator="equal">
      <formula>$C41</formula>
    </cfRule>
  </conditionalFormatting>
  <conditionalFormatting sqref="G45:CW45">
    <cfRule type="cellIs" dxfId="761" priority="762" stopIfTrue="1" operator="equal">
      <formula>#REF!*$D45</formula>
    </cfRule>
  </conditionalFormatting>
  <conditionalFormatting sqref="G45:CW45">
    <cfRule type="cellIs" dxfId="760" priority="761" operator="equal">
      <formula>$C45</formula>
    </cfRule>
  </conditionalFormatting>
  <conditionalFormatting sqref="G45:CW45">
    <cfRule type="cellIs" dxfId="759" priority="760" stopIfTrue="1" operator="equal">
      <formula>#REF!*$D45</formula>
    </cfRule>
  </conditionalFormatting>
  <conditionalFormatting sqref="G45:CW45">
    <cfRule type="cellIs" dxfId="758" priority="759" operator="equal">
      <formula>$C45</formula>
    </cfRule>
  </conditionalFormatting>
  <conditionalFormatting sqref="G46:CW46">
    <cfRule type="cellIs" dxfId="757" priority="758" stopIfTrue="1" operator="equal">
      <formula>#REF!*$D46</formula>
    </cfRule>
  </conditionalFormatting>
  <conditionalFormatting sqref="G46:CW46">
    <cfRule type="cellIs" dxfId="756" priority="757" operator="equal">
      <formula>$C46</formula>
    </cfRule>
  </conditionalFormatting>
  <conditionalFormatting sqref="G46:CW46">
    <cfRule type="cellIs" dxfId="755" priority="756" stopIfTrue="1" operator="equal">
      <formula>#REF!*$D46</formula>
    </cfRule>
  </conditionalFormatting>
  <conditionalFormatting sqref="G46:CW46">
    <cfRule type="cellIs" dxfId="754" priority="755" operator="equal">
      <formula>$C46</formula>
    </cfRule>
  </conditionalFormatting>
  <conditionalFormatting sqref="G47:CW47">
    <cfRule type="cellIs" dxfId="753" priority="754" stopIfTrue="1" operator="equal">
      <formula>#REF!*$D47</formula>
    </cfRule>
  </conditionalFormatting>
  <conditionalFormatting sqref="G47:CW47">
    <cfRule type="cellIs" dxfId="752" priority="753" operator="equal">
      <formula>$C47</formula>
    </cfRule>
  </conditionalFormatting>
  <conditionalFormatting sqref="G47:CW47">
    <cfRule type="cellIs" dxfId="751" priority="752" stopIfTrue="1" operator="equal">
      <formula>#REF!*$D47</formula>
    </cfRule>
  </conditionalFormatting>
  <conditionalFormatting sqref="G47:CW47">
    <cfRule type="cellIs" dxfId="750" priority="751" operator="equal">
      <formula>$C47</formula>
    </cfRule>
  </conditionalFormatting>
  <conditionalFormatting sqref="G48:CW48">
    <cfRule type="cellIs" dxfId="749" priority="750" stopIfTrue="1" operator="equal">
      <formula>#REF!*$D48</formula>
    </cfRule>
  </conditionalFormatting>
  <conditionalFormatting sqref="G48:CW48">
    <cfRule type="cellIs" dxfId="748" priority="749" operator="equal">
      <formula>$C48</formula>
    </cfRule>
  </conditionalFormatting>
  <conditionalFormatting sqref="G48:CW48">
    <cfRule type="cellIs" dxfId="747" priority="748" stopIfTrue="1" operator="equal">
      <formula>#REF!*$D48</formula>
    </cfRule>
  </conditionalFormatting>
  <conditionalFormatting sqref="G48:CW48">
    <cfRule type="cellIs" dxfId="746" priority="747" operator="equal">
      <formula>$C48</formula>
    </cfRule>
  </conditionalFormatting>
  <conditionalFormatting sqref="G49:CW49">
    <cfRule type="cellIs" dxfId="745" priority="746" stopIfTrue="1" operator="equal">
      <formula>#REF!*$D49</formula>
    </cfRule>
  </conditionalFormatting>
  <conditionalFormatting sqref="G49:CW49">
    <cfRule type="cellIs" dxfId="744" priority="745" operator="equal">
      <formula>$C49</formula>
    </cfRule>
  </conditionalFormatting>
  <conditionalFormatting sqref="G49:CW49">
    <cfRule type="cellIs" dxfId="743" priority="744" stopIfTrue="1" operator="equal">
      <formula>#REF!*$D49</formula>
    </cfRule>
  </conditionalFormatting>
  <conditionalFormatting sqref="G49:CW49">
    <cfRule type="cellIs" dxfId="742" priority="743" operator="equal">
      <formula>$C49</formula>
    </cfRule>
  </conditionalFormatting>
  <conditionalFormatting sqref="G50:CW50">
    <cfRule type="cellIs" dxfId="741" priority="742" stopIfTrue="1" operator="equal">
      <formula>#REF!*$D50</formula>
    </cfRule>
  </conditionalFormatting>
  <conditionalFormatting sqref="G50:CW50">
    <cfRule type="cellIs" dxfId="740" priority="741" operator="equal">
      <formula>$C50</formula>
    </cfRule>
  </conditionalFormatting>
  <conditionalFormatting sqref="G50:CW50">
    <cfRule type="cellIs" dxfId="739" priority="740" stopIfTrue="1" operator="equal">
      <formula>#REF!*$D50</formula>
    </cfRule>
  </conditionalFormatting>
  <conditionalFormatting sqref="G50:CW50">
    <cfRule type="cellIs" dxfId="738" priority="739" operator="equal">
      <formula>$C50</formula>
    </cfRule>
  </conditionalFormatting>
  <conditionalFormatting sqref="G51:CW51">
    <cfRule type="cellIs" dxfId="737" priority="738" stopIfTrue="1" operator="equal">
      <formula>#REF!*$D51</formula>
    </cfRule>
  </conditionalFormatting>
  <conditionalFormatting sqref="G51:CW51">
    <cfRule type="cellIs" dxfId="736" priority="737" operator="equal">
      <formula>$C51</formula>
    </cfRule>
  </conditionalFormatting>
  <conditionalFormatting sqref="G51:CW51">
    <cfRule type="cellIs" dxfId="735" priority="736" stopIfTrue="1" operator="equal">
      <formula>#REF!*$D51</formula>
    </cfRule>
  </conditionalFormatting>
  <conditionalFormatting sqref="G51:CW51">
    <cfRule type="cellIs" dxfId="734" priority="735" operator="equal">
      <formula>$C51</formula>
    </cfRule>
  </conditionalFormatting>
  <conditionalFormatting sqref="G52:CW52">
    <cfRule type="cellIs" dxfId="733" priority="734" stopIfTrue="1" operator="equal">
      <formula>#REF!*$D52</formula>
    </cfRule>
  </conditionalFormatting>
  <conditionalFormatting sqref="G52:CW52">
    <cfRule type="cellIs" dxfId="732" priority="733" operator="equal">
      <formula>$C52</formula>
    </cfRule>
  </conditionalFormatting>
  <conditionalFormatting sqref="G52:CW52">
    <cfRule type="cellIs" dxfId="731" priority="732" stopIfTrue="1" operator="equal">
      <formula>#REF!*$D52</formula>
    </cfRule>
  </conditionalFormatting>
  <conditionalFormatting sqref="G52:CW52">
    <cfRule type="cellIs" dxfId="730" priority="731" operator="equal">
      <formula>$C52</formula>
    </cfRule>
  </conditionalFormatting>
  <conditionalFormatting sqref="G53:CW53">
    <cfRule type="cellIs" dxfId="729" priority="730" stopIfTrue="1" operator="equal">
      <formula>#REF!*$D53</formula>
    </cfRule>
  </conditionalFormatting>
  <conditionalFormatting sqref="G53:CW53">
    <cfRule type="cellIs" dxfId="728" priority="729" operator="equal">
      <formula>$C53</formula>
    </cfRule>
  </conditionalFormatting>
  <conditionalFormatting sqref="G53:CW53">
    <cfRule type="cellIs" dxfId="727" priority="728" stopIfTrue="1" operator="equal">
      <formula>#REF!*$D53</formula>
    </cfRule>
  </conditionalFormatting>
  <conditionalFormatting sqref="G53:CW53">
    <cfRule type="cellIs" dxfId="726" priority="727" operator="equal">
      <formula>$C53</formula>
    </cfRule>
  </conditionalFormatting>
  <conditionalFormatting sqref="G54:CW54">
    <cfRule type="cellIs" dxfId="725" priority="726" stopIfTrue="1" operator="equal">
      <formula>#REF!*$D54</formula>
    </cfRule>
  </conditionalFormatting>
  <conditionalFormatting sqref="G54:CW54">
    <cfRule type="cellIs" dxfId="724" priority="725" operator="equal">
      <formula>$C54</formula>
    </cfRule>
  </conditionalFormatting>
  <conditionalFormatting sqref="G54:CW54">
    <cfRule type="cellIs" dxfId="723" priority="724" stopIfTrue="1" operator="equal">
      <formula>#REF!*$D54</formula>
    </cfRule>
  </conditionalFormatting>
  <conditionalFormatting sqref="G54:CW54">
    <cfRule type="cellIs" dxfId="722" priority="723" operator="equal">
      <formula>$C54</formula>
    </cfRule>
  </conditionalFormatting>
  <conditionalFormatting sqref="G55:CW55">
    <cfRule type="cellIs" dxfId="721" priority="722" stopIfTrue="1" operator="equal">
      <formula>#REF!*$D55</formula>
    </cfRule>
  </conditionalFormatting>
  <conditionalFormatting sqref="G55:CW55">
    <cfRule type="cellIs" dxfId="720" priority="721" operator="equal">
      <formula>$C55</formula>
    </cfRule>
  </conditionalFormatting>
  <conditionalFormatting sqref="G55:CW55">
    <cfRule type="cellIs" dxfId="719" priority="720" stopIfTrue="1" operator="equal">
      <formula>#REF!*$D55</formula>
    </cfRule>
  </conditionalFormatting>
  <conditionalFormatting sqref="G55:CW55">
    <cfRule type="cellIs" dxfId="718" priority="719" operator="equal">
      <formula>$C55</formula>
    </cfRule>
  </conditionalFormatting>
  <conditionalFormatting sqref="G56:CW56">
    <cfRule type="cellIs" dxfId="717" priority="718" stopIfTrue="1" operator="equal">
      <formula>#REF!*$D56</formula>
    </cfRule>
  </conditionalFormatting>
  <conditionalFormatting sqref="G56:CW56">
    <cfRule type="cellIs" dxfId="716" priority="717" operator="equal">
      <formula>$C56</formula>
    </cfRule>
  </conditionalFormatting>
  <conditionalFormatting sqref="G56:CW56">
    <cfRule type="cellIs" dxfId="715" priority="716" stopIfTrue="1" operator="equal">
      <formula>#REF!*$D56</formula>
    </cfRule>
  </conditionalFormatting>
  <conditionalFormatting sqref="G56:CW56">
    <cfRule type="cellIs" dxfId="714" priority="715" operator="equal">
      <formula>$C56</formula>
    </cfRule>
  </conditionalFormatting>
  <conditionalFormatting sqref="G58:CW58">
    <cfRule type="cellIs" dxfId="713" priority="714" stopIfTrue="1" operator="equal">
      <formula>#REF!*$D58</formula>
    </cfRule>
  </conditionalFormatting>
  <conditionalFormatting sqref="G58:CW58">
    <cfRule type="cellIs" dxfId="712" priority="713" operator="equal">
      <formula>$C58</formula>
    </cfRule>
  </conditionalFormatting>
  <conditionalFormatting sqref="G58:CW58">
    <cfRule type="cellIs" dxfId="711" priority="712" stopIfTrue="1" operator="equal">
      <formula>#REF!*$D58</formula>
    </cfRule>
  </conditionalFormatting>
  <conditionalFormatting sqref="G58:CW58">
    <cfRule type="cellIs" dxfId="710" priority="711" operator="equal">
      <formula>$C58</formula>
    </cfRule>
  </conditionalFormatting>
  <conditionalFormatting sqref="G59:CW59">
    <cfRule type="cellIs" dxfId="709" priority="710" stopIfTrue="1" operator="equal">
      <formula>#REF!*$D59</formula>
    </cfRule>
  </conditionalFormatting>
  <conditionalFormatting sqref="G59:CW59">
    <cfRule type="cellIs" dxfId="708" priority="709" operator="equal">
      <formula>$C59</formula>
    </cfRule>
  </conditionalFormatting>
  <conditionalFormatting sqref="G59:CW59">
    <cfRule type="cellIs" dxfId="707" priority="708" stopIfTrue="1" operator="equal">
      <formula>#REF!*$D59</formula>
    </cfRule>
  </conditionalFormatting>
  <conditionalFormatting sqref="G59:CW59">
    <cfRule type="cellIs" dxfId="706" priority="707" operator="equal">
      <formula>$C59</formula>
    </cfRule>
  </conditionalFormatting>
  <conditionalFormatting sqref="G60:CW60">
    <cfRule type="cellIs" dxfId="705" priority="706" stopIfTrue="1" operator="equal">
      <formula>#REF!*$D60</formula>
    </cfRule>
  </conditionalFormatting>
  <conditionalFormatting sqref="G60:CW60">
    <cfRule type="cellIs" dxfId="704" priority="705" operator="equal">
      <formula>$C60</formula>
    </cfRule>
  </conditionalFormatting>
  <conditionalFormatting sqref="G60:CW60">
    <cfRule type="cellIs" dxfId="703" priority="704" stopIfTrue="1" operator="equal">
      <formula>#REF!*$D60</formula>
    </cfRule>
  </conditionalFormatting>
  <conditionalFormatting sqref="G60:CW60">
    <cfRule type="cellIs" dxfId="702" priority="703" operator="equal">
      <formula>$C60</formula>
    </cfRule>
  </conditionalFormatting>
  <conditionalFormatting sqref="G61:CW61">
    <cfRule type="cellIs" dxfId="701" priority="702" stopIfTrue="1" operator="equal">
      <formula>#REF!*$D61</formula>
    </cfRule>
  </conditionalFormatting>
  <conditionalFormatting sqref="G61:CW61">
    <cfRule type="cellIs" dxfId="700" priority="701" operator="equal">
      <formula>$C61</formula>
    </cfRule>
  </conditionalFormatting>
  <conditionalFormatting sqref="G61:CW61">
    <cfRule type="cellIs" dxfId="699" priority="700" stopIfTrue="1" operator="equal">
      <formula>#REF!*$D61</formula>
    </cfRule>
  </conditionalFormatting>
  <conditionalFormatting sqref="G61:CW61">
    <cfRule type="cellIs" dxfId="698" priority="699" operator="equal">
      <formula>$C61</formula>
    </cfRule>
  </conditionalFormatting>
  <conditionalFormatting sqref="G62:CW62">
    <cfRule type="cellIs" dxfId="697" priority="698" stopIfTrue="1" operator="equal">
      <formula>#REF!*$D62</formula>
    </cfRule>
  </conditionalFormatting>
  <conditionalFormatting sqref="G62:CW62">
    <cfRule type="cellIs" dxfId="696" priority="697" operator="equal">
      <formula>$C62</formula>
    </cfRule>
  </conditionalFormatting>
  <conditionalFormatting sqref="G62:CW62">
    <cfRule type="cellIs" dxfId="695" priority="696" stopIfTrue="1" operator="equal">
      <formula>#REF!*$D62</formula>
    </cfRule>
  </conditionalFormatting>
  <conditionalFormatting sqref="G62:CW62">
    <cfRule type="cellIs" dxfId="694" priority="695" operator="equal">
      <formula>$C62</formula>
    </cfRule>
  </conditionalFormatting>
  <conditionalFormatting sqref="G63:CW63">
    <cfRule type="cellIs" dxfId="693" priority="694" stopIfTrue="1" operator="equal">
      <formula>#REF!*$D63</formula>
    </cfRule>
  </conditionalFormatting>
  <conditionalFormatting sqref="G63:CW63">
    <cfRule type="cellIs" dxfId="692" priority="693" operator="equal">
      <formula>$C63</formula>
    </cfRule>
  </conditionalFormatting>
  <conditionalFormatting sqref="G63:CW63">
    <cfRule type="cellIs" dxfId="691" priority="692" stopIfTrue="1" operator="equal">
      <formula>#REF!*$D63</formula>
    </cfRule>
  </conditionalFormatting>
  <conditionalFormatting sqref="G63:CW63">
    <cfRule type="cellIs" dxfId="690" priority="691" operator="equal">
      <formula>$C63</formula>
    </cfRule>
  </conditionalFormatting>
  <conditionalFormatting sqref="G64:CW64">
    <cfRule type="cellIs" dxfId="689" priority="690" stopIfTrue="1" operator="equal">
      <formula>#REF!*$D64</formula>
    </cfRule>
  </conditionalFormatting>
  <conditionalFormatting sqref="G64:CW64">
    <cfRule type="cellIs" dxfId="688" priority="689" operator="equal">
      <formula>$C64</formula>
    </cfRule>
  </conditionalFormatting>
  <conditionalFormatting sqref="G64:CW64">
    <cfRule type="cellIs" dxfId="687" priority="688" stopIfTrue="1" operator="equal">
      <formula>#REF!*$D64</formula>
    </cfRule>
  </conditionalFormatting>
  <conditionalFormatting sqref="G64:CW64">
    <cfRule type="cellIs" dxfId="686" priority="687" operator="equal">
      <formula>$C64</formula>
    </cfRule>
  </conditionalFormatting>
  <conditionalFormatting sqref="G65:CW65">
    <cfRule type="cellIs" dxfId="685" priority="686" stopIfTrue="1" operator="equal">
      <formula>#REF!*$D65</formula>
    </cfRule>
  </conditionalFormatting>
  <conditionalFormatting sqref="G65:CW65">
    <cfRule type="cellIs" dxfId="684" priority="685" operator="equal">
      <formula>$C65</formula>
    </cfRule>
  </conditionalFormatting>
  <conditionalFormatting sqref="G65:CW65">
    <cfRule type="cellIs" dxfId="683" priority="684" stopIfTrue="1" operator="equal">
      <formula>#REF!*$D65</formula>
    </cfRule>
  </conditionalFormatting>
  <conditionalFormatting sqref="G65:CW65">
    <cfRule type="cellIs" dxfId="682" priority="683" operator="equal">
      <formula>$C65</formula>
    </cfRule>
  </conditionalFormatting>
  <conditionalFormatting sqref="G66:CW66">
    <cfRule type="cellIs" dxfId="681" priority="682" stopIfTrue="1" operator="equal">
      <formula>#REF!*$D66</formula>
    </cfRule>
  </conditionalFormatting>
  <conditionalFormatting sqref="G66:CW66">
    <cfRule type="cellIs" dxfId="680" priority="681" operator="equal">
      <formula>$C66</formula>
    </cfRule>
  </conditionalFormatting>
  <conditionalFormatting sqref="G66:CW66">
    <cfRule type="cellIs" dxfId="679" priority="680" stopIfTrue="1" operator="equal">
      <formula>#REF!*$D66</formula>
    </cfRule>
  </conditionalFormatting>
  <conditionalFormatting sqref="G66:CW66">
    <cfRule type="cellIs" dxfId="678" priority="679" operator="equal">
      <formula>$C66</formula>
    </cfRule>
  </conditionalFormatting>
  <conditionalFormatting sqref="G67:CW67">
    <cfRule type="cellIs" dxfId="677" priority="678" stopIfTrue="1" operator="equal">
      <formula>#REF!*$D67</formula>
    </cfRule>
  </conditionalFormatting>
  <conditionalFormatting sqref="G67:CW67">
    <cfRule type="cellIs" dxfId="676" priority="677" operator="equal">
      <formula>$C67</formula>
    </cfRule>
  </conditionalFormatting>
  <conditionalFormatting sqref="G67:CW67">
    <cfRule type="cellIs" dxfId="675" priority="676" stopIfTrue="1" operator="equal">
      <formula>#REF!*$D67</formula>
    </cfRule>
  </conditionalFormatting>
  <conditionalFormatting sqref="G67:CW67">
    <cfRule type="cellIs" dxfId="674" priority="675" operator="equal">
      <formula>$C67</formula>
    </cfRule>
  </conditionalFormatting>
  <conditionalFormatting sqref="G68:CW68">
    <cfRule type="cellIs" dxfId="673" priority="674" stopIfTrue="1" operator="equal">
      <formula>#REF!*$D68</formula>
    </cfRule>
  </conditionalFormatting>
  <conditionalFormatting sqref="G68:CW68">
    <cfRule type="cellIs" dxfId="672" priority="673" operator="equal">
      <formula>$C68</formula>
    </cfRule>
  </conditionalFormatting>
  <conditionalFormatting sqref="G68:CW68">
    <cfRule type="cellIs" dxfId="671" priority="672" stopIfTrue="1" operator="equal">
      <formula>#REF!*$D68</formula>
    </cfRule>
  </conditionalFormatting>
  <conditionalFormatting sqref="G68:CW68">
    <cfRule type="cellIs" dxfId="670" priority="671" operator="equal">
      <formula>$C68</formula>
    </cfRule>
  </conditionalFormatting>
  <conditionalFormatting sqref="I111:CW111">
    <cfRule type="cellIs" dxfId="669" priority="670" stopIfTrue="1" operator="equal">
      <formula>#REF!*$D111</formula>
    </cfRule>
  </conditionalFormatting>
  <conditionalFormatting sqref="I111:CW111">
    <cfRule type="cellIs" dxfId="668" priority="669" operator="equal">
      <formula>$C111</formula>
    </cfRule>
  </conditionalFormatting>
  <conditionalFormatting sqref="I111:CW111">
    <cfRule type="cellIs" dxfId="667" priority="668" stopIfTrue="1" operator="equal">
      <formula>#REF!*$D111</formula>
    </cfRule>
  </conditionalFormatting>
  <conditionalFormatting sqref="I111:CW111">
    <cfRule type="cellIs" dxfId="666" priority="667" operator="equal">
      <formula>$C111</formula>
    </cfRule>
  </conditionalFormatting>
  <conditionalFormatting sqref="I111:CW111">
    <cfRule type="cellIs" dxfId="665" priority="666" stopIfTrue="1" operator="equal">
      <formula>#REF!*$D111</formula>
    </cfRule>
  </conditionalFormatting>
  <conditionalFormatting sqref="I111:CW111">
    <cfRule type="cellIs" dxfId="664" priority="665" operator="equal">
      <formula>$C111</formula>
    </cfRule>
  </conditionalFormatting>
  <conditionalFormatting sqref="I112:CW112">
    <cfRule type="cellIs" dxfId="663" priority="664" stopIfTrue="1" operator="equal">
      <formula>#REF!*$D112</formula>
    </cfRule>
  </conditionalFormatting>
  <conditionalFormatting sqref="I112:CW112">
    <cfRule type="cellIs" dxfId="662" priority="663" operator="equal">
      <formula>$C112</formula>
    </cfRule>
  </conditionalFormatting>
  <conditionalFormatting sqref="I112:CW112">
    <cfRule type="cellIs" dxfId="661" priority="662" stopIfTrue="1" operator="equal">
      <formula>#REF!*$D112</formula>
    </cfRule>
  </conditionalFormatting>
  <conditionalFormatting sqref="I112:CW112">
    <cfRule type="cellIs" dxfId="660" priority="661" operator="equal">
      <formula>$C112</formula>
    </cfRule>
  </conditionalFormatting>
  <conditionalFormatting sqref="I112:CW112">
    <cfRule type="cellIs" dxfId="659" priority="660" stopIfTrue="1" operator="equal">
      <formula>#REF!*$D112</formula>
    </cfRule>
  </conditionalFormatting>
  <conditionalFormatting sqref="I112:CW112">
    <cfRule type="cellIs" dxfId="658" priority="659" operator="equal">
      <formula>$C112</formula>
    </cfRule>
  </conditionalFormatting>
  <conditionalFormatting sqref="I113:CW113">
    <cfRule type="cellIs" dxfId="657" priority="658" stopIfTrue="1" operator="equal">
      <formula>#REF!*$D113</formula>
    </cfRule>
  </conditionalFormatting>
  <conditionalFormatting sqref="I113:CW113">
    <cfRule type="cellIs" dxfId="656" priority="657" operator="equal">
      <formula>$C113</formula>
    </cfRule>
  </conditionalFormatting>
  <conditionalFormatting sqref="I113:CW113">
    <cfRule type="cellIs" dxfId="655" priority="656" stopIfTrue="1" operator="equal">
      <formula>#REF!*$D113</formula>
    </cfRule>
  </conditionalFormatting>
  <conditionalFormatting sqref="I113:CW113">
    <cfRule type="cellIs" dxfId="654" priority="655" operator="equal">
      <formula>$C113</formula>
    </cfRule>
  </conditionalFormatting>
  <conditionalFormatting sqref="I113:CW113">
    <cfRule type="cellIs" dxfId="653" priority="654" stopIfTrue="1" operator="equal">
      <formula>#REF!*$D113</formula>
    </cfRule>
  </conditionalFormatting>
  <conditionalFormatting sqref="I113:CW113">
    <cfRule type="cellIs" dxfId="652" priority="653" operator="equal">
      <formula>$C113</formula>
    </cfRule>
  </conditionalFormatting>
  <conditionalFormatting sqref="T8:T10">
    <cfRule type="cellIs" dxfId="651" priority="652" operator="equal">
      <formula>$C$8</formula>
    </cfRule>
  </conditionalFormatting>
  <conditionalFormatting sqref="T9:U10 T8:CW8">
    <cfRule type="cellIs" dxfId="650" priority="651" stopIfTrue="1" operator="equal">
      <formula>#REF!</formula>
    </cfRule>
  </conditionalFormatting>
  <conditionalFormatting sqref="T8">
    <cfRule type="cellIs" dxfId="649" priority="650" stopIfTrue="1" operator="equal">
      <formula>#REF!*$D8</formula>
    </cfRule>
  </conditionalFormatting>
  <conditionalFormatting sqref="T9">
    <cfRule type="cellIs" dxfId="648" priority="649" stopIfTrue="1" operator="equal">
      <formula>#REF!*$D9</formula>
    </cfRule>
  </conditionalFormatting>
  <conditionalFormatting sqref="T9">
    <cfRule type="cellIs" dxfId="647" priority="648" operator="equal">
      <formula>$C9</formula>
    </cfRule>
  </conditionalFormatting>
  <conditionalFormatting sqref="T9">
    <cfRule type="cellIs" dxfId="646" priority="647" stopIfTrue="1" operator="equal">
      <formula>#REF!*$D9</formula>
    </cfRule>
  </conditionalFormatting>
  <conditionalFormatting sqref="T9">
    <cfRule type="cellIs" dxfId="645" priority="646" operator="equal">
      <formula>$C9</formula>
    </cfRule>
  </conditionalFormatting>
  <conditionalFormatting sqref="T9">
    <cfRule type="cellIs" dxfId="644" priority="645" stopIfTrue="1" operator="equal">
      <formula>#REF!*$D9</formula>
    </cfRule>
  </conditionalFormatting>
  <conditionalFormatting sqref="T9">
    <cfRule type="cellIs" dxfId="643" priority="644" operator="equal">
      <formula>$C9</formula>
    </cfRule>
  </conditionalFormatting>
  <conditionalFormatting sqref="U9">
    <cfRule type="cellIs" dxfId="642" priority="643" stopIfTrue="1" operator="equal">
      <formula>#REF!*$D9</formula>
    </cfRule>
  </conditionalFormatting>
  <conditionalFormatting sqref="U9">
    <cfRule type="cellIs" dxfId="641" priority="642" operator="equal">
      <formula>$C9</formula>
    </cfRule>
  </conditionalFormatting>
  <conditionalFormatting sqref="U9">
    <cfRule type="cellIs" dxfId="640" priority="641" stopIfTrue="1" operator="equal">
      <formula>#REF!*$D9</formula>
    </cfRule>
  </conditionalFormatting>
  <conditionalFormatting sqref="U9">
    <cfRule type="cellIs" dxfId="639" priority="640" operator="equal">
      <formula>$C9</formula>
    </cfRule>
  </conditionalFormatting>
  <conditionalFormatting sqref="U9">
    <cfRule type="cellIs" dxfId="638" priority="639" stopIfTrue="1" operator="equal">
      <formula>#REF!*$D9</formula>
    </cfRule>
  </conditionalFormatting>
  <conditionalFormatting sqref="U9">
    <cfRule type="cellIs" dxfId="637" priority="638" operator="equal">
      <formula>$C9</formula>
    </cfRule>
  </conditionalFormatting>
  <conditionalFormatting sqref="T9">
    <cfRule type="cellIs" dxfId="636" priority="637" stopIfTrue="1" operator="equal">
      <formula>#REF!*$D9</formula>
    </cfRule>
  </conditionalFormatting>
  <conditionalFormatting sqref="T9">
    <cfRule type="cellIs" dxfId="635" priority="636" operator="equal">
      <formula>$C9</formula>
    </cfRule>
  </conditionalFormatting>
  <conditionalFormatting sqref="T9">
    <cfRule type="cellIs" dxfId="634" priority="635" stopIfTrue="1" operator="equal">
      <formula>#REF!*$D9</formula>
    </cfRule>
  </conditionalFormatting>
  <conditionalFormatting sqref="T9">
    <cfRule type="cellIs" dxfId="633" priority="634" operator="equal">
      <formula>$C9</formula>
    </cfRule>
  </conditionalFormatting>
  <conditionalFormatting sqref="T10">
    <cfRule type="cellIs" dxfId="632" priority="633" stopIfTrue="1" operator="equal">
      <formula>#REF!*$D10</formula>
    </cfRule>
  </conditionalFormatting>
  <conditionalFormatting sqref="T10">
    <cfRule type="cellIs" dxfId="631" priority="632" operator="equal">
      <formula>$C10</formula>
    </cfRule>
  </conditionalFormatting>
  <conditionalFormatting sqref="T10">
    <cfRule type="cellIs" dxfId="630" priority="631" stopIfTrue="1" operator="equal">
      <formula>#REF!*$D10</formula>
    </cfRule>
  </conditionalFormatting>
  <conditionalFormatting sqref="T10">
    <cfRule type="cellIs" dxfId="629" priority="630" operator="equal">
      <formula>$C10</formula>
    </cfRule>
  </conditionalFormatting>
  <conditionalFormatting sqref="T10">
    <cfRule type="cellIs" dxfId="628" priority="629" stopIfTrue="1" operator="equal">
      <formula>#REF!*$D10</formula>
    </cfRule>
  </conditionalFormatting>
  <conditionalFormatting sqref="T10">
    <cfRule type="cellIs" dxfId="627" priority="628" operator="equal">
      <formula>$C10</formula>
    </cfRule>
  </conditionalFormatting>
  <conditionalFormatting sqref="U10">
    <cfRule type="cellIs" dxfId="626" priority="627" stopIfTrue="1" operator="equal">
      <formula>#REF!*$D10</formula>
    </cfRule>
  </conditionalFormatting>
  <conditionalFormatting sqref="U10">
    <cfRule type="cellIs" dxfId="625" priority="626" operator="equal">
      <formula>$C10</formula>
    </cfRule>
  </conditionalFormatting>
  <conditionalFormatting sqref="U10">
    <cfRule type="cellIs" dxfId="624" priority="625" stopIfTrue="1" operator="equal">
      <formula>#REF!*$D10</formula>
    </cfRule>
  </conditionalFormatting>
  <conditionalFormatting sqref="U10">
    <cfRule type="cellIs" dxfId="623" priority="624" operator="equal">
      <formula>$C10</formula>
    </cfRule>
  </conditionalFormatting>
  <conditionalFormatting sqref="U10">
    <cfRule type="cellIs" dxfId="622" priority="623" stopIfTrue="1" operator="equal">
      <formula>#REF!*$D10</formula>
    </cfRule>
  </conditionalFormatting>
  <conditionalFormatting sqref="U10">
    <cfRule type="cellIs" dxfId="621" priority="622" operator="equal">
      <formula>$C10</formula>
    </cfRule>
  </conditionalFormatting>
  <conditionalFormatting sqref="T10">
    <cfRule type="cellIs" dxfId="620" priority="621" stopIfTrue="1" operator="equal">
      <formula>#REF!*$D10</formula>
    </cfRule>
  </conditionalFormatting>
  <conditionalFormatting sqref="T10">
    <cfRule type="cellIs" dxfId="619" priority="620" operator="equal">
      <formula>$C10</formula>
    </cfRule>
  </conditionalFormatting>
  <conditionalFormatting sqref="T10">
    <cfRule type="cellIs" dxfId="618" priority="619" stopIfTrue="1" operator="equal">
      <formula>#REF!*$D10</formula>
    </cfRule>
  </conditionalFormatting>
  <conditionalFormatting sqref="T10">
    <cfRule type="cellIs" dxfId="617" priority="618" operator="equal">
      <formula>$C10</formula>
    </cfRule>
  </conditionalFormatting>
  <conditionalFormatting sqref="G8:CW10">
    <cfRule type="cellIs" dxfId="616" priority="616" stopIfTrue="1" operator="equal">
      <formula>$C8</formula>
    </cfRule>
    <cfRule type="cellIs" dxfId="615" priority="617" operator="equal">
      <formula>#REF!</formula>
    </cfRule>
  </conditionalFormatting>
  <conditionalFormatting sqref="H22:CW30">
    <cfRule type="cellIs" dxfId="614" priority="615" stopIfTrue="1" operator="equal">
      <formula>#REF!*$D22</formula>
    </cfRule>
  </conditionalFormatting>
  <conditionalFormatting sqref="H22:CW30">
    <cfRule type="cellIs" dxfId="613" priority="614" operator="equal">
      <formula>$C22</formula>
    </cfRule>
  </conditionalFormatting>
  <conditionalFormatting sqref="G22:G30">
    <cfRule type="cellIs" dxfId="612" priority="613" stopIfTrue="1" operator="equal">
      <formula>#REF!*$D22</formula>
    </cfRule>
  </conditionalFormatting>
  <conditionalFormatting sqref="G22:G30">
    <cfRule type="cellIs" dxfId="611" priority="612" operator="equal">
      <formula>$C22</formula>
    </cfRule>
  </conditionalFormatting>
  <conditionalFormatting sqref="H22:CW30">
    <cfRule type="cellIs" dxfId="610" priority="611" stopIfTrue="1" operator="equal">
      <formula>#REF!*$D22</formula>
    </cfRule>
  </conditionalFormatting>
  <conditionalFormatting sqref="H22:CW30">
    <cfRule type="cellIs" dxfId="609" priority="610" operator="equal">
      <formula>$C22</formula>
    </cfRule>
  </conditionalFormatting>
  <conditionalFormatting sqref="H22:CW30 F111 H45:CW49 G111:CW113 H56:CW68 H34:CW41">
    <cfRule type="cellIs" dxfId="608" priority="608" operator="equal">
      <formula>#REF!</formula>
    </cfRule>
    <cfRule type="cellIs" dxfId="607" priority="609" operator="equal">
      <formula>"L$6=$E6"</formula>
    </cfRule>
  </conditionalFormatting>
  <conditionalFormatting sqref="H22:CW30 F111 H45:CW49 G111:CW113 H56:CW68 H34:CW41">
    <cfRule type="cellIs" dxfId="606" priority="606" operator="equal">
      <formula>#REF!</formula>
    </cfRule>
    <cfRule type="cellIs" dxfId="605" priority="607" stopIfTrue="1" operator="equal">
      <formula>#REF!*#REF!</formula>
    </cfRule>
  </conditionalFormatting>
  <conditionalFormatting sqref="H22:CW30 F111 H45:CW49 G111:CW113 H56:CW68 H34:CW41">
    <cfRule type="cellIs" dxfId="604" priority="605" stopIfTrue="1" operator="equal">
      <formula>#REF!*#REF!</formula>
    </cfRule>
  </conditionalFormatting>
  <conditionalFormatting sqref="G34:CW34">
    <cfRule type="cellIs" dxfId="603" priority="604" operator="equal">
      <formula>$C34</formula>
    </cfRule>
  </conditionalFormatting>
  <conditionalFormatting sqref="G34:CW34">
    <cfRule type="cellIs" dxfId="602" priority="603" stopIfTrue="1" operator="equal">
      <formula>#REF!*$D34</formula>
    </cfRule>
  </conditionalFormatting>
  <conditionalFormatting sqref="G34:CW34">
    <cfRule type="cellIs" dxfId="601" priority="602" stopIfTrue="1" operator="equal">
      <formula>#REF!*$D34</formula>
    </cfRule>
  </conditionalFormatting>
  <conditionalFormatting sqref="G34:CW34">
    <cfRule type="cellIs" dxfId="600" priority="601" operator="equal">
      <formula>$C34</formula>
    </cfRule>
  </conditionalFormatting>
  <conditionalFormatting sqref="H34:CW34">
    <cfRule type="cellIs" dxfId="599" priority="600" stopIfTrue="1" operator="equal">
      <formula>#REF!*$D34</formula>
    </cfRule>
  </conditionalFormatting>
  <conditionalFormatting sqref="H34:CW34">
    <cfRule type="cellIs" dxfId="598" priority="599" operator="equal">
      <formula>$C34</formula>
    </cfRule>
  </conditionalFormatting>
  <conditionalFormatting sqref="G34">
    <cfRule type="cellIs" dxfId="597" priority="598" stopIfTrue="1" operator="equal">
      <formula>#REF!*$D34</formula>
    </cfRule>
  </conditionalFormatting>
  <conditionalFormatting sqref="G34">
    <cfRule type="cellIs" dxfId="596" priority="597" operator="equal">
      <formula>$C34</formula>
    </cfRule>
  </conditionalFormatting>
  <conditionalFormatting sqref="H34:CW34">
    <cfRule type="cellIs" dxfId="595" priority="596" stopIfTrue="1" operator="equal">
      <formula>#REF!*$D34</formula>
    </cfRule>
  </conditionalFormatting>
  <conditionalFormatting sqref="H34:CW34">
    <cfRule type="cellIs" dxfId="594" priority="595" operator="equal">
      <formula>$C34</formula>
    </cfRule>
  </conditionalFormatting>
  <conditionalFormatting sqref="G35:CW35">
    <cfRule type="cellIs" dxfId="593" priority="594" stopIfTrue="1" operator="equal">
      <formula>#REF!*$D35</formula>
    </cfRule>
  </conditionalFormatting>
  <conditionalFormatting sqref="G35:CW35">
    <cfRule type="cellIs" dxfId="592" priority="593" operator="equal">
      <formula>$C35</formula>
    </cfRule>
  </conditionalFormatting>
  <conditionalFormatting sqref="G35:CW35">
    <cfRule type="cellIs" dxfId="591" priority="592" stopIfTrue="1" operator="equal">
      <formula>#REF!*$D35</formula>
    </cfRule>
  </conditionalFormatting>
  <conditionalFormatting sqref="G35:CW35">
    <cfRule type="cellIs" dxfId="590" priority="591" operator="equal">
      <formula>$C35</formula>
    </cfRule>
  </conditionalFormatting>
  <conditionalFormatting sqref="G35:CW35">
    <cfRule type="cellIs" dxfId="589" priority="590" operator="equal">
      <formula>$C35</formula>
    </cfRule>
  </conditionalFormatting>
  <conditionalFormatting sqref="G35:CW35">
    <cfRule type="cellIs" dxfId="588" priority="589" stopIfTrue="1" operator="equal">
      <formula>#REF!*$D35</formula>
    </cfRule>
  </conditionalFormatting>
  <conditionalFormatting sqref="G35:CW35">
    <cfRule type="cellIs" dxfId="587" priority="588" stopIfTrue="1" operator="equal">
      <formula>#REF!*$D35</formula>
    </cfRule>
  </conditionalFormatting>
  <conditionalFormatting sqref="G35:CW35">
    <cfRule type="cellIs" dxfId="586" priority="587" operator="equal">
      <formula>$C35</formula>
    </cfRule>
  </conditionalFormatting>
  <conditionalFormatting sqref="H35:CW35">
    <cfRule type="cellIs" dxfId="585" priority="586" stopIfTrue="1" operator="equal">
      <formula>#REF!*$D35</formula>
    </cfRule>
  </conditionalFormatting>
  <conditionalFormatting sqref="H35:CW35">
    <cfRule type="cellIs" dxfId="584" priority="585" operator="equal">
      <formula>$C35</formula>
    </cfRule>
  </conditionalFormatting>
  <conditionalFormatting sqref="G35">
    <cfRule type="cellIs" dxfId="583" priority="584" stopIfTrue="1" operator="equal">
      <formula>#REF!*$D35</formula>
    </cfRule>
  </conditionalFormatting>
  <conditionalFormatting sqref="G35">
    <cfRule type="cellIs" dxfId="582" priority="583" operator="equal">
      <formula>$C35</formula>
    </cfRule>
  </conditionalFormatting>
  <conditionalFormatting sqref="H35:CW35">
    <cfRule type="cellIs" dxfId="581" priority="582" stopIfTrue="1" operator="equal">
      <formula>#REF!*$D35</formula>
    </cfRule>
  </conditionalFormatting>
  <conditionalFormatting sqref="H35:CW35">
    <cfRule type="cellIs" dxfId="580" priority="581" operator="equal">
      <formula>$C35</formula>
    </cfRule>
  </conditionalFormatting>
  <conditionalFormatting sqref="G36:CW36">
    <cfRule type="cellIs" dxfId="579" priority="580" stopIfTrue="1" operator="equal">
      <formula>#REF!*$D36</formula>
    </cfRule>
  </conditionalFormatting>
  <conditionalFormatting sqref="G36:CW36">
    <cfRule type="cellIs" dxfId="578" priority="579" operator="equal">
      <formula>$C36</formula>
    </cfRule>
  </conditionalFormatting>
  <conditionalFormatting sqref="G36:CW36">
    <cfRule type="cellIs" dxfId="577" priority="578" stopIfTrue="1" operator="equal">
      <formula>#REF!*$D36</formula>
    </cfRule>
  </conditionalFormatting>
  <conditionalFormatting sqref="G36:CW36">
    <cfRule type="cellIs" dxfId="576" priority="577" operator="equal">
      <formula>$C36</formula>
    </cfRule>
  </conditionalFormatting>
  <conditionalFormatting sqref="G36:CW36">
    <cfRule type="cellIs" dxfId="575" priority="576" operator="equal">
      <formula>$C36</formula>
    </cfRule>
  </conditionalFormatting>
  <conditionalFormatting sqref="G36:CW36">
    <cfRule type="cellIs" dxfId="574" priority="575" stopIfTrue="1" operator="equal">
      <formula>#REF!*$D36</formula>
    </cfRule>
  </conditionalFormatting>
  <conditionalFormatting sqref="G36:CW36">
    <cfRule type="cellIs" dxfId="573" priority="574" stopIfTrue="1" operator="equal">
      <formula>#REF!*$D36</formula>
    </cfRule>
  </conditionalFormatting>
  <conditionalFormatting sqref="G36:CW36">
    <cfRule type="cellIs" dxfId="572" priority="573" operator="equal">
      <formula>$C36</formula>
    </cfRule>
  </conditionalFormatting>
  <conditionalFormatting sqref="H36:CW36">
    <cfRule type="cellIs" dxfId="571" priority="572" stopIfTrue="1" operator="equal">
      <formula>#REF!*$D36</formula>
    </cfRule>
  </conditionalFormatting>
  <conditionalFormatting sqref="H36:CW36">
    <cfRule type="cellIs" dxfId="570" priority="571" operator="equal">
      <formula>$C36</formula>
    </cfRule>
  </conditionalFormatting>
  <conditionalFormatting sqref="G36">
    <cfRule type="cellIs" dxfId="569" priority="570" stopIfTrue="1" operator="equal">
      <formula>#REF!*$D36</formula>
    </cfRule>
  </conditionalFormatting>
  <conditionalFormatting sqref="G36">
    <cfRule type="cellIs" dxfId="568" priority="569" operator="equal">
      <formula>$C36</formula>
    </cfRule>
  </conditionalFormatting>
  <conditionalFormatting sqref="H36:CW36">
    <cfRule type="cellIs" dxfId="567" priority="568" stopIfTrue="1" operator="equal">
      <formula>#REF!*$D36</formula>
    </cfRule>
  </conditionalFormatting>
  <conditionalFormatting sqref="H36:CW36">
    <cfRule type="cellIs" dxfId="566" priority="567" operator="equal">
      <formula>$C36</formula>
    </cfRule>
  </conditionalFormatting>
  <conditionalFormatting sqref="G39:CW39">
    <cfRule type="cellIs" dxfId="565" priority="566" stopIfTrue="1" operator="equal">
      <formula>#REF!*$D39</formula>
    </cfRule>
  </conditionalFormatting>
  <conditionalFormatting sqref="G39:CW39">
    <cfRule type="cellIs" dxfId="564" priority="565" operator="equal">
      <formula>$C39</formula>
    </cfRule>
  </conditionalFormatting>
  <conditionalFormatting sqref="G39:CW39">
    <cfRule type="cellIs" dxfId="563" priority="564" stopIfTrue="1" operator="equal">
      <formula>#REF!*$D39</formula>
    </cfRule>
  </conditionalFormatting>
  <conditionalFormatting sqref="G39:CW39">
    <cfRule type="cellIs" dxfId="562" priority="563" operator="equal">
      <formula>$C39</formula>
    </cfRule>
  </conditionalFormatting>
  <conditionalFormatting sqref="G39:CW39">
    <cfRule type="cellIs" dxfId="561" priority="562" stopIfTrue="1" operator="equal">
      <formula>#REF!*$D39</formula>
    </cfRule>
  </conditionalFormatting>
  <conditionalFormatting sqref="G39:CW39">
    <cfRule type="cellIs" dxfId="560" priority="561" operator="equal">
      <formula>$C39</formula>
    </cfRule>
  </conditionalFormatting>
  <conditionalFormatting sqref="G39:CW39">
    <cfRule type="cellIs" dxfId="559" priority="560" operator="equal">
      <formula>$C39</formula>
    </cfRule>
  </conditionalFormatting>
  <conditionalFormatting sqref="G39:CW39">
    <cfRule type="cellIs" dxfId="558" priority="559" stopIfTrue="1" operator="equal">
      <formula>#REF!*$D39</formula>
    </cfRule>
  </conditionalFormatting>
  <conditionalFormatting sqref="G39:CW39">
    <cfRule type="cellIs" dxfId="557" priority="558" stopIfTrue="1" operator="equal">
      <formula>#REF!*$D39</formula>
    </cfRule>
  </conditionalFormatting>
  <conditionalFormatting sqref="G39:CW39">
    <cfRule type="cellIs" dxfId="556" priority="557" operator="equal">
      <formula>$C39</formula>
    </cfRule>
  </conditionalFormatting>
  <conditionalFormatting sqref="H39:CW39">
    <cfRule type="cellIs" dxfId="555" priority="556" stopIfTrue="1" operator="equal">
      <formula>#REF!*$D39</formula>
    </cfRule>
  </conditionalFormatting>
  <conditionalFormatting sqref="H39:CW39">
    <cfRule type="cellIs" dxfId="554" priority="555" operator="equal">
      <formula>$C39</formula>
    </cfRule>
  </conditionalFormatting>
  <conditionalFormatting sqref="G39">
    <cfRule type="cellIs" dxfId="553" priority="554" stopIfTrue="1" operator="equal">
      <formula>#REF!*$D39</formula>
    </cfRule>
  </conditionalFormatting>
  <conditionalFormatting sqref="G39">
    <cfRule type="cellIs" dxfId="552" priority="553" operator="equal">
      <formula>$C39</formula>
    </cfRule>
  </conditionalFormatting>
  <conditionalFormatting sqref="H39:CW39">
    <cfRule type="cellIs" dxfId="551" priority="552" stopIfTrue="1" operator="equal">
      <formula>#REF!*$D39</formula>
    </cfRule>
  </conditionalFormatting>
  <conditionalFormatting sqref="H39:CW39">
    <cfRule type="cellIs" dxfId="550" priority="551" operator="equal">
      <formula>$C39</formula>
    </cfRule>
  </conditionalFormatting>
  <conditionalFormatting sqref="G40:CW40">
    <cfRule type="cellIs" dxfId="549" priority="550" stopIfTrue="1" operator="equal">
      <formula>#REF!*$D40</formula>
    </cfRule>
  </conditionalFormatting>
  <conditionalFormatting sqref="G40:CW40">
    <cfRule type="cellIs" dxfId="548" priority="549" operator="equal">
      <formula>$C40</formula>
    </cfRule>
  </conditionalFormatting>
  <conditionalFormatting sqref="G40:CW40">
    <cfRule type="cellIs" dxfId="547" priority="548" stopIfTrue="1" operator="equal">
      <formula>#REF!*$D40</formula>
    </cfRule>
  </conditionalFormatting>
  <conditionalFormatting sqref="G40:CW40">
    <cfRule type="cellIs" dxfId="546" priority="547" operator="equal">
      <formula>$C40</formula>
    </cfRule>
  </conditionalFormatting>
  <conditionalFormatting sqref="G40:CW40">
    <cfRule type="cellIs" dxfId="545" priority="546" stopIfTrue="1" operator="equal">
      <formula>#REF!*$D40</formula>
    </cfRule>
  </conditionalFormatting>
  <conditionalFormatting sqref="G40:CW40">
    <cfRule type="cellIs" dxfId="544" priority="545" operator="equal">
      <formula>$C40</formula>
    </cfRule>
  </conditionalFormatting>
  <conditionalFormatting sqref="G40:CW40">
    <cfRule type="cellIs" dxfId="543" priority="544" operator="equal">
      <formula>$C40</formula>
    </cfRule>
  </conditionalFormatting>
  <conditionalFormatting sqref="G40:CW40">
    <cfRule type="cellIs" dxfId="542" priority="543" stopIfTrue="1" operator="equal">
      <formula>#REF!*$D40</formula>
    </cfRule>
  </conditionalFormatting>
  <conditionalFormatting sqref="G40:CW40">
    <cfRule type="cellIs" dxfId="541" priority="542" stopIfTrue="1" operator="equal">
      <formula>#REF!*$D40</formula>
    </cfRule>
  </conditionalFormatting>
  <conditionalFormatting sqref="G40:CW40">
    <cfRule type="cellIs" dxfId="540" priority="541" operator="equal">
      <formula>$C40</formula>
    </cfRule>
  </conditionalFormatting>
  <conditionalFormatting sqref="H40:CW40">
    <cfRule type="cellIs" dxfId="539" priority="540" stopIfTrue="1" operator="equal">
      <formula>#REF!*$D40</formula>
    </cfRule>
  </conditionalFormatting>
  <conditionalFormatting sqref="H40:CW40">
    <cfRule type="cellIs" dxfId="538" priority="539" operator="equal">
      <formula>$C40</formula>
    </cfRule>
  </conditionalFormatting>
  <conditionalFormatting sqref="G40">
    <cfRule type="cellIs" dxfId="537" priority="538" stopIfTrue="1" operator="equal">
      <formula>#REF!*$D40</formula>
    </cfRule>
  </conditionalFormatting>
  <conditionalFormatting sqref="G40">
    <cfRule type="cellIs" dxfId="536" priority="537" operator="equal">
      <formula>$C40</formula>
    </cfRule>
  </conditionalFormatting>
  <conditionalFormatting sqref="H40:CW40">
    <cfRule type="cellIs" dxfId="535" priority="536" stopIfTrue="1" operator="equal">
      <formula>#REF!*$D40</formula>
    </cfRule>
  </conditionalFormatting>
  <conditionalFormatting sqref="H40:CW40">
    <cfRule type="cellIs" dxfId="534" priority="535" operator="equal">
      <formula>$C40</formula>
    </cfRule>
  </conditionalFormatting>
  <conditionalFormatting sqref="G41:CW41">
    <cfRule type="cellIs" dxfId="533" priority="534" stopIfTrue="1" operator="equal">
      <formula>#REF!*$D41</formula>
    </cfRule>
  </conditionalFormatting>
  <conditionalFormatting sqref="G41:CW41">
    <cfRule type="cellIs" dxfId="532" priority="533" operator="equal">
      <formula>$C41</formula>
    </cfRule>
  </conditionalFormatting>
  <conditionalFormatting sqref="G41:CW41">
    <cfRule type="cellIs" dxfId="531" priority="532" stopIfTrue="1" operator="equal">
      <formula>#REF!*$D41</formula>
    </cfRule>
  </conditionalFormatting>
  <conditionalFormatting sqref="G41:CW41">
    <cfRule type="cellIs" dxfId="530" priority="531" operator="equal">
      <formula>$C41</formula>
    </cfRule>
  </conditionalFormatting>
  <conditionalFormatting sqref="G41:CW41">
    <cfRule type="cellIs" dxfId="529" priority="530" stopIfTrue="1" operator="equal">
      <formula>#REF!*$D41</formula>
    </cfRule>
  </conditionalFormatting>
  <conditionalFormatting sqref="G41:CW41">
    <cfRule type="cellIs" dxfId="528" priority="529" operator="equal">
      <formula>$C41</formula>
    </cfRule>
  </conditionalFormatting>
  <conditionalFormatting sqref="G41:CW41">
    <cfRule type="cellIs" dxfId="527" priority="528" operator="equal">
      <formula>$C41</formula>
    </cfRule>
  </conditionalFormatting>
  <conditionalFormatting sqref="G41:CW41">
    <cfRule type="cellIs" dxfId="526" priority="527" stopIfTrue="1" operator="equal">
      <formula>#REF!*$D41</formula>
    </cfRule>
  </conditionalFormatting>
  <conditionalFormatting sqref="G41:CW41">
    <cfRule type="cellIs" dxfId="525" priority="526" stopIfTrue="1" operator="equal">
      <formula>#REF!*$D41</formula>
    </cfRule>
  </conditionalFormatting>
  <conditionalFormatting sqref="G41:CW41">
    <cfRule type="cellIs" dxfId="524" priority="525" operator="equal">
      <formula>$C41</formula>
    </cfRule>
  </conditionalFormatting>
  <conditionalFormatting sqref="H41:CW41">
    <cfRule type="cellIs" dxfId="523" priority="524" stopIfTrue="1" operator="equal">
      <formula>#REF!*$D41</formula>
    </cfRule>
  </conditionalFormatting>
  <conditionalFormatting sqref="H41:CW41">
    <cfRule type="cellIs" dxfId="522" priority="523" operator="equal">
      <formula>$C41</formula>
    </cfRule>
  </conditionalFormatting>
  <conditionalFormatting sqref="G41">
    <cfRule type="cellIs" dxfId="521" priority="522" stopIfTrue="1" operator="equal">
      <formula>#REF!*$D41</formula>
    </cfRule>
  </conditionalFormatting>
  <conditionalFormatting sqref="G41">
    <cfRule type="cellIs" dxfId="520" priority="521" operator="equal">
      <formula>$C41</formula>
    </cfRule>
  </conditionalFormatting>
  <conditionalFormatting sqref="H41:CW41">
    <cfRule type="cellIs" dxfId="519" priority="520" stopIfTrue="1" operator="equal">
      <formula>#REF!*$D41</formula>
    </cfRule>
  </conditionalFormatting>
  <conditionalFormatting sqref="H41:CW41">
    <cfRule type="cellIs" dxfId="518" priority="519" operator="equal">
      <formula>$C41</formula>
    </cfRule>
  </conditionalFormatting>
  <conditionalFormatting sqref="G45:CW45">
    <cfRule type="cellIs" dxfId="517" priority="518" stopIfTrue="1" operator="equal">
      <formula>#REF!*$D45</formula>
    </cfRule>
  </conditionalFormatting>
  <conditionalFormatting sqref="G45:CW45">
    <cfRule type="cellIs" dxfId="516" priority="517" operator="equal">
      <formula>$C45</formula>
    </cfRule>
  </conditionalFormatting>
  <conditionalFormatting sqref="G45:CW45">
    <cfRule type="cellIs" dxfId="515" priority="516" stopIfTrue="1" operator="equal">
      <formula>#REF!*$D45</formula>
    </cfRule>
  </conditionalFormatting>
  <conditionalFormatting sqref="G45:CW45">
    <cfRule type="cellIs" dxfId="514" priority="515" operator="equal">
      <formula>$C45</formula>
    </cfRule>
  </conditionalFormatting>
  <conditionalFormatting sqref="G45:CW45">
    <cfRule type="cellIs" dxfId="513" priority="514" stopIfTrue="1" operator="equal">
      <formula>#REF!*$D45</formula>
    </cfRule>
  </conditionalFormatting>
  <conditionalFormatting sqref="G45:CW45">
    <cfRule type="cellIs" dxfId="512" priority="513" operator="equal">
      <formula>$C45</formula>
    </cfRule>
  </conditionalFormatting>
  <conditionalFormatting sqref="G45:CW45">
    <cfRule type="cellIs" dxfId="511" priority="512" operator="equal">
      <formula>$C45</formula>
    </cfRule>
  </conditionalFormatting>
  <conditionalFormatting sqref="G45:CW45">
    <cfRule type="cellIs" dxfId="510" priority="511" stopIfTrue="1" operator="equal">
      <formula>#REF!*$D45</formula>
    </cfRule>
  </conditionalFormatting>
  <conditionalFormatting sqref="G45:CW45">
    <cfRule type="cellIs" dxfId="509" priority="510" stopIfTrue="1" operator="equal">
      <formula>#REF!*$D45</formula>
    </cfRule>
  </conditionalFormatting>
  <conditionalFormatting sqref="G45:CW45">
    <cfRule type="cellIs" dxfId="508" priority="509" operator="equal">
      <formula>$C45</formula>
    </cfRule>
  </conditionalFormatting>
  <conditionalFormatting sqref="H45:CW45">
    <cfRule type="cellIs" dxfId="507" priority="508" stopIfTrue="1" operator="equal">
      <formula>#REF!*$D45</formula>
    </cfRule>
  </conditionalFormatting>
  <conditionalFormatting sqref="H45:CW45">
    <cfRule type="cellIs" dxfId="506" priority="507" operator="equal">
      <formula>$C45</formula>
    </cfRule>
  </conditionalFormatting>
  <conditionalFormatting sqref="G45">
    <cfRule type="cellIs" dxfId="505" priority="506" stopIfTrue="1" operator="equal">
      <formula>#REF!*$D45</formula>
    </cfRule>
  </conditionalFormatting>
  <conditionalFormatting sqref="G45">
    <cfRule type="cellIs" dxfId="504" priority="505" operator="equal">
      <formula>$C45</formula>
    </cfRule>
  </conditionalFormatting>
  <conditionalFormatting sqref="H45:CW45">
    <cfRule type="cellIs" dxfId="503" priority="504" stopIfTrue="1" operator="equal">
      <formula>#REF!*$D45</formula>
    </cfRule>
  </conditionalFormatting>
  <conditionalFormatting sqref="H45:CW45">
    <cfRule type="cellIs" dxfId="502" priority="503" operator="equal">
      <formula>$C45</formula>
    </cfRule>
  </conditionalFormatting>
  <conditionalFormatting sqref="G46:CW46">
    <cfRule type="cellIs" dxfId="501" priority="502" stopIfTrue="1" operator="equal">
      <formula>#REF!*$D46</formula>
    </cfRule>
  </conditionalFormatting>
  <conditionalFormatting sqref="G46:CW46">
    <cfRule type="cellIs" dxfId="500" priority="501" operator="equal">
      <formula>$C46</formula>
    </cfRule>
  </conditionalFormatting>
  <conditionalFormatting sqref="G46:CW46">
    <cfRule type="cellIs" dxfId="499" priority="500" stopIfTrue="1" operator="equal">
      <formula>#REF!*$D46</formula>
    </cfRule>
  </conditionalFormatting>
  <conditionalFormatting sqref="G46:CW46">
    <cfRule type="cellIs" dxfId="498" priority="499" operator="equal">
      <formula>$C46</formula>
    </cfRule>
  </conditionalFormatting>
  <conditionalFormatting sqref="G46:CW46">
    <cfRule type="cellIs" dxfId="497" priority="498" stopIfTrue="1" operator="equal">
      <formula>#REF!*$D46</formula>
    </cfRule>
  </conditionalFormatting>
  <conditionalFormatting sqref="G46:CW46">
    <cfRule type="cellIs" dxfId="496" priority="497" operator="equal">
      <formula>$C46</formula>
    </cfRule>
  </conditionalFormatting>
  <conditionalFormatting sqref="G46:CW46">
    <cfRule type="cellIs" dxfId="495" priority="496" operator="equal">
      <formula>$C46</formula>
    </cfRule>
  </conditionalFormatting>
  <conditionalFormatting sqref="G46:CW46">
    <cfRule type="cellIs" dxfId="494" priority="495" stopIfTrue="1" operator="equal">
      <formula>#REF!*$D46</formula>
    </cfRule>
  </conditionalFormatting>
  <conditionalFormatting sqref="G46:CW46">
    <cfRule type="cellIs" dxfId="493" priority="494" stopIfTrue="1" operator="equal">
      <formula>#REF!*$D46</formula>
    </cfRule>
  </conditionalFormatting>
  <conditionalFormatting sqref="G46:CW46">
    <cfRule type="cellIs" dxfId="492" priority="493" operator="equal">
      <formula>$C46</formula>
    </cfRule>
  </conditionalFormatting>
  <conditionalFormatting sqref="H46:CW46">
    <cfRule type="cellIs" dxfId="491" priority="492" stopIfTrue="1" operator="equal">
      <formula>#REF!*$D46</formula>
    </cfRule>
  </conditionalFormatting>
  <conditionalFormatting sqref="H46:CW46">
    <cfRule type="cellIs" dxfId="490" priority="491" operator="equal">
      <formula>$C46</formula>
    </cfRule>
  </conditionalFormatting>
  <conditionalFormatting sqref="G46">
    <cfRule type="cellIs" dxfId="489" priority="490" stopIfTrue="1" operator="equal">
      <formula>#REF!*$D46</formula>
    </cfRule>
  </conditionalFormatting>
  <conditionalFormatting sqref="G46">
    <cfRule type="cellIs" dxfId="488" priority="489" operator="equal">
      <formula>$C46</formula>
    </cfRule>
  </conditionalFormatting>
  <conditionalFormatting sqref="H46:CW46">
    <cfRule type="cellIs" dxfId="487" priority="488" stopIfTrue="1" operator="equal">
      <formula>#REF!*$D46</formula>
    </cfRule>
  </conditionalFormatting>
  <conditionalFormatting sqref="H46:CW46">
    <cfRule type="cellIs" dxfId="486" priority="487" operator="equal">
      <formula>$C46</formula>
    </cfRule>
  </conditionalFormatting>
  <conditionalFormatting sqref="G47:CW47">
    <cfRule type="cellIs" dxfId="485" priority="486" stopIfTrue="1" operator="equal">
      <formula>#REF!*$D47</formula>
    </cfRule>
  </conditionalFormatting>
  <conditionalFormatting sqref="G47:CW47">
    <cfRule type="cellIs" dxfId="484" priority="485" operator="equal">
      <formula>$C47</formula>
    </cfRule>
  </conditionalFormatting>
  <conditionalFormatting sqref="G47:CW47">
    <cfRule type="cellIs" dxfId="483" priority="484" stopIfTrue="1" operator="equal">
      <formula>#REF!*$D47</formula>
    </cfRule>
  </conditionalFormatting>
  <conditionalFormatting sqref="G47:CW47">
    <cfRule type="cellIs" dxfId="482" priority="483" operator="equal">
      <formula>$C47</formula>
    </cfRule>
  </conditionalFormatting>
  <conditionalFormatting sqref="G47:CW47">
    <cfRule type="cellIs" dxfId="481" priority="482" stopIfTrue="1" operator="equal">
      <formula>#REF!*$D47</formula>
    </cfRule>
  </conditionalFormatting>
  <conditionalFormatting sqref="G47:CW47">
    <cfRule type="cellIs" dxfId="480" priority="481" operator="equal">
      <formula>$C47</formula>
    </cfRule>
  </conditionalFormatting>
  <conditionalFormatting sqref="G47:CW47">
    <cfRule type="cellIs" dxfId="479" priority="480" operator="equal">
      <formula>$C47</formula>
    </cfRule>
  </conditionalFormatting>
  <conditionalFormatting sqref="G47:CW47">
    <cfRule type="cellIs" dxfId="478" priority="479" stopIfTrue="1" operator="equal">
      <formula>#REF!*$D47</formula>
    </cfRule>
  </conditionalFormatting>
  <conditionalFormatting sqref="G47:CW47">
    <cfRule type="cellIs" dxfId="477" priority="478" stopIfTrue="1" operator="equal">
      <formula>#REF!*$D47</formula>
    </cfRule>
  </conditionalFormatting>
  <conditionalFormatting sqref="G47:CW47">
    <cfRule type="cellIs" dxfId="476" priority="477" operator="equal">
      <formula>$C47</formula>
    </cfRule>
  </conditionalFormatting>
  <conditionalFormatting sqref="H47:CW47">
    <cfRule type="cellIs" dxfId="475" priority="476" stopIfTrue="1" operator="equal">
      <formula>#REF!*$D47</formula>
    </cfRule>
  </conditionalFormatting>
  <conditionalFormatting sqref="H47:CW47">
    <cfRule type="cellIs" dxfId="474" priority="475" operator="equal">
      <formula>$C47</formula>
    </cfRule>
  </conditionalFormatting>
  <conditionalFormatting sqref="G47">
    <cfRule type="cellIs" dxfId="473" priority="474" stopIfTrue="1" operator="equal">
      <formula>#REF!*$D47</formula>
    </cfRule>
  </conditionalFormatting>
  <conditionalFormatting sqref="G47">
    <cfRule type="cellIs" dxfId="472" priority="473" operator="equal">
      <formula>$C47</formula>
    </cfRule>
  </conditionalFormatting>
  <conditionalFormatting sqref="H47:CW47">
    <cfRule type="cellIs" dxfId="471" priority="472" stopIfTrue="1" operator="equal">
      <formula>#REF!*$D47</formula>
    </cfRule>
  </conditionalFormatting>
  <conditionalFormatting sqref="H47:CW47">
    <cfRule type="cellIs" dxfId="470" priority="471" operator="equal">
      <formula>$C47</formula>
    </cfRule>
  </conditionalFormatting>
  <conditionalFormatting sqref="G48:CW48">
    <cfRule type="cellIs" dxfId="469" priority="470" stopIfTrue="1" operator="equal">
      <formula>#REF!*$D48</formula>
    </cfRule>
  </conditionalFormatting>
  <conditionalFormatting sqref="G48:CW48">
    <cfRule type="cellIs" dxfId="468" priority="469" operator="equal">
      <formula>$C48</formula>
    </cfRule>
  </conditionalFormatting>
  <conditionalFormatting sqref="G48:CW48">
    <cfRule type="cellIs" dxfId="467" priority="468" stopIfTrue="1" operator="equal">
      <formula>#REF!*$D48</formula>
    </cfRule>
  </conditionalFormatting>
  <conditionalFormatting sqref="G48:CW48">
    <cfRule type="cellIs" dxfId="466" priority="467" operator="equal">
      <formula>$C48</formula>
    </cfRule>
  </conditionalFormatting>
  <conditionalFormatting sqref="G48:CW48">
    <cfRule type="cellIs" dxfId="465" priority="466" stopIfTrue="1" operator="equal">
      <formula>#REF!*$D48</formula>
    </cfRule>
  </conditionalFormatting>
  <conditionalFormatting sqref="G48:CW48">
    <cfRule type="cellIs" dxfId="464" priority="465" operator="equal">
      <formula>$C48</formula>
    </cfRule>
  </conditionalFormatting>
  <conditionalFormatting sqref="G48:CW48">
    <cfRule type="cellIs" dxfId="463" priority="464" operator="equal">
      <formula>$C48</formula>
    </cfRule>
  </conditionalFormatting>
  <conditionalFormatting sqref="G48:CW48">
    <cfRule type="cellIs" dxfId="462" priority="463" stopIfTrue="1" operator="equal">
      <formula>#REF!*$D48</formula>
    </cfRule>
  </conditionalFormatting>
  <conditionalFormatting sqref="G48:CW48">
    <cfRule type="cellIs" dxfId="461" priority="462" stopIfTrue="1" operator="equal">
      <formula>#REF!*$D48</formula>
    </cfRule>
  </conditionalFormatting>
  <conditionalFormatting sqref="G48:CW48">
    <cfRule type="cellIs" dxfId="460" priority="461" operator="equal">
      <formula>$C48</formula>
    </cfRule>
  </conditionalFormatting>
  <conditionalFormatting sqref="H48:CW48">
    <cfRule type="cellIs" dxfId="459" priority="460" stopIfTrue="1" operator="equal">
      <formula>#REF!*$D48</formula>
    </cfRule>
  </conditionalFormatting>
  <conditionalFormatting sqref="H48:CW48">
    <cfRule type="cellIs" dxfId="458" priority="459" operator="equal">
      <formula>$C48</formula>
    </cfRule>
  </conditionalFormatting>
  <conditionalFormatting sqref="G48">
    <cfRule type="cellIs" dxfId="457" priority="458" stopIfTrue="1" operator="equal">
      <formula>#REF!*$D48</formula>
    </cfRule>
  </conditionalFormatting>
  <conditionalFormatting sqref="G48">
    <cfRule type="cellIs" dxfId="456" priority="457" operator="equal">
      <formula>$C48</formula>
    </cfRule>
  </conditionalFormatting>
  <conditionalFormatting sqref="H48:CW48">
    <cfRule type="cellIs" dxfId="455" priority="456" stopIfTrue="1" operator="equal">
      <formula>#REF!*$D48</formula>
    </cfRule>
  </conditionalFormatting>
  <conditionalFormatting sqref="H48:CW48">
    <cfRule type="cellIs" dxfId="454" priority="455" operator="equal">
      <formula>$C48</formula>
    </cfRule>
  </conditionalFormatting>
  <conditionalFormatting sqref="G49:CW49">
    <cfRule type="cellIs" dxfId="453" priority="454" stopIfTrue="1" operator="equal">
      <formula>#REF!*$D49</formula>
    </cfRule>
  </conditionalFormatting>
  <conditionalFormatting sqref="G49:CW49">
    <cfRule type="cellIs" dxfId="452" priority="453" operator="equal">
      <formula>$C49</formula>
    </cfRule>
  </conditionalFormatting>
  <conditionalFormatting sqref="G49:CW49">
    <cfRule type="cellIs" dxfId="451" priority="452" stopIfTrue="1" operator="equal">
      <formula>#REF!*$D49</formula>
    </cfRule>
  </conditionalFormatting>
  <conditionalFormatting sqref="G49:CW49">
    <cfRule type="cellIs" dxfId="450" priority="451" operator="equal">
      <formula>$C49</formula>
    </cfRule>
  </conditionalFormatting>
  <conditionalFormatting sqref="G49:CW49">
    <cfRule type="cellIs" dxfId="449" priority="450" stopIfTrue="1" operator="equal">
      <formula>#REF!*$D49</formula>
    </cfRule>
  </conditionalFormatting>
  <conditionalFormatting sqref="G49:CW49">
    <cfRule type="cellIs" dxfId="448" priority="449" operator="equal">
      <formula>$C49</formula>
    </cfRule>
  </conditionalFormatting>
  <conditionalFormatting sqref="G49:CW49">
    <cfRule type="cellIs" dxfId="447" priority="448" operator="equal">
      <formula>$C49</formula>
    </cfRule>
  </conditionalFormatting>
  <conditionalFormatting sqref="G49:CW49">
    <cfRule type="cellIs" dxfId="446" priority="447" stopIfTrue="1" operator="equal">
      <formula>#REF!*$D49</formula>
    </cfRule>
  </conditionalFormatting>
  <conditionalFormatting sqref="G49:CW49">
    <cfRule type="cellIs" dxfId="445" priority="446" stopIfTrue="1" operator="equal">
      <formula>#REF!*$D49</formula>
    </cfRule>
  </conditionalFormatting>
  <conditionalFormatting sqref="G49:CW49">
    <cfRule type="cellIs" dxfId="444" priority="445" operator="equal">
      <formula>$C49</formula>
    </cfRule>
  </conditionalFormatting>
  <conditionalFormatting sqref="H49:CW49">
    <cfRule type="cellIs" dxfId="443" priority="444" stopIfTrue="1" operator="equal">
      <formula>#REF!*$D49</formula>
    </cfRule>
  </conditionalFormatting>
  <conditionalFormatting sqref="H49:CW49">
    <cfRule type="cellIs" dxfId="442" priority="443" operator="equal">
      <formula>$C49</formula>
    </cfRule>
  </conditionalFormatting>
  <conditionalFormatting sqref="G49">
    <cfRule type="cellIs" dxfId="441" priority="442" stopIfTrue="1" operator="equal">
      <formula>#REF!*$D49</formula>
    </cfRule>
  </conditionalFormatting>
  <conditionalFormatting sqref="G49">
    <cfRule type="cellIs" dxfId="440" priority="441" operator="equal">
      <formula>$C49</formula>
    </cfRule>
  </conditionalFormatting>
  <conditionalFormatting sqref="H49:CW49">
    <cfRule type="cellIs" dxfId="439" priority="440" stopIfTrue="1" operator="equal">
      <formula>#REF!*$D49</formula>
    </cfRule>
  </conditionalFormatting>
  <conditionalFormatting sqref="H49:CW49">
    <cfRule type="cellIs" dxfId="438" priority="439" operator="equal">
      <formula>$C49</formula>
    </cfRule>
  </conditionalFormatting>
  <conditionalFormatting sqref="G56:CW56">
    <cfRule type="cellIs" dxfId="437" priority="438" stopIfTrue="1" operator="equal">
      <formula>#REF!*$D56</formula>
    </cfRule>
  </conditionalFormatting>
  <conditionalFormatting sqref="G56:CW56">
    <cfRule type="cellIs" dxfId="436" priority="437" operator="equal">
      <formula>$C56</formula>
    </cfRule>
  </conditionalFormatting>
  <conditionalFormatting sqref="G56:CW56">
    <cfRule type="cellIs" dxfId="435" priority="436" stopIfTrue="1" operator="equal">
      <formula>#REF!*$D56</formula>
    </cfRule>
  </conditionalFormatting>
  <conditionalFormatting sqref="G56:CW56">
    <cfRule type="cellIs" dxfId="434" priority="435" operator="equal">
      <formula>$C56</formula>
    </cfRule>
  </conditionalFormatting>
  <conditionalFormatting sqref="G56:CW56">
    <cfRule type="cellIs" dxfId="433" priority="434" stopIfTrue="1" operator="equal">
      <formula>#REF!*$D56</formula>
    </cfRule>
  </conditionalFormatting>
  <conditionalFormatting sqref="G56:CW56">
    <cfRule type="cellIs" dxfId="432" priority="433" operator="equal">
      <formula>$C56</formula>
    </cfRule>
  </conditionalFormatting>
  <conditionalFormatting sqref="G56:CW56">
    <cfRule type="cellIs" dxfId="431" priority="432" stopIfTrue="1" operator="equal">
      <formula>#REF!*$D56</formula>
    </cfRule>
  </conditionalFormatting>
  <conditionalFormatting sqref="G56:CW56">
    <cfRule type="cellIs" dxfId="430" priority="431" operator="equal">
      <formula>$C56</formula>
    </cfRule>
  </conditionalFormatting>
  <conditionalFormatting sqref="G56:CW56">
    <cfRule type="cellIs" dxfId="429" priority="430" stopIfTrue="1" operator="equal">
      <formula>#REF!*$D56</formula>
    </cfRule>
  </conditionalFormatting>
  <conditionalFormatting sqref="G56:CW56">
    <cfRule type="cellIs" dxfId="428" priority="429" operator="equal">
      <formula>$C56</formula>
    </cfRule>
  </conditionalFormatting>
  <conditionalFormatting sqref="G56:CW56">
    <cfRule type="cellIs" dxfId="427" priority="428" operator="equal">
      <formula>$C56</formula>
    </cfRule>
  </conditionalFormatting>
  <conditionalFormatting sqref="G56:CW56">
    <cfRule type="cellIs" dxfId="426" priority="427" stopIfTrue="1" operator="equal">
      <formula>#REF!*$D56</formula>
    </cfRule>
  </conditionalFormatting>
  <conditionalFormatting sqref="G56:CW56">
    <cfRule type="cellIs" dxfId="425" priority="426" stopIfTrue="1" operator="equal">
      <formula>#REF!*$D56</formula>
    </cfRule>
  </conditionalFormatting>
  <conditionalFormatting sqref="G56:CW56">
    <cfRule type="cellIs" dxfId="424" priority="425" operator="equal">
      <formula>$C56</formula>
    </cfRule>
  </conditionalFormatting>
  <conditionalFormatting sqref="H56:CW56">
    <cfRule type="cellIs" dxfId="423" priority="424" stopIfTrue="1" operator="equal">
      <formula>#REF!*$D56</formula>
    </cfRule>
  </conditionalFormatting>
  <conditionalFormatting sqref="H56:CW56">
    <cfRule type="cellIs" dxfId="422" priority="423" operator="equal">
      <formula>$C56</formula>
    </cfRule>
  </conditionalFormatting>
  <conditionalFormatting sqref="G56:CW56">
    <cfRule type="cellIs" dxfId="421" priority="422" stopIfTrue="1" operator="equal">
      <formula>#REF!*$D56</formula>
    </cfRule>
  </conditionalFormatting>
  <conditionalFormatting sqref="G56:CW56">
    <cfRule type="cellIs" dxfId="420" priority="421" operator="equal">
      <formula>$C56</formula>
    </cfRule>
  </conditionalFormatting>
  <conditionalFormatting sqref="H56:CW56">
    <cfRule type="cellIs" dxfId="419" priority="420" stopIfTrue="1" operator="equal">
      <formula>#REF!*$D56</formula>
    </cfRule>
  </conditionalFormatting>
  <conditionalFormatting sqref="H56:CW56">
    <cfRule type="cellIs" dxfId="418" priority="419" operator="equal">
      <formula>$C56</formula>
    </cfRule>
  </conditionalFormatting>
  <conditionalFormatting sqref="G57:CW57">
    <cfRule type="cellIs" dxfId="417" priority="418" stopIfTrue="1" operator="equal">
      <formula>#REF!*$D57</formula>
    </cfRule>
  </conditionalFormatting>
  <conditionalFormatting sqref="G57:CW57">
    <cfRule type="cellIs" dxfId="416" priority="417" operator="equal">
      <formula>$C57</formula>
    </cfRule>
  </conditionalFormatting>
  <conditionalFormatting sqref="G57:CW57">
    <cfRule type="cellIs" dxfId="415" priority="416" stopIfTrue="1" operator="equal">
      <formula>#REF!*$D57</formula>
    </cfRule>
  </conditionalFormatting>
  <conditionalFormatting sqref="G57:CW57">
    <cfRule type="cellIs" dxfId="414" priority="415" operator="equal">
      <formula>$C57</formula>
    </cfRule>
  </conditionalFormatting>
  <conditionalFormatting sqref="G57:CW57">
    <cfRule type="cellIs" dxfId="413" priority="414" stopIfTrue="1" operator="equal">
      <formula>#REF!*$D57</formula>
    </cfRule>
  </conditionalFormatting>
  <conditionalFormatting sqref="G57:CW57">
    <cfRule type="cellIs" dxfId="412" priority="413" operator="equal">
      <formula>$C57</formula>
    </cfRule>
  </conditionalFormatting>
  <conditionalFormatting sqref="G57:CW57">
    <cfRule type="cellIs" dxfId="411" priority="412" stopIfTrue="1" operator="equal">
      <formula>#REF!*$D57</formula>
    </cfRule>
  </conditionalFormatting>
  <conditionalFormatting sqref="G57:CW57">
    <cfRule type="cellIs" dxfId="410" priority="411" operator="equal">
      <formula>$C57</formula>
    </cfRule>
  </conditionalFormatting>
  <conditionalFormatting sqref="G57:CW57">
    <cfRule type="cellIs" dxfId="409" priority="410" stopIfTrue="1" operator="equal">
      <formula>#REF!*$D57</formula>
    </cfRule>
  </conditionalFormatting>
  <conditionalFormatting sqref="G57:CW57">
    <cfRule type="cellIs" dxfId="408" priority="409" operator="equal">
      <formula>$C57</formula>
    </cfRule>
  </conditionalFormatting>
  <conditionalFormatting sqref="G57:CW57">
    <cfRule type="cellIs" dxfId="407" priority="408" operator="equal">
      <formula>$C57</formula>
    </cfRule>
  </conditionalFormatting>
  <conditionalFormatting sqref="G57:CW57">
    <cfRule type="cellIs" dxfId="406" priority="407" stopIfTrue="1" operator="equal">
      <formula>#REF!*$D57</formula>
    </cfRule>
  </conditionalFormatting>
  <conditionalFormatting sqref="G57:CW57">
    <cfRule type="cellIs" dxfId="405" priority="406" stopIfTrue="1" operator="equal">
      <formula>#REF!*$D57</formula>
    </cfRule>
  </conditionalFormatting>
  <conditionalFormatting sqref="G57:CW57">
    <cfRule type="cellIs" dxfId="404" priority="405" operator="equal">
      <formula>$C57</formula>
    </cfRule>
  </conditionalFormatting>
  <conditionalFormatting sqref="H57:CW57">
    <cfRule type="cellIs" dxfId="403" priority="404" stopIfTrue="1" operator="equal">
      <formula>#REF!*$D57</formula>
    </cfRule>
  </conditionalFormatting>
  <conditionalFormatting sqref="H57:CW57">
    <cfRule type="cellIs" dxfId="402" priority="403" operator="equal">
      <formula>$C57</formula>
    </cfRule>
  </conditionalFormatting>
  <conditionalFormatting sqref="G57">
    <cfRule type="cellIs" dxfId="401" priority="402" stopIfTrue="1" operator="equal">
      <formula>#REF!*$D57</formula>
    </cfRule>
  </conditionalFormatting>
  <conditionalFormatting sqref="G57">
    <cfRule type="cellIs" dxfId="400" priority="401" operator="equal">
      <formula>$C57</formula>
    </cfRule>
  </conditionalFormatting>
  <conditionalFormatting sqref="H57:CW57">
    <cfRule type="cellIs" dxfId="399" priority="400" stopIfTrue="1" operator="equal">
      <formula>#REF!*$D57</formula>
    </cfRule>
  </conditionalFormatting>
  <conditionalFormatting sqref="H57:CW57">
    <cfRule type="cellIs" dxfId="398" priority="399" operator="equal">
      <formula>$C57</formula>
    </cfRule>
  </conditionalFormatting>
  <conditionalFormatting sqref="G58:CW58">
    <cfRule type="cellIs" dxfId="397" priority="398" stopIfTrue="1" operator="equal">
      <formula>#REF!*$D58</formula>
    </cfRule>
  </conditionalFormatting>
  <conditionalFormatting sqref="G58:CW58">
    <cfRule type="cellIs" dxfId="396" priority="397" operator="equal">
      <formula>$C58</formula>
    </cfRule>
  </conditionalFormatting>
  <conditionalFormatting sqref="G58:CW58">
    <cfRule type="cellIs" dxfId="395" priority="396" stopIfTrue="1" operator="equal">
      <formula>#REF!*$D58</formula>
    </cfRule>
  </conditionalFormatting>
  <conditionalFormatting sqref="G58:CW58">
    <cfRule type="cellIs" dxfId="394" priority="395" operator="equal">
      <formula>$C58</formula>
    </cfRule>
  </conditionalFormatting>
  <conditionalFormatting sqref="G58:CW58">
    <cfRule type="cellIs" dxfId="393" priority="394" stopIfTrue="1" operator="equal">
      <formula>#REF!*$D58</formula>
    </cfRule>
  </conditionalFormatting>
  <conditionalFormatting sqref="G58:CW58">
    <cfRule type="cellIs" dxfId="392" priority="393" operator="equal">
      <formula>$C58</formula>
    </cfRule>
  </conditionalFormatting>
  <conditionalFormatting sqref="G58:CW58">
    <cfRule type="cellIs" dxfId="391" priority="392" stopIfTrue="1" operator="equal">
      <formula>#REF!*$D58</formula>
    </cfRule>
  </conditionalFormatting>
  <conditionalFormatting sqref="G58:CW58">
    <cfRule type="cellIs" dxfId="390" priority="391" operator="equal">
      <formula>$C58</formula>
    </cfRule>
  </conditionalFormatting>
  <conditionalFormatting sqref="G58:CW58">
    <cfRule type="cellIs" dxfId="389" priority="390" stopIfTrue="1" operator="equal">
      <formula>#REF!*$D58</formula>
    </cfRule>
  </conditionalFormatting>
  <conditionalFormatting sqref="G58:CW58">
    <cfRule type="cellIs" dxfId="388" priority="389" operator="equal">
      <formula>$C58</formula>
    </cfRule>
  </conditionalFormatting>
  <conditionalFormatting sqref="G58:CW58">
    <cfRule type="cellIs" dxfId="387" priority="388" operator="equal">
      <formula>$C58</formula>
    </cfRule>
  </conditionalFormatting>
  <conditionalFormatting sqref="G58:CW58">
    <cfRule type="cellIs" dxfId="386" priority="387" stopIfTrue="1" operator="equal">
      <formula>#REF!*$D58</formula>
    </cfRule>
  </conditionalFormatting>
  <conditionalFormatting sqref="G58:CW58">
    <cfRule type="cellIs" dxfId="385" priority="386" stopIfTrue="1" operator="equal">
      <formula>#REF!*$D58</formula>
    </cfRule>
  </conditionalFormatting>
  <conditionalFormatting sqref="G58:CW58">
    <cfRule type="cellIs" dxfId="384" priority="385" operator="equal">
      <formula>$C58</formula>
    </cfRule>
  </conditionalFormatting>
  <conditionalFormatting sqref="H58:CW58">
    <cfRule type="cellIs" dxfId="383" priority="384" stopIfTrue="1" operator="equal">
      <formula>#REF!*$D58</formula>
    </cfRule>
  </conditionalFormatting>
  <conditionalFormatting sqref="H58:CW58">
    <cfRule type="cellIs" dxfId="382" priority="383" operator="equal">
      <formula>$C58</formula>
    </cfRule>
  </conditionalFormatting>
  <conditionalFormatting sqref="G58">
    <cfRule type="cellIs" dxfId="381" priority="382" stopIfTrue="1" operator="equal">
      <formula>#REF!*$D58</formula>
    </cfRule>
  </conditionalFormatting>
  <conditionalFormatting sqref="G58">
    <cfRule type="cellIs" dxfId="380" priority="381" operator="equal">
      <formula>$C58</formula>
    </cfRule>
  </conditionalFormatting>
  <conditionalFormatting sqref="H58:CW58">
    <cfRule type="cellIs" dxfId="379" priority="380" stopIfTrue="1" operator="equal">
      <formula>#REF!*$D58</formula>
    </cfRule>
  </conditionalFormatting>
  <conditionalFormatting sqref="H58:CW58">
    <cfRule type="cellIs" dxfId="378" priority="379" operator="equal">
      <formula>$C58</formula>
    </cfRule>
  </conditionalFormatting>
  <conditionalFormatting sqref="G59:CW59">
    <cfRule type="cellIs" dxfId="377" priority="378" stopIfTrue="1" operator="equal">
      <formula>#REF!*$D59</formula>
    </cfRule>
  </conditionalFormatting>
  <conditionalFormatting sqref="G59:CW59">
    <cfRule type="cellIs" dxfId="376" priority="377" operator="equal">
      <formula>$C59</formula>
    </cfRule>
  </conditionalFormatting>
  <conditionalFormatting sqref="G59:CW59">
    <cfRule type="cellIs" dxfId="375" priority="376" stopIfTrue="1" operator="equal">
      <formula>#REF!*$D59</formula>
    </cfRule>
  </conditionalFormatting>
  <conditionalFormatting sqref="G59:CW59">
    <cfRule type="cellIs" dxfId="374" priority="375" operator="equal">
      <formula>$C59</formula>
    </cfRule>
  </conditionalFormatting>
  <conditionalFormatting sqref="G59:CW59">
    <cfRule type="cellIs" dxfId="373" priority="374" stopIfTrue="1" operator="equal">
      <formula>#REF!*$D59</formula>
    </cfRule>
  </conditionalFormatting>
  <conditionalFormatting sqref="G59:CW59">
    <cfRule type="cellIs" dxfId="372" priority="373" operator="equal">
      <formula>$C59</formula>
    </cfRule>
  </conditionalFormatting>
  <conditionalFormatting sqref="G59:CW59">
    <cfRule type="cellIs" dxfId="371" priority="372" stopIfTrue="1" operator="equal">
      <formula>#REF!*$D59</formula>
    </cfRule>
  </conditionalFormatting>
  <conditionalFormatting sqref="G59:CW59">
    <cfRule type="cellIs" dxfId="370" priority="371" operator="equal">
      <formula>$C59</formula>
    </cfRule>
  </conditionalFormatting>
  <conditionalFormatting sqref="G59:CW59">
    <cfRule type="cellIs" dxfId="369" priority="370" stopIfTrue="1" operator="equal">
      <formula>#REF!*$D59</formula>
    </cfRule>
  </conditionalFormatting>
  <conditionalFormatting sqref="G59:CW59">
    <cfRule type="cellIs" dxfId="368" priority="369" operator="equal">
      <formula>$C59</formula>
    </cfRule>
  </conditionalFormatting>
  <conditionalFormatting sqref="G59:CW59">
    <cfRule type="cellIs" dxfId="367" priority="368" operator="equal">
      <formula>$C59</formula>
    </cfRule>
  </conditionalFormatting>
  <conditionalFormatting sqref="G59:CW59">
    <cfRule type="cellIs" dxfId="366" priority="367" stopIfTrue="1" operator="equal">
      <formula>#REF!*$D59</formula>
    </cfRule>
  </conditionalFormatting>
  <conditionalFormatting sqref="G59:CW59">
    <cfRule type="cellIs" dxfId="365" priority="366" stopIfTrue="1" operator="equal">
      <formula>#REF!*$D59</formula>
    </cfRule>
  </conditionalFormatting>
  <conditionalFormatting sqref="G59:CW59">
    <cfRule type="cellIs" dxfId="364" priority="365" operator="equal">
      <formula>$C59</formula>
    </cfRule>
  </conditionalFormatting>
  <conditionalFormatting sqref="H59:CW59">
    <cfRule type="cellIs" dxfId="363" priority="364" stopIfTrue="1" operator="equal">
      <formula>#REF!*$D59</formula>
    </cfRule>
  </conditionalFormatting>
  <conditionalFormatting sqref="H59:CW59">
    <cfRule type="cellIs" dxfId="362" priority="363" operator="equal">
      <formula>$C59</formula>
    </cfRule>
  </conditionalFormatting>
  <conditionalFormatting sqref="G59">
    <cfRule type="cellIs" dxfId="361" priority="362" stopIfTrue="1" operator="equal">
      <formula>#REF!*$D59</formula>
    </cfRule>
  </conditionalFormatting>
  <conditionalFormatting sqref="G59">
    <cfRule type="cellIs" dxfId="360" priority="361" operator="equal">
      <formula>$C59</formula>
    </cfRule>
  </conditionalFormatting>
  <conditionalFormatting sqref="H59:CW59">
    <cfRule type="cellIs" dxfId="359" priority="360" stopIfTrue="1" operator="equal">
      <formula>#REF!*$D59</formula>
    </cfRule>
  </conditionalFormatting>
  <conditionalFormatting sqref="H59:CW59">
    <cfRule type="cellIs" dxfId="358" priority="359" operator="equal">
      <formula>$C59</formula>
    </cfRule>
  </conditionalFormatting>
  <conditionalFormatting sqref="G60:CW60">
    <cfRule type="cellIs" dxfId="357" priority="358" stopIfTrue="1" operator="equal">
      <formula>#REF!*$D60</formula>
    </cfRule>
  </conditionalFormatting>
  <conditionalFormatting sqref="G60:CW60">
    <cfRule type="cellIs" dxfId="356" priority="357" operator="equal">
      <formula>$C60</formula>
    </cfRule>
  </conditionalFormatting>
  <conditionalFormatting sqref="G60:CW60">
    <cfRule type="cellIs" dxfId="355" priority="356" stopIfTrue="1" operator="equal">
      <formula>#REF!*$D60</formula>
    </cfRule>
  </conditionalFormatting>
  <conditionalFormatting sqref="G60:CW60">
    <cfRule type="cellIs" dxfId="354" priority="355" operator="equal">
      <formula>$C60</formula>
    </cfRule>
  </conditionalFormatting>
  <conditionalFormatting sqref="G60:CW60">
    <cfRule type="cellIs" dxfId="353" priority="354" stopIfTrue="1" operator="equal">
      <formula>#REF!*$D60</formula>
    </cfRule>
  </conditionalFormatting>
  <conditionalFormatting sqref="G60:CW60">
    <cfRule type="cellIs" dxfId="352" priority="353" operator="equal">
      <formula>$C60</formula>
    </cfRule>
  </conditionalFormatting>
  <conditionalFormatting sqref="G60:CW60">
    <cfRule type="cellIs" dxfId="351" priority="352" stopIfTrue="1" operator="equal">
      <formula>#REF!*$D60</formula>
    </cfRule>
  </conditionalFormatting>
  <conditionalFormatting sqref="G60:CW60">
    <cfRule type="cellIs" dxfId="350" priority="351" operator="equal">
      <formula>$C60</formula>
    </cfRule>
  </conditionalFormatting>
  <conditionalFormatting sqref="G60:CW60">
    <cfRule type="cellIs" dxfId="349" priority="350" stopIfTrue="1" operator="equal">
      <formula>#REF!*$D60</formula>
    </cfRule>
  </conditionalFormatting>
  <conditionalFormatting sqref="G60:CW60">
    <cfRule type="cellIs" dxfId="348" priority="349" operator="equal">
      <formula>$C60</formula>
    </cfRule>
  </conditionalFormatting>
  <conditionalFormatting sqref="G60:CW60">
    <cfRule type="cellIs" dxfId="347" priority="348" operator="equal">
      <formula>$C60</formula>
    </cfRule>
  </conditionalFormatting>
  <conditionalFormatting sqref="G60:CW60">
    <cfRule type="cellIs" dxfId="346" priority="347" stopIfTrue="1" operator="equal">
      <formula>#REF!*$D60</formula>
    </cfRule>
  </conditionalFormatting>
  <conditionalFormatting sqref="G60:CW60">
    <cfRule type="cellIs" dxfId="345" priority="346" stopIfTrue="1" operator="equal">
      <formula>#REF!*$D60</formula>
    </cfRule>
  </conditionalFormatting>
  <conditionalFormatting sqref="G60:CW60">
    <cfRule type="cellIs" dxfId="344" priority="345" operator="equal">
      <formula>$C60</formula>
    </cfRule>
  </conditionalFormatting>
  <conditionalFormatting sqref="H60:CW60">
    <cfRule type="cellIs" dxfId="343" priority="344" stopIfTrue="1" operator="equal">
      <formula>#REF!*$D60</formula>
    </cfRule>
  </conditionalFormatting>
  <conditionalFormatting sqref="H60:CW60">
    <cfRule type="cellIs" dxfId="342" priority="343" operator="equal">
      <formula>$C60</formula>
    </cfRule>
  </conditionalFormatting>
  <conditionalFormatting sqref="G60">
    <cfRule type="cellIs" dxfId="341" priority="342" stopIfTrue="1" operator="equal">
      <formula>#REF!*$D60</formula>
    </cfRule>
  </conditionalFormatting>
  <conditionalFormatting sqref="G60">
    <cfRule type="cellIs" dxfId="340" priority="341" operator="equal">
      <formula>$C60</formula>
    </cfRule>
  </conditionalFormatting>
  <conditionalFormatting sqref="H60:CW60">
    <cfRule type="cellIs" dxfId="339" priority="340" stopIfTrue="1" operator="equal">
      <formula>#REF!*$D60</formula>
    </cfRule>
  </conditionalFormatting>
  <conditionalFormatting sqref="H60:CW60">
    <cfRule type="cellIs" dxfId="338" priority="339" operator="equal">
      <formula>$C60</formula>
    </cfRule>
  </conditionalFormatting>
  <conditionalFormatting sqref="G61:CW61">
    <cfRule type="cellIs" dxfId="337" priority="338" stopIfTrue="1" operator="equal">
      <formula>#REF!*$D61</formula>
    </cfRule>
  </conditionalFormatting>
  <conditionalFormatting sqref="G61:CW61">
    <cfRule type="cellIs" dxfId="336" priority="337" operator="equal">
      <formula>$C61</formula>
    </cfRule>
  </conditionalFormatting>
  <conditionalFormatting sqref="G61:CW61">
    <cfRule type="cellIs" dxfId="335" priority="336" stopIfTrue="1" operator="equal">
      <formula>#REF!*$D61</formula>
    </cfRule>
  </conditionalFormatting>
  <conditionalFormatting sqref="G61:CW61">
    <cfRule type="cellIs" dxfId="334" priority="335" operator="equal">
      <formula>$C61</formula>
    </cfRule>
  </conditionalFormatting>
  <conditionalFormatting sqref="G61:CW61">
    <cfRule type="cellIs" dxfId="333" priority="334" stopIfTrue="1" operator="equal">
      <formula>#REF!*$D61</formula>
    </cfRule>
  </conditionalFormatting>
  <conditionalFormatting sqref="G61:CW61">
    <cfRule type="cellIs" dxfId="332" priority="333" operator="equal">
      <formula>$C61</formula>
    </cfRule>
  </conditionalFormatting>
  <conditionalFormatting sqref="G61:CW61">
    <cfRule type="cellIs" dxfId="331" priority="332" stopIfTrue="1" operator="equal">
      <formula>#REF!*$D61</formula>
    </cfRule>
  </conditionalFormatting>
  <conditionalFormatting sqref="G61:CW61">
    <cfRule type="cellIs" dxfId="330" priority="331" operator="equal">
      <formula>$C61</formula>
    </cfRule>
  </conditionalFormatting>
  <conditionalFormatting sqref="G61:CW61">
    <cfRule type="cellIs" dxfId="329" priority="330" stopIfTrue="1" operator="equal">
      <formula>#REF!*$D61</formula>
    </cfRule>
  </conditionalFormatting>
  <conditionalFormatting sqref="G61:CW61">
    <cfRule type="cellIs" dxfId="328" priority="329" operator="equal">
      <formula>$C61</formula>
    </cfRule>
  </conditionalFormatting>
  <conditionalFormatting sqref="G61:CW61">
    <cfRule type="cellIs" dxfId="327" priority="328" operator="equal">
      <formula>$C61</formula>
    </cfRule>
  </conditionalFormatting>
  <conditionalFormatting sqref="G61:CW61">
    <cfRule type="cellIs" dxfId="326" priority="327" stopIfTrue="1" operator="equal">
      <formula>#REF!*$D61</formula>
    </cfRule>
  </conditionalFormatting>
  <conditionalFormatting sqref="G61:CW61">
    <cfRule type="cellIs" dxfId="325" priority="326" stopIfTrue="1" operator="equal">
      <formula>#REF!*$D61</formula>
    </cfRule>
  </conditionalFormatting>
  <conditionalFormatting sqref="G61:CW61">
    <cfRule type="cellIs" dxfId="324" priority="325" operator="equal">
      <formula>$C61</formula>
    </cfRule>
  </conditionalFormatting>
  <conditionalFormatting sqref="H61:CW61">
    <cfRule type="cellIs" dxfId="323" priority="324" stopIfTrue="1" operator="equal">
      <formula>#REF!*$D61</formula>
    </cfRule>
  </conditionalFormatting>
  <conditionalFormatting sqref="H61:CW61">
    <cfRule type="cellIs" dxfId="322" priority="323" operator="equal">
      <formula>$C61</formula>
    </cfRule>
  </conditionalFormatting>
  <conditionalFormatting sqref="G61">
    <cfRule type="cellIs" dxfId="321" priority="322" stopIfTrue="1" operator="equal">
      <formula>#REF!*$D61</formula>
    </cfRule>
  </conditionalFormatting>
  <conditionalFormatting sqref="G61">
    <cfRule type="cellIs" dxfId="320" priority="321" operator="equal">
      <formula>$C61</formula>
    </cfRule>
  </conditionalFormatting>
  <conditionalFormatting sqref="H61:CW61">
    <cfRule type="cellIs" dxfId="319" priority="320" stopIfTrue="1" operator="equal">
      <formula>#REF!*$D61</formula>
    </cfRule>
  </conditionalFormatting>
  <conditionalFormatting sqref="H61:CW61">
    <cfRule type="cellIs" dxfId="318" priority="319" operator="equal">
      <formula>$C61</formula>
    </cfRule>
  </conditionalFormatting>
  <conditionalFormatting sqref="G62:CW62">
    <cfRule type="cellIs" dxfId="317" priority="318" stopIfTrue="1" operator="equal">
      <formula>#REF!*$D62</formula>
    </cfRule>
  </conditionalFormatting>
  <conditionalFormatting sqref="G62:CW62">
    <cfRule type="cellIs" dxfId="316" priority="317" operator="equal">
      <formula>$C62</formula>
    </cfRule>
  </conditionalFormatting>
  <conditionalFormatting sqref="G62:CW62">
    <cfRule type="cellIs" dxfId="315" priority="316" stopIfTrue="1" operator="equal">
      <formula>#REF!*$D62</formula>
    </cfRule>
  </conditionalFormatting>
  <conditionalFormatting sqref="G62:CW62">
    <cfRule type="cellIs" dxfId="314" priority="315" operator="equal">
      <formula>$C62</formula>
    </cfRule>
  </conditionalFormatting>
  <conditionalFormatting sqref="G62:CW62">
    <cfRule type="cellIs" dxfId="313" priority="314" stopIfTrue="1" operator="equal">
      <formula>#REF!*$D62</formula>
    </cfRule>
  </conditionalFormatting>
  <conditionalFormatting sqref="G62:CW62">
    <cfRule type="cellIs" dxfId="312" priority="313" operator="equal">
      <formula>$C62</formula>
    </cfRule>
  </conditionalFormatting>
  <conditionalFormatting sqref="G62:CW62">
    <cfRule type="cellIs" dxfId="311" priority="312" stopIfTrue="1" operator="equal">
      <formula>#REF!*$D62</formula>
    </cfRule>
  </conditionalFormatting>
  <conditionalFormatting sqref="G62:CW62">
    <cfRule type="cellIs" dxfId="310" priority="311" operator="equal">
      <formula>$C62</formula>
    </cfRule>
  </conditionalFormatting>
  <conditionalFormatting sqref="G62:CW62">
    <cfRule type="cellIs" dxfId="309" priority="310" stopIfTrue="1" operator="equal">
      <formula>#REF!*$D62</formula>
    </cfRule>
  </conditionalFormatting>
  <conditionalFormatting sqref="G62:CW62">
    <cfRule type="cellIs" dxfId="308" priority="309" operator="equal">
      <formula>$C62</formula>
    </cfRule>
  </conditionalFormatting>
  <conditionalFormatting sqref="G62:CW62">
    <cfRule type="cellIs" dxfId="307" priority="308" operator="equal">
      <formula>$C62</formula>
    </cfRule>
  </conditionalFormatting>
  <conditionalFormatting sqref="G62:CW62">
    <cfRule type="cellIs" dxfId="306" priority="307" stopIfTrue="1" operator="equal">
      <formula>#REF!*$D62</formula>
    </cfRule>
  </conditionalFormatting>
  <conditionalFormatting sqref="G62:CW62">
    <cfRule type="cellIs" dxfId="305" priority="306" stopIfTrue="1" operator="equal">
      <formula>#REF!*$D62</formula>
    </cfRule>
  </conditionalFormatting>
  <conditionalFormatting sqref="G62:CW62">
    <cfRule type="cellIs" dxfId="304" priority="305" operator="equal">
      <formula>$C62</formula>
    </cfRule>
  </conditionalFormatting>
  <conditionalFormatting sqref="H62:CW62">
    <cfRule type="cellIs" dxfId="303" priority="304" stopIfTrue="1" operator="equal">
      <formula>#REF!*$D62</formula>
    </cfRule>
  </conditionalFormatting>
  <conditionalFormatting sqref="H62:CW62">
    <cfRule type="cellIs" dxfId="302" priority="303" operator="equal">
      <formula>$C62</formula>
    </cfRule>
  </conditionalFormatting>
  <conditionalFormatting sqref="G62">
    <cfRule type="cellIs" dxfId="301" priority="302" stopIfTrue="1" operator="equal">
      <formula>#REF!*$D62</formula>
    </cfRule>
  </conditionalFormatting>
  <conditionalFormatting sqref="G62">
    <cfRule type="cellIs" dxfId="300" priority="301" operator="equal">
      <formula>$C62</formula>
    </cfRule>
  </conditionalFormatting>
  <conditionalFormatting sqref="H62:CW62">
    <cfRule type="cellIs" dxfId="299" priority="300" stopIfTrue="1" operator="equal">
      <formula>#REF!*$D62</formula>
    </cfRule>
  </conditionalFormatting>
  <conditionalFormatting sqref="H62:CW62">
    <cfRule type="cellIs" dxfId="298" priority="299" operator="equal">
      <formula>$C62</formula>
    </cfRule>
  </conditionalFormatting>
  <conditionalFormatting sqref="G63:CW63">
    <cfRule type="cellIs" dxfId="297" priority="298" stopIfTrue="1" operator="equal">
      <formula>#REF!*$D63</formula>
    </cfRule>
  </conditionalFormatting>
  <conditionalFormatting sqref="G63:CW63">
    <cfRule type="cellIs" dxfId="296" priority="297" operator="equal">
      <formula>$C63</formula>
    </cfRule>
  </conditionalFormatting>
  <conditionalFormatting sqref="G63:CW63">
    <cfRule type="cellIs" dxfId="295" priority="296" stopIfTrue="1" operator="equal">
      <formula>#REF!*$D63</formula>
    </cfRule>
  </conditionalFormatting>
  <conditionalFormatting sqref="G63:CW63">
    <cfRule type="cellIs" dxfId="294" priority="295" operator="equal">
      <formula>$C63</formula>
    </cfRule>
  </conditionalFormatting>
  <conditionalFormatting sqref="G63:CW63">
    <cfRule type="cellIs" dxfId="293" priority="294" stopIfTrue="1" operator="equal">
      <formula>#REF!*$D63</formula>
    </cfRule>
  </conditionalFormatting>
  <conditionalFormatting sqref="G63:CW63">
    <cfRule type="cellIs" dxfId="292" priority="293" operator="equal">
      <formula>$C63</formula>
    </cfRule>
  </conditionalFormatting>
  <conditionalFormatting sqref="G63:CW63">
    <cfRule type="cellIs" dxfId="291" priority="292" stopIfTrue="1" operator="equal">
      <formula>#REF!*$D63</formula>
    </cfRule>
  </conditionalFormatting>
  <conditionalFormatting sqref="G63:CW63">
    <cfRule type="cellIs" dxfId="290" priority="291" operator="equal">
      <formula>$C63</formula>
    </cfRule>
  </conditionalFormatting>
  <conditionalFormatting sqref="G63:CW63">
    <cfRule type="cellIs" dxfId="289" priority="290" stopIfTrue="1" operator="equal">
      <formula>#REF!*$D63</formula>
    </cfRule>
  </conditionalFormatting>
  <conditionalFormatting sqref="G63:CW63">
    <cfRule type="cellIs" dxfId="288" priority="289" operator="equal">
      <formula>$C63</formula>
    </cfRule>
  </conditionalFormatting>
  <conditionalFormatting sqref="G63:CW63">
    <cfRule type="cellIs" dxfId="287" priority="288" operator="equal">
      <formula>$C63</formula>
    </cfRule>
  </conditionalFormatting>
  <conditionalFormatting sqref="G63:CW63">
    <cfRule type="cellIs" dxfId="286" priority="287" stopIfTrue="1" operator="equal">
      <formula>#REF!*$D63</formula>
    </cfRule>
  </conditionalFormatting>
  <conditionalFormatting sqref="G63:CW63">
    <cfRule type="cellIs" dxfId="285" priority="286" stopIfTrue="1" operator="equal">
      <formula>#REF!*$D63</formula>
    </cfRule>
  </conditionalFormatting>
  <conditionalFormatting sqref="G63:CW63">
    <cfRule type="cellIs" dxfId="284" priority="285" operator="equal">
      <formula>$C63</formula>
    </cfRule>
  </conditionalFormatting>
  <conditionalFormatting sqref="H63:CW63">
    <cfRule type="cellIs" dxfId="283" priority="284" stopIfTrue="1" operator="equal">
      <formula>#REF!*$D63</formula>
    </cfRule>
  </conditionalFormatting>
  <conditionalFormatting sqref="H63:CW63">
    <cfRule type="cellIs" dxfId="282" priority="283" operator="equal">
      <formula>$C63</formula>
    </cfRule>
  </conditionalFormatting>
  <conditionalFormatting sqref="G63">
    <cfRule type="cellIs" dxfId="281" priority="282" stopIfTrue="1" operator="equal">
      <formula>#REF!*$D63</formula>
    </cfRule>
  </conditionalFormatting>
  <conditionalFormatting sqref="G63">
    <cfRule type="cellIs" dxfId="280" priority="281" operator="equal">
      <formula>$C63</formula>
    </cfRule>
  </conditionalFormatting>
  <conditionalFormatting sqref="H63:CW63">
    <cfRule type="cellIs" dxfId="279" priority="280" stopIfTrue="1" operator="equal">
      <formula>#REF!*$D63</formula>
    </cfRule>
  </conditionalFormatting>
  <conditionalFormatting sqref="H63:CW63">
    <cfRule type="cellIs" dxfId="278" priority="279" operator="equal">
      <formula>$C63</formula>
    </cfRule>
  </conditionalFormatting>
  <conditionalFormatting sqref="G64:CW64">
    <cfRule type="cellIs" dxfId="277" priority="278" stopIfTrue="1" operator="equal">
      <formula>#REF!*$D64</formula>
    </cfRule>
  </conditionalFormatting>
  <conditionalFormatting sqref="G64:CW64">
    <cfRule type="cellIs" dxfId="276" priority="277" operator="equal">
      <formula>$C64</formula>
    </cfRule>
  </conditionalFormatting>
  <conditionalFormatting sqref="G64:CW64">
    <cfRule type="cellIs" dxfId="275" priority="276" stopIfTrue="1" operator="equal">
      <formula>#REF!*$D64</formula>
    </cfRule>
  </conditionalFormatting>
  <conditionalFormatting sqref="G64:CW64">
    <cfRule type="cellIs" dxfId="274" priority="275" operator="equal">
      <formula>$C64</formula>
    </cfRule>
  </conditionalFormatting>
  <conditionalFormatting sqref="G64:CW64">
    <cfRule type="cellIs" dxfId="273" priority="274" stopIfTrue="1" operator="equal">
      <formula>#REF!*$D64</formula>
    </cfRule>
  </conditionalFormatting>
  <conditionalFormatting sqref="G64:CW64">
    <cfRule type="cellIs" dxfId="272" priority="273" operator="equal">
      <formula>$C64</formula>
    </cfRule>
  </conditionalFormatting>
  <conditionalFormatting sqref="G64:CW64">
    <cfRule type="cellIs" dxfId="271" priority="272" stopIfTrue="1" operator="equal">
      <formula>#REF!*$D64</formula>
    </cfRule>
  </conditionalFormatting>
  <conditionalFormatting sqref="G64:CW64">
    <cfRule type="cellIs" dxfId="270" priority="271" operator="equal">
      <formula>$C64</formula>
    </cfRule>
  </conditionalFormatting>
  <conditionalFormatting sqref="G64:CW64">
    <cfRule type="cellIs" dxfId="269" priority="270" stopIfTrue="1" operator="equal">
      <formula>#REF!*$D64</formula>
    </cfRule>
  </conditionalFormatting>
  <conditionalFormatting sqref="G64:CW64">
    <cfRule type="cellIs" dxfId="268" priority="269" operator="equal">
      <formula>$C64</formula>
    </cfRule>
  </conditionalFormatting>
  <conditionalFormatting sqref="G64:CW64">
    <cfRule type="cellIs" dxfId="267" priority="268" operator="equal">
      <formula>$C64</formula>
    </cfRule>
  </conditionalFormatting>
  <conditionalFormatting sqref="G64:CW64">
    <cfRule type="cellIs" dxfId="266" priority="267" stopIfTrue="1" operator="equal">
      <formula>#REF!*$D64</formula>
    </cfRule>
  </conditionalFormatting>
  <conditionalFormatting sqref="G64:CW64">
    <cfRule type="cellIs" dxfId="265" priority="266" stopIfTrue="1" operator="equal">
      <formula>#REF!*$D64</formula>
    </cfRule>
  </conditionalFormatting>
  <conditionalFormatting sqref="G64:CW64">
    <cfRule type="cellIs" dxfId="264" priority="265" operator="equal">
      <formula>$C64</formula>
    </cfRule>
  </conditionalFormatting>
  <conditionalFormatting sqref="H64:CW64">
    <cfRule type="cellIs" dxfId="263" priority="264" stopIfTrue="1" operator="equal">
      <formula>#REF!*$D64</formula>
    </cfRule>
  </conditionalFormatting>
  <conditionalFormatting sqref="H64:CW64">
    <cfRule type="cellIs" dxfId="262" priority="263" operator="equal">
      <formula>$C64</formula>
    </cfRule>
  </conditionalFormatting>
  <conditionalFormatting sqref="G64">
    <cfRule type="cellIs" dxfId="261" priority="262" stopIfTrue="1" operator="equal">
      <formula>#REF!*$D64</formula>
    </cfRule>
  </conditionalFormatting>
  <conditionalFormatting sqref="G64">
    <cfRule type="cellIs" dxfId="260" priority="261" operator="equal">
      <formula>$C64</formula>
    </cfRule>
  </conditionalFormatting>
  <conditionalFormatting sqref="H64:CW64">
    <cfRule type="cellIs" dxfId="259" priority="260" stopIfTrue="1" operator="equal">
      <formula>#REF!*$D64</formula>
    </cfRule>
  </conditionalFormatting>
  <conditionalFormatting sqref="H64:CW64">
    <cfRule type="cellIs" dxfId="258" priority="259" operator="equal">
      <formula>$C64</formula>
    </cfRule>
  </conditionalFormatting>
  <conditionalFormatting sqref="G65:CW65">
    <cfRule type="cellIs" dxfId="257" priority="258" stopIfTrue="1" operator="equal">
      <formula>#REF!*$D65</formula>
    </cfRule>
  </conditionalFormatting>
  <conditionalFormatting sqref="G65:CW65">
    <cfRule type="cellIs" dxfId="256" priority="257" operator="equal">
      <formula>$C65</formula>
    </cfRule>
  </conditionalFormatting>
  <conditionalFormatting sqref="G65:CW65">
    <cfRule type="cellIs" dxfId="255" priority="256" stopIfTrue="1" operator="equal">
      <formula>#REF!*$D65</formula>
    </cfRule>
  </conditionalFormatting>
  <conditionalFormatting sqref="G65:CW65">
    <cfRule type="cellIs" dxfId="254" priority="255" operator="equal">
      <formula>$C65</formula>
    </cfRule>
  </conditionalFormatting>
  <conditionalFormatting sqref="G65:CW65">
    <cfRule type="cellIs" dxfId="253" priority="254" stopIfTrue="1" operator="equal">
      <formula>#REF!*$D65</formula>
    </cfRule>
  </conditionalFormatting>
  <conditionalFormatting sqref="G65:CW65">
    <cfRule type="cellIs" dxfId="252" priority="253" operator="equal">
      <formula>$C65</formula>
    </cfRule>
  </conditionalFormatting>
  <conditionalFormatting sqref="G65:CW65">
    <cfRule type="cellIs" dxfId="251" priority="252" stopIfTrue="1" operator="equal">
      <formula>#REF!*$D65</formula>
    </cfRule>
  </conditionalFormatting>
  <conditionalFormatting sqref="G65:CW65">
    <cfRule type="cellIs" dxfId="250" priority="251" operator="equal">
      <formula>$C65</formula>
    </cfRule>
  </conditionalFormatting>
  <conditionalFormatting sqref="G65:CW65">
    <cfRule type="cellIs" dxfId="249" priority="250" stopIfTrue="1" operator="equal">
      <formula>#REF!*$D65</formula>
    </cfRule>
  </conditionalFormatting>
  <conditionalFormatting sqref="G65:CW65">
    <cfRule type="cellIs" dxfId="248" priority="249" operator="equal">
      <formula>$C65</formula>
    </cfRule>
  </conditionalFormatting>
  <conditionalFormatting sqref="G65:CW65">
    <cfRule type="cellIs" dxfId="247" priority="248" operator="equal">
      <formula>$C65</formula>
    </cfRule>
  </conditionalFormatting>
  <conditionalFormatting sqref="G65:CW65">
    <cfRule type="cellIs" dxfId="246" priority="247" stopIfTrue="1" operator="equal">
      <formula>#REF!*$D65</formula>
    </cfRule>
  </conditionalFormatting>
  <conditionalFormatting sqref="G65:CW65">
    <cfRule type="cellIs" dxfId="245" priority="246" stopIfTrue="1" operator="equal">
      <formula>#REF!*$D65</formula>
    </cfRule>
  </conditionalFormatting>
  <conditionalFormatting sqref="G65:CW65">
    <cfRule type="cellIs" dxfId="244" priority="245" operator="equal">
      <formula>$C65</formula>
    </cfRule>
  </conditionalFormatting>
  <conditionalFormatting sqref="H65:CW65">
    <cfRule type="cellIs" dxfId="243" priority="244" stopIfTrue="1" operator="equal">
      <formula>#REF!*$D65</formula>
    </cfRule>
  </conditionalFormatting>
  <conditionalFormatting sqref="H65:CW65">
    <cfRule type="cellIs" dxfId="242" priority="243" operator="equal">
      <formula>$C65</formula>
    </cfRule>
  </conditionalFormatting>
  <conditionalFormatting sqref="G65">
    <cfRule type="cellIs" dxfId="241" priority="242" stopIfTrue="1" operator="equal">
      <formula>#REF!*$D65</formula>
    </cfRule>
  </conditionalFormatting>
  <conditionalFormatting sqref="G65">
    <cfRule type="cellIs" dxfId="240" priority="241" operator="equal">
      <formula>$C65</formula>
    </cfRule>
  </conditionalFormatting>
  <conditionalFormatting sqref="H65:CW65">
    <cfRule type="cellIs" dxfId="239" priority="240" stopIfTrue="1" operator="equal">
      <formula>#REF!*$D65</formula>
    </cfRule>
  </conditionalFormatting>
  <conditionalFormatting sqref="H65:CW65">
    <cfRule type="cellIs" dxfId="238" priority="239" operator="equal">
      <formula>$C65</formula>
    </cfRule>
  </conditionalFormatting>
  <conditionalFormatting sqref="G66:CW66">
    <cfRule type="cellIs" dxfId="237" priority="238" stopIfTrue="1" operator="equal">
      <formula>#REF!*$D66</formula>
    </cfRule>
  </conditionalFormatting>
  <conditionalFormatting sqref="G66:CW66">
    <cfRule type="cellIs" dxfId="236" priority="237" operator="equal">
      <formula>$C66</formula>
    </cfRule>
  </conditionalFormatting>
  <conditionalFormatting sqref="G66:CW66">
    <cfRule type="cellIs" dxfId="235" priority="236" stopIfTrue="1" operator="equal">
      <formula>#REF!*$D66</formula>
    </cfRule>
  </conditionalFormatting>
  <conditionalFormatting sqref="G66:CW66">
    <cfRule type="cellIs" dxfId="234" priority="235" operator="equal">
      <formula>$C66</formula>
    </cfRule>
  </conditionalFormatting>
  <conditionalFormatting sqref="G66:CW66">
    <cfRule type="cellIs" dxfId="233" priority="234" stopIfTrue="1" operator="equal">
      <formula>#REF!*$D66</formula>
    </cfRule>
  </conditionalFormatting>
  <conditionalFormatting sqref="G66:CW66">
    <cfRule type="cellIs" dxfId="232" priority="233" operator="equal">
      <formula>$C66</formula>
    </cfRule>
  </conditionalFormatting>
  <conditionalFormatting sqref="G66:CW66">
    <cfRule type="cellIs" dxfId="231" priority="232" stopIfTrue="1" operator="equal">
      <formula>#REF!*$D66</formula>
    </cfRule>
  </conditionalFormatting>
  <conditionalFormatting sqref="G66:CW66">
    <cfRule type="cellIs" dxfId="230" priority="231" operator="equal">
      <formula>$C66</formula>
    </cfRule>
  </conditionalFormatting>
  <conditionalFormatting sqref="G66:CW66">
    <cfRule type="cellIs" dxfId="229" priority="230" stopIfTrue="1" operator="equal">
      <formula>#REF!*$D66</formula>
    </cfRule>
  </conditionalFormatting>
  <conditionalFormatting sqref="G66:CW66">
    <cfRule type="cellIs" dxfId="228" priority="229" operator="equal">
      <formula>$C66</formula>
    </cfRule>
  </conditionalFormatting>
  <conditionalFormatting sqref="G66:CW66">
    <cfRule type="cellIs" dxfId="227" priority="228" operator="equal">
      <formula>$C66</formula>
    </cfRule>
  </conditionalFormatting>
  <conditionalFormatting sqref="G66:CW66">
    <cfRule type="cellIs" dxfId="226" priority="227" stopIfTrue="1" operator="equal">
      <formula>#REF!*$D66</formula>
    </cfRule>
  </conditionalFormatting>
  <conditionalFormatting sqref="G66:CW66">
    <cfRule type="cellIs" dxfId="225" priority="226" stopIfTrue="1" operator="equal">
      <formula>#REF!*$D66</formula>
    </cfRule>
  </conditionalFormatting>
  <conditionalFormatting sqref="G66:CW66">
    <cfRule type="cellIs" dxfId="224" priority="225" operator="equal">
      <formula>$C66</formula>
    </cfRule>
  </conditionalFormatting>
  <conditionalFormatting sqref="H66:CW66">
    <cfRule type="cellIs" dxfId="223" priority="224" stopIfTrue="1" operator="equal">
      <formula>#REF!*$D66</formula>
    </cfRule>
  </conditionalFormatting>
  <conditionalFormatting sqref="H66:CW66">
    <cfRule type="cellIs" dxfId="222" priority="223" operator="equal">
      <formula>$C66</formula>
    </cfRule>
  </conditionalFormatting>
  <conditionalFormatting sqref="G66">
    <cfRule type="cellIs" dxfId="221" priority="222" stopIfTrue="1" operator="equal">
      <formula>#REF!*$D66</formula>
    </cfRule>
  </conditionalFormatting>
  <conditionalFormatting sqref="G66">
    <cfRule type="cellIs" dxfId="220" priority="221" operator="equal">
      <formula>$C66</formula>
    </cfRule>
  </conditionalFormatting>
  <conditionalFormatting sqref="H66:CW66">
    <cfRule type="cellIs" dxfId="219" priority="220" stopIfTrue="1" operator="equal">
      <formula>#REF!*$D66</formula>
    </cfRule>
  </conditionalFormatting>
  <conditionalFormatting sqref="H66:CW66">
    <cfRule type="cellIs" dxfId="218" priority="219" operator="equal">
      <formula>$C66</formula>
    </cfRule>
  </conditionalFormatting>
  <conditionalFormatting sqref="G67:CW67">
    <cfRule type="cellIs" dxfId="217" priority="218" stopIfTrue="1" operator="equal">
      <formula>#REF!*$D67</formula>
    </cfRule>
  </conditionalFormatting>
  <conditionalFormatting sqref="G67:CW67">
    <cfRule type="cellIs" dxfId="216" priority="217" operator="equal">
      <formula>$C67</formula>
    </cfRule>
  </conditionalFormatting>
  <conditionalFormatting sqref="G67:CW67">
    <cfRule type="cellIs" dxfId="215" priority="216" stopIfTrue="1" operator="equal">
      <formula>#REF!*$D67</formula>
    </cfRule>
  </conditionalFormatting>
  <conditionalFormatting sqref="G67:CW67">
    <cfRule type="cellIs" dxfId="214" priority="215" operator="equal">
      <formula>$C67</formula>
    </cfRule>
  </conditionalFormatting>
  <conditionalFormatting sqref="G67:CW67">
    <cfRule type="cellIs" dxfId="213" priority="214" stopIfTrue="1" operator="equal">
      <formula>#REF!*$D67</formula>
    </cfRule>
  </conditionalFormatting>
  <conditionalFormatting sqref="G67:CW67">
    <cfRule type="cellIs" dxfId="212" priority="213" operator="equal">
      <formula>$C67</formula>
    </cfRule>
  </conditionalFormatting>
  <conditionalFormatting sqref="G67:CW67">
    <cfRule type="cellIs" dxfId="211" priority="212" stopIfTrue="1" operator="equal">
      <formula>#REF!*$D67</formula>
    </cfRule>
  </conditionalFormatting>
  <conditionalFormatting sqref="G67:CW67">
    <cfRule type="cellIs" dxfId="210" priority="211" operator="equal">
      <formula>$C67</formula>
    </cfRule>
  </conditionalFormatting>
  <conditionalFormatting sqref="G67:CW67">
    <cfRule type="cellIs" dxfId="209" priority="210" stopIfTrue="1" operator="equal">
      <formula>#REF!*$D67</formula>
    </cfRule>
  </conditionalFormatting>
  <conditionalFormatting sqref="G67:CW67">
    <cfRule type="cellIs" dxfId="208" priority="209" operator="equal">
      <formula>$C67</formula>
    </cfRule>
  </conditionalFormatting>
  <conditionalFormatting sqref="G67:CW67">
    <cfRule type="cellIs" dxfId="207" priority="208" operator="equal">
      <formula>$C67</formula>
    </cfRule>
  </conditionalFormatting>
  <conditionalFormatting sqref="G67:CW67">
    <cfRule type="cellIs" dxfId="206" priority="207" stopIfTrue="1" operator="equal">
      <formula>#REF!*$D67</formula>
    </cfRule>
  </conditionalFormatting>
  <conditionalFormatting sqref="G67:CW67">
    <cfRule type="cellIs" dxfId="205" priority="206" stopIfTrue="1" operator="equal">
      <formula>#REF!*$D67</formula>
    </cfRule>
  </conditionalFormatting>
  <conditionalFormatting sqref="G67:CW67">
    <cfRule type="cellIs" dxfId="204" priority="205" operator="equal">
      <formula>$C67</formula>
    </cfRule>
  </conditionalFormatting>
  <conditionalFormatting sqref="H67:CW67">
    <cfRule type="cellIs" dxfId="203" priority="204" stopIfTrue="1" operator="equal">
      <formula>#REF!*$D67</formula>
    </cfRule>
  </conditionalFormatting>
  <conditionalFormatting sqref="H67:CW67">
    <cfRule type="cellIs" dxfId="202" priority="203" operator="equal">
      <formula>$C67</formula>
    </cfRule>
  </conditionalFormatting>
  <conditionalFormatting sqref="G67">
    <cfRule type="cellIs" dxfId="201" priority="202" stopIfTrue="1" operator="equal">
      <formula>#REF!*$D67</formula>
    </cfRule>
  </conditionalFormatting>
  <conditionalFormatting sqref="G67">
    <cfRule type="cellIs" dxfId="200" priority="201" operator="equal">
      <formula>$C67</formula>
    </cfRule>
  </conditionalFormatting>
  <conditionalFormatting sqref="H67:CW67">
    <cfRule type="cellIs" dxfId="199" priority="200" stopIfTrue="1" operator="equal">
      <formula>#REF!*$D67</formula>
    </cfRule>
  </conditionalFormatting>
  <conditionalFormatting sqref="H67:CW67">
    <cfRule type="cellIs" dxfId="198" priority="199" operator="equal">
      <formula>$C67</formula>
    </cfRule>
  </conditionalFormatting>
  <conditionalFormatting sqref="G68:CW68">
    <cfRule type="cellIs" dxfId="197" priority="198" stopIfTrue="1" operator="equal">
      <formula>#REF!*$D68</formula>
    </cfRule>
  </conditionalFormatting>
  <conditionalFormatting sqref="G68:CW68">
    <cfRule type="cellIs" dxfId="196" priority="197" operator="equal">
      <formula>$C68</formula>
    </cfRule>
  </conditionalFormatting>
  <conditionalFormatting sqref="G68:CW68">
    <cfRule type="cellIs" dxfId="195" priority="196" stopIfTrue="1" operator="equal">
      <formula>#REF!*$D68</formula>
    </cfRule>
  </conditionalFormatting>
  <conditionalFormatting sqref="G68:CW68">
    <cfRule type="cellIs" dxfId="194" priority="195" operator="equal">
      <formula>$C68</formula>
    </cfRule>
  </conditionalFormatting>
  <conditionalFormatting sqref="G68:CW68">
    <cfRule type="cellIs" dxfId="193" priority="194" stopIfTrue="1" operator="equal">
      <formula>#REF!*$D68</formula>
    </cfRule>
  </conditionalFormatting>
  <conditionalFormatting sqref="G68:CW68">
    <cfRule type="cellIs" dxfId="192" priority="193" operator="equal">
      <formula>$C68</formula>
    </cfRule>
  </conditionalFormatting>
  <conditionalFormatting sqref="G68:CW68">
    <cfRule type="cellIs" dxfId="191" priority="192" stopIfTrue="1" operator="equal">
      <formula>#REF!*$D68</formula>
    </cfRule>
  </conditionalFormatting>
  <conditionalFormatting sqref="G68:CW68">
    <cfRule type="cellIs" dxfId="190" priority="191" operator="equal">
      <formula>$C68</formula>
    </cfRule>
  </conditionalFormatting>
  <conditionalFormatting sqref="G68:CW68">
    <cfRule type="cellIs" dxfId="189" priority="190" stopIfTrue="1" operator="equal">
      <formula>#REF!*$D68</formula>
    </cfRule>
  </conditionalFormatting>
  <conditionalFormatting sqref="G68:CW68">
    <cfRule type="cellIs" dxfId="188" priority="189" operator="equal">
      <formula>$C68</formula>
    </cfRule>
  </conditionalFormatting>
  <conditionalFormatting sqref="G68:CW68">
    <cfRule type="cellIs" dxfId="187" priority="188" operator="equal">
      <formula>$C68</formula>
    </cfRule>
  </conditionalFormatting>
  <conditionalFormatting sqref="G68:CW68">
    <cfRule type="cellIs" dxfId="186" priority="187" stopIfTrue="1" operator="equal">
      <formula>#REF!*$D68</formula>
    </cfRule>
  </conditionalFormatting>
  <conditionalFormatting sqref="G68:CW68">
    <cfRule type="cellIs" dxfId="185" priority="186" stopIfTrue="1" operator="equal">
      <formula>#REF!*$D68</formula>
    </cfRule>
  </conditionalFormatting>
  <conditionalFormatting sqref="G68:CW68">
    <cfRule type="cellIs" dxfId="184" priority="185" operator="equal">
      <formula>$C68</formula>
    </cfRule>
  </conditionalFormatting>
  <conditionalFormatting sqref="H68:CW68">
    <cfRule type="cellIs" dxfId="183" priority="184" stopIfTrue="1" operator="equal">
      <formula>#REF!*$D68</formula>
    </cfRule>
  </conditionalFormatting>
  <conditionalFormatting sqref="H68:CW68">
    <cfRule type="cellIs" dxfId="182" priority="183" operator="equal">
      <formula>$C68</formula>
    </cfRule>
  </conditionalFormatting>
  <conditionalFormatting sqref="G68">
    <cfRule type="cellIs" dxfId="181" priority="182" stopIfTrue="1" operator="equal">
      <formula>#REF!*$D68</formula>
    </cfRule>
  </conditionalFormatting>
  <conditionalFormatting sqref="G68">
    <cfRule type="cellIs" dxfId="180" priority="181" operator="equal">
      <formula>$C68</formula>
    </cfRule>
  </conditionalFormatting>
  <conditionalFormatting sqref="H68:CW68">
    <cfRule type="cellIs" dxfId="179" priority="180" stopIfTrue="1" operator="equal">
      <formula>#REF!*$D68</formula>
    </cfRule>
  </conditionalFormatting>
  <conditionalFormatting sqref="H68:CW68">
    <cfRule type="cellIs" dxfId="178" priority="179" operator="equal">
      <formula>$C68</formula>
    </cfRule>
  </conditionalFormatting>
  <conditionalFormatting sqref="G111:CW113">
    <cfRule type="cellIs" dxfId="177" priority="178" operator="equal">
      <formula>$C111</formula>
    </cfRule>
  </conditionalFormatting>
  <conditionalFormatting sqref="G111:CW113">
    <cfRule type="cellIs" dxfId="176" priority="177" stopIfTrue="1" operator="equal">
      <formula>#REF!*$D111</formula>
    </cfRule>
  </conditionalFormatting>
  <conditionalFormatting sqref="G111:CW113">
    <cfRule type="cellIs" dxfId="175" priority="176" operator="equal">
      <formula>$C111</formula>
    </cfRule>
  </conditionalFormatting>
  <conditionalFormatting sqref="G111:CW113">
    <cfRule type="cellIs" dxfId="174" priority="175" stopIfTrue="1" operator="equal">
      <formula>#REF!*$D111</formula>
    </cfRule>
  </conditionalFormatting>
  <conditionalFormatting sqref="G111:CW113">
    <cfRule type="cellIs" dxfId="173" priority="174" operator="equal">
      <formula>$C111</formula>
    </cfRule>
  </conditionalFormatting>
  <conditionalFormatting sqref="G111:CW113">
    <cfRule type="cellIs" dxfId="172" priority="173" stopIfTrue="1" operator="equal">
      <formula>#REF!*$D111</formula>
    </cfRule>
  </conditionalFormatting>
  <conditionalFormatting sqref="G111:CW113">
    <cfRule type="cellIs" dxfId="171" priority="172" operator="equal">
      <formula>$C111</formula>
    </cfRule>
  </conditionalFormatting>
  <conditionalFormatting sqref="G111:CW113">
    <cfRule type="cellIs" dxfId="170" priority="171" stopIfTrue="1" operator="equal">
      <formula>#REF!*$D111</formula>
    </cfRule>
  </conditionalFormatting>
  <conditionalFormatting sqref="G111:CW113">
    <cfRule type="cellIs" dxfId="169" priority="170" operator="equal">
      <formula>$C111</formula>
    </cfRule>
  </conditionalFormatting>
  <conditionalFormatting sqref="G111:CW113">
    <cfRule type="cellIs" dxfId="168" priority="169" stopIfTrue="1" operator="equal">
      <formula>#REF!*$D111</formula>
    </cfRule>
  </conditionalFormatting>
  <conditionalFormatting sqref="G111:CW113">
    <cfRule type="cellIs" dxfId="167" priority="168" operator="equal">
      <formula>$C111</formula>
    </cfRule>
  </conditionalFormatting>
  <conditionalFormatting sqref="G111:CW113">
    <cfRule type="cellIs" dxfId="166" priority="167" stopIfTrue="1" operator="equal">
      <formula>#REF!*$D111</formula>
    </cfRule>
  </conditionalFormatting>
  <conditionalFormatting sqref="G111:CW113">
    <cfRule type="cellIs" dxfId="165" priority="166" operator="equal">
      <formula>$C111</formula>
    </cfRule>
  </conditionalFormatting>
  <conditionalFormatting sqref="G111:CW113">
    <cfRule type="cellIs" dxfId="164" priority="165" stopIfTrue="1" operator="equal">
      <formula>#REF!*$D111</formula>
    </cfRule>
  </conditionalFormatting>
  <conditionalFormatting sqref="G111:CW113">
    <cfRule type="cellIs" dxfId="163" priority="164" operator="equal">
      <formula>$C111</formula>
    </cfRule>
  </conditionalFormatting>
  <conditionalFormatting sqref="G111:CW113">
    <cfRule type="cellIs" dxfId="162" priority="163" operator="equal">
      <formula>$C111</formula>
    </cfRule>
  </conditionalFormatting>
  <conditionalFormatting sqref="G111:CW113">
    <cfRule type="cellIs" dxfId="161" priority="162" stopIfTrue="1" operator="equal">
      <formula>#REF!*$D111</formula>
    </cfRule>
  </conditionalFormatting>
  <conditionalFormatting sqref="G111:CW113">
    <cfRule type="cellIs" dxfId="160" priority="161" stopIfTrue="1" operator="equal">
      <formula>#REF!*$D111</formula>
    </cfRule>
  </conditionalFormatting>
  <conditionalFormatting sqref="G111:CW113">
    <cfRule type="cellIs" dxfId="159" priority="160" operator="equal">
      <formula>$C111</formula>
    </cfRule>
  </conditionalFormatting>
  <conditionalFormatting sqref="G111:CW113">
    <cfRule type="cellIs" dxfId="158" priority="159" stopIfTrue="1" operator="equal">
      <formula>#REF!*$D111</formula>
    </cfRule>
  </conditionalFormatting>
  <conditionalFormatting sqref="G111:CW113">
    <cfRule type="cellIs" dxfId="157" priority="158" operator="equal">
      <formula>$C111</formula>
    </cfRule>
  </conditionalFormatting>
  <conditionalFormatting sqref="G111:CW113">
    <cfRule type="cellIs" dxfId="156" priority="157" stopIfTrue="1" operator="equal">
      <formula>#REF!*$D111</formula>
    </cfRule>
  </conditionalFormatting>
  <conditionalFormatting sqref="G111:CW113">
    <cfRule type="cellIs" dxfId="155" priority="156" operator="equal">
      <formula>$C111</formula>
    </cfRule>
  </conditionalFormatting>
  <conditionalFormatting sqref="G111:CW113">
    <cfRule type="cellIs" dxfId="154" priority="155" stopIfTrue="1" operator="equal">
      <formula>#REF!*$D111</formula>
    </cfRule>
  </conditionalFormatting>
  <conditionalFormatting sqref="G111:CW113">
    <cfRule type="cellIs" dxfId="153" priority="154" operator="equal">
      <formula>$C111</formula>
    </cfRule>
  </conditionalFormatting>
  <conditionalFormatting sqref="F111 G111:CW113">
    <cfRule type="cellIs" dxfId="152" priority="153" stopIfTrue="1" operator="equal">
      <formula>#REF!*#REF!</formula>
    </cfRule>
  </conditionalFormatting>
  <conditionalFormatting sqref="F111:F115">
    <cfRule type="cellIs" dxfId="151" priority="152" stopIfTrue="1" operator="equal">
      <formula>#REF!*$D111</formula>
    </cfRule>
  </conditionalFormatting>
  <conditionalFormatting sqref="F111:F115">
    <cfRule type="cellIs" dxfId="150" priority="151" operator="equal">
      <formula>$C111</formula>
    </cfRule>
  </conditionalFormatting>
  <conditionalFormatting sqref="F111">
    <cfRule type="cellIs" dxfId="149" priority="150" operator="equal">
      <formula>$C111</formula>
    </cfRule>
  </conditionalFormatting>
  <conditionalFormatting sqref="F111">
    <cfRule type="cellIs" dxfId="148" priority="149" stopIfTrue="1" operator="equal">
      <formula>#REF!*$D111</formula>
    </cfRule>
  </conditionalFormatting>
  <conditionalFormatting sqref="F111">
    <cfRule type="cellIs" dxfId="147" priority="148" operator="equal">
      <formula>$C111</formula>
    </cfRule>
  </conditionalFormatting>
  <conditionalFormatting sqref="F111">
    <cfRule type="cellIs" dxfId="146" priority="147" stopIfTrue="1" operator="equal">
      <formula>#REF!*$D111</formula>
    </cfRule>
  </conditionalFormatting>
  <conditionalFormatting sqref="F111">
    <cfRule type="cellIs" dxfId="145" priority="146" operator="equal">
      <formula>$C111</formula>
    </cfRule>
  </conditionalFormatting>
  <conditionalFormatting sqref="F111">
    <cfRule type="cellIs" dxfId="144" priority="145" stopIfTrue="1" operator="equal">
      <formula>#REF!*$D111</formula>
    </cfRule>
  </conditionalFormatting>
  <conditionalFormatting sqref="F111">
    <cfRule type="cellIs" dxfId="143" priority="144" operator="equal">
      <formula>$C111</formula>
    </cfRule>
  </conditionalFormatting>
  <conditionalFormatting sqref="F111">
    <cfRule type="cellIs" dxfId="142" priority="143" stopIfTrue="1" operator="equal">
      <formula>#REF!*$D111</formula>
    </cfRule>
  </conditionalFormatting>
  <conditionalFormatting sqref="F111">
    <cfRule type="cellIs" dxfId="141" priority="142" operator="equal">
      <formula>$C111</formula>
    </cfRule>
  </conditionalFormatting>
  <conditionalFormatting sqref="F111">
    <cfRule type="cellIs" dxfId="140" priority="141" stopIfTrue="1" operator="equal">
      <formula>#REF!*$D111</formula>
    </cfRule>
  </conditionalFormatting>
  <conditionalFormatting sqref="F111">
    <cfRule type="cellIs" dxfId="139" priority="140" operator="equal">
      <formula>$C111</formula>
    </cfRule>
  </conditionalFormatting>
  <conditionalFormatting sqref="F111">
    <cfRule type="cellIs" dxfId="138" priority="139" stopIfTrue="1" operator="equal">
      <formula>#REF!*$D111</formula>
    </cfRule>
  </conditionalFormatting>
  <conditionalFormatting sqref="F111">
    <cfRule type="cellIs" dxfId="137" priority="138" operator="equal">
      <formula>$C111</formula>
    </cfRule>
  </conditionalFormatting>
  <conditionalFormatting sqref="F111">
    <cfRule type="cellIs" dxfId="136" priority="137" stopIfTrue="1" operator="equal">
      <formula>#REF!*$D111</formula>
    </cfRule>
  </conditionalFormatting>
  <conditionalFormatting sqref="F111">
    <cfRule type="cellIs" dxfId="135" priority="136" operator="equal">
      <formula>$C111</formula>
    </cfRule>
  </conditionalFormatting>
  <conditionalFormatting sqref="F111">
    <cfRule type="cellIs" dxfId="134" priority="135" operator="equal">
      <formula>$C111</formula>
    </cfRule>
  </conditionalFormatting>
  <conditionalFormatting sqref="F111">
    <cfRule type="cellIs" dxfId="133" priority="134" stopIfTrue="1" operator="equal">
      <formula>#REF!*$D111</formula>
    </cfRule>
  </conditionalFormatting>
  <conditionalFormatting sqref="F111">
    <cfRule type="cellIs" dxfId="132" priority="133" stopIfTrue="1" operator="equal">
      <formula>#REF!*$D111</formula>
    </cfRule>
  </conditionalFormatting>
  <conditionalFormatting sqref="F111">
    <cfRule type="cellIs" dxfId="131" priority="132" operator="equal">
      <formula>$C111</formula>
    </cfRule>
  </conditionalFormatting>
  <conditionalFormatting sqref="F111">
    <cfRule type="cellIs" dxfId="130" priority="131" stopIfTrue="1" operator="equal">
      <formula>#REF!*$D111</formula>
    </cfRule>
  </conditionalFormatting>
  <conditionalFormatting sqref="F111">
    <cfRule type="cellIs" dxfId="129" priority="130" operator="equal">
      <formula>$C111</formula>
    </cfRule>
  </conditionalFormatting>
  <conditionalFormatting sqref="F111">
    <cfRule type="cellIs" dxfId="128" priority="129" stopIfTrue="1" operator="equal">
      <formula>#REF!*$D111</formula>
    </cfRule>
  </conditionalFormatting>
  <conditionalFormatting sqref="F111">
    <cfRule type="cellIs" dxfId="127" priority="128" operator="equal">
      <formula>$C111</formula>
    </cfRule>
  </conditionalFormatting>
  <conditionalFormatting sqref="G111:CW113">
    <cfRule type="cellIs" dxfId="126" priority="127" stopIfTrue="1" operator="equal">
      <formula>#REF!*$D111</formula>
    </cfRule>
  </conditionalFormatting>
  <conditionalFormatting sqref="G111:CW113">
    <cfRule type="cellIs" dxfId="125" priority="126" operator="equal">
      <formula>$C111</formula>
    </cfRule>
  </conditionalFormatting>
  <conditionalFormatting sqref="G111:CW113">
    <cfRule type="cellIs" dxfId="124" priority="125" stopIfTrue="1" operator="equal">
      <formula>#REF!*$D111</formula>
    </cfRule>
  </conditionalFormatting>
  <conditionalFormatting sqref="G111:CW113">
    <cfRule type="cellIs" dxfId="123" priority="124" operator="equal">
      <formula>$C111</formula>
    </cfRule>
  </conditionalFormatting>
  <conditionalFormatting sqref="G111:CW113">
    <cfRule type="cellIs" dxfId="122" priority="123" stopIfTrue="1" operator="equal">
      <formula>#REF!*$D111</formula>
    </cfRule>
  </conditionalFormatting>
  <conditionalFormatting sqref="G111:CW113">
    <cfRule type="cellIs" dxfId="121" priority="122" operator="equal">
      <formula>$C111</formula>
    </cfRule>
  </conditionalFormatting>
  <conditionalFormatting sqref="G112:CW112">
    <cfRule type="cellIs" dxfId="120" priority="121" stopIfTrue="1" operator="equal">
      <formula>#REF!*$D112</formula>
    </cfRule>
  </conditionalFormatting>
  <conditionalFormatting sqref="G112:CW112">
    <cfRule type="cellIs" dxfId="119" priority="120" operator="equal">
      <formula>$C112</formula>
    </cfRule>
  </conditionalFormatting>
  <conditionalFormatting sqref="G112:CW112">
    <cfRule type="cellIs" dxfId="118" priority="119" stopIfTrue="1" operator="equal">
      <formula>#REF!*$D112</formula>
    </cfRule>
  </conditionalFormatting>
  <conditionalFormatting sqref="G112:CW112">
    <cfRule type="cellIs" dxfId="117" priority="118" operator="equal">
      <formula>$C112</formula>
    </cfRule>
  </conditionalFormatting>
  <conditionalFormatting sqref="G112:CW112">
    <cfRule type="cellIs" dxfId="116" priority="117" stopIfTrue="1" operator="equal">
      <formula>#REF!*$D112</formula>
    </cfRule>
  </conditionalFormatting>
  <conditionalFormatting sqref="G112:CW112">
    <cfRule type="cellIs" dxfId="115" priority="116" operator="equal">
      <formula>$C112</formula>
    </cfRule>
  </conditionalFormatting>
  <conditionalFormatting sqref="G113:CW113">
    <cfRule type="cellIs" dxfId="114" priority="115" stopIfTrue="1" operator="equal">
      <formula>#REF!*$D113</formula>
    </cfRule>
  </conditionalFormatting>
  <conditionalFormatting sqref="G113:CW113">
    <cfRule type="cellIs" dxfId="113" priority="114" operator="equal">
      <formula>$C113</formula>
    </cfRule>
  </conditionalFormatting>
  <conditionalFormatting sqref="G113:CW113">
    <cfRule type="cellIs" dxfId="112" priority="113" stopIfTrue="1" operator="equal">
      <formula>#REF!*$D113</formula>
    </cfRule>
  </conditionalFormatting>
  <conditionalFormatting sqref="G113:CW113">
    <cfRule type="cellIs" dxfId="111" priority="112" operator="equal">
      <formula>$C113</formula>
    </cfRule>
  </conditionalFormatting>
  <conditionalFormatting sqref="G113:CW113">
    <cfRule type="cellIs" dxfId="110" priority="111" stopIfTrue="1" operator="equal">
      <formula>#REF!*$D113</formula>
    </cfRule>
  </conditionalFormatting>
  <conditionalFormatting sqref="G113:CW113">
    <cfRule type="cellIs" dxfId="109" priority="110" operator="equal">
      <formula>$C113</formula>
    </cfRule>
  </conditionalFormatting>
  <conditionalFormatting sqref="AB112">
    <cfRule type="cellIs" dxfId="108" priority="109" stopIfTrue="1" operator="equal">
      <formula>#REF!*$D112</formula>
    </cfRule>
  </conditionalFormatting>
  <conditionalFormatting sqref="AB112">
    <cfRule type="cellIs" dxfId="107" priority="108" operator="equal">
      <formula>$C112</formula>
    </cfRule>
  </conditionalFormatting>
  <conditionalFormatting sqref="AB112">
    <cfRule type="cellIs" dxfId="106" priority="107" stopIfTrue="1" operator="equal">
      <formula>#REF!*$D112</formula>
    </cfRule>
  </conditionalFormatting>
  <conditionalFormatting sqref="AB112">
    <cfRule type="cellIs" dxfId="105" priority="106" operator="equal">
      <formula>$C112</formula>
    </cfRule>
  </conditionalFormatting>
  <conditionalFormatting sqref="AB112">
    <cfRule type="cellIs" dxfId="104" priority="105" stopIfTrue="1" operator="equal">
      <formula>#REF!*$D112</formula>
    </cfRule>
  </conditionalFormatting>
  <conditionalFormatting sqref="AB112">
    <cfRule type="cellIs" dxfId="103" priority="104" operator="equal">
      <formula>$C112</formula>
    </cfRule>
  </conditionalFormatting>
  <conditionalFormatting sqref="AB112">
    <cfRule type="cellIs" dxfId="102" priority="103" stopIfTrue="1" operator="equal">
      <formula>#REF!*$D112</formula>
    </cfRule>
  </conditionalFormatting>
  <conditionalFormatting sqref="AB112">
    <cfRule type="cellIs" dxfId="101" priority="102" operator="equal">
      <formula>$C112</formula>
    </cfRule>
  </conditionalFormatting>
  <conditionalFormatting sqref="AB112">
    <cfRule type="cellIs" dxfId="100" priority="101" stopIfTrue="1" operator="equal">
      <formula>#REF!*$D112</formula>
    </cfRule>
  </conditionalFormatting>
  <conditionalFormatting sqref="AB112">
    <cfRule type="cellIs" dxfId="99" priority="100" operator="equal">
      <formula>$C112</formula>
    </cfRule>
  </conditionalFormatting>
  <conditionalFormatting sqref="AB112">
    <cfRule type="cellIs" dxfId="98" priority="99" stopIfTrue="1" operator="equal">
      <formula>#REF!*$D112</formula>
    </cfRule>
  </conditionalFormatting>
  <conditionalFormatting sqref="AB112">
    <cfRule type="cellIs" dxfId="97" priority="98" operator="equal">
      <formula>$C112</formula>
    </cfRule>
  </conditionalFormatting>
  <conditionalFormatting sqref="AB112">
    <cfRule type="cellIs" dxfId="96" priority="97" stopIfTrue="1" operator="equal">
      <formula>#REF!*$D112</formula>
    </cfRule>
  </conditionalFormatting>
  <conditionalFormatting sqref="AB112">
    <cfRule type="cellIs" dxfId="95" priority="96" operator="equal">
      <formula>$C112</formula>
    </cfRule>
  </conditionalFormatting>
  <conditionalFormatting sqref="AB112">
    <cfRule type="cellIs" dxfId="94" priority="95" stopIfTrue="1" operator="equal">
      <formula>#REF!*$D112</formula>
    </cfRule>
  </conditionalFormatting>
  <conditionalFormatting sqref="AB112">
    <cfRule type="cellIs" dxfId="93" priority="94" operator="equal">
      <formula>$C112</formula>
    </cfRule>
  </conditionalFormatting>
  <conditionalFormatting sqref="AB112">
    <cfRule type="cellIs" dxfId="92" priority="93" stopIfTrue="1" operator="equal">
      <formula>#REF!*$D112</formula>
    </cfRule>
  </conditionalFormatting>
  <conditionalFormatting sqref="AB112">
    <cfRule type="cellIs" dxfId="91" priority="92" operator="equal">
      <formula>$C112</formula>
    </cfRule>
  </conditionalFormatting>
  <conditionalFormatting sqref="AB113">
    <cfRule type="cellIs" dxfId="90" priority="91" stopIfTrue="1" operator="equal">
      <formula>#REF!*$D113</formula>
    </cfRule>
  </conditionalFormatting>
  <conditionalFormatting sqref="AB113">
    <cfRule type="cellIs" dxfId="89" priority="90" operator="equal">
      <formula>$C113</formula>
    </cfRule>
  </conditionalFormatting>
  <conditionalFormatting sqref="AB113">
    <cfRule type="cellIs" dxfId="88" priority="89" stopIfTrue="1" operator="equal">
      <formula>#REF!*$D113</formula>
    </cfRule>
  </conditionalFormatting>
  <conditionalFormatting sqref="AB113">
    <cfRule type="cellIs" dxfId="87" priority="88" operator="equal">
      <formula>$C113</formula>
    </cfRule>
  </conditionalFormatting>
  <conditionalFormatting sqref="AB113">
    <cfRule type="cellIs" dxfId="86" priority="87" stopIfTrue="1" operator="equal">
      <formula>#REF!*$D113</formula>
    </cfRule>
  </conditionalFormatting>
  <conditionalFormatting sqref="AB113">
    <cfRule type="cellIs" dxfId="85" priority="86" operator="equal">
      <formula>$C113</formula>
    </cfRule>
  </conditionalFormatting>
  <conditionalFormatting sqref="AB112">
    <cfRule type="cellIs" dxfId="84" priority="85" operator="equal">
      <formula>$C112</formula>
    </cfRule>
  </conditionalFormatting>
  <conditionalFormatting sqref="AB112">
    <cfRule type="cellIs" dxfId="83" priority="84" stopIfTrue="1" operator="equal">
      <formula>#REF!*$D112</formula>
    </cfRule>
  </conditionalFormatting>
  <conditionalFormatting sqref="AB112">
    <cfRule type="cellIs" dxfId="82" priority="83" operator="equal">
      <formula>$C112</formula>
    </cfRule>
  </conditionalFormatting>
  <conditionalFormatting sqref="AB112">
    <cfRule type="cellIs" dxfId="81" priority="82" stopIfTrue="1" operator="equal">
      <formula>#REF!*$D112</formula>
    </cfRule>
  </conditionalFormatting>
  <conditionalFormatting sqref="AB112">
    <cfRule type="cellIs" dxfId="80" priority="81" operator="equal">
      <formula>$C112</formula>
    </cfRule>
  </conditionalFormatting>
  <conditionalFormatting sqref="AB112">
    <cfRule type="cellIs" dxfId="79" priority="80" stopIfTrue="1" operator="equal">
      <formula>#REF!*$D112</formula>
    </cfRule>
  </conditionalFormatting>
  <conditionalFormatting sqref="G37:CW37">
    <cfRule type="cellIs" dxfId="78" priority="79" operator="equal">
      <formula>$C37</formula>
    </cfRule>
  </conditionalFormatting>
  <conditionalFormatting sqref="G37:CW37">
    <cfRule type="cellIs" dxfId="77" priority="78" operator="equal">
      <formula>$C37</formula>
    </cfRule>
  </conditionalFormatting>
  <conditionalFormatting sqref="G37:CW37">
    <cfRule type="cellIs" dxfId="76" priority="77" operator="equal">
      <formula>$C37</formula>
    </cfRule>
  </conditionalFormatting>
  <conditionalFormatting sqref="G37:CW37">
    <cfRule type="cellIs" dxfId="75" priority="76" operator="equal">
      <formula>$C37</formula>
    </cfRule>
  </conditionalFormatting>
  <conditionalFormatting sqref="G37:CW37">
    <cfRule type="cellIs" dxfId="74" priority="75" stopIfTrue="1" operator="equal">
      <formula>#REF!*$D37</formula>
    </cfRule>
  </conditionalFormatting>
  <conditionalFormatting sqref="G37:CW37">
    <cfRule type="cellIs" dxfId="73" priority="74" operator="equal">
      <formula>$C37</formula>
    </cfRule>
  </conditionalFormatting>
  <conditionalFormatting sqref="G37:CW37">
    <cfRule type="cellIs" dxfId="72" priority="73" stopIfTrue="1" operator="equal">
      <formula>#REF!*$D37</formula>
    </cfRule>
  </conditionalFormatting>
  <conditionalFormatting sqref="G37:CW37">
    <cfRule type="cellIs" dxfId="71" priority="72" operator="equal">
      <formula>$C37</formula>
    </cfRule>
  </conditionalFormatting>
  <conditionalFormatting sqref="G37:CW37">
    <cfRule type="cellIs" dxfId="70" priority="71" stopIfTrue="1" operator="equal">
      <formula>#REF!*$D37</formula>
    </cfRule>
  </conditionalFormatting>
  <conditionalFormatting sqref="G37:CW37">
    <cfRule type="cellIs" dxfId="69" priority="70" operator="equal">
      <formula>$C37</formula>
    </cfRule>
  </conditionalFormatting>
  <conditionalFormatting sqref="G37:CW37">
    <cfRule type="cellIs" dxfId="68" priority="69" stopIfTrue="1" operator="equal">
      <formula>#REF!*$D37</formula>
    </cfRule>
  </conditionalFormatting>
  <conditionalFormatting sqref="G37:CW37">
    <cfRule type="cellIs" dxfId="67" priority="68" operator="equal">
      <formula>$C37</formula>
    </cfRule>
  </conditionalFormatting>
  <conditionalFormatting sqref="G37:CW37">
    <cfRule type="cellIs" dxfId="66" priority="67" stopIfTrue="1" operator="equal">
      <formula>#REF!*$D37</formula>
    </cfRule>
  </conditionalFormatting>
  <conditionalFormatting sqref="G37:CW37">
    <cfRule type="cellIs" dxfId="65" priority="66" operator="equal">
      <formula>$C37</formula>
    </cfRule>
  </conditionalFormatting>
  <conditionalFormatting sqref="G37:CW37">
    <cfRule type="cellIs" dxfId="64" priority="65" stopIfTrue="1" operator="equal">
      <formula>#REF!*$D37</formula>
    </cfRule>
  </conditionalFormatting>
  <conditionalFormatting sqref="G37:CW37">
    <cfRule type="cellIs" dxfId="63" priority="64" operator="equal">
      <formula>$C37</formula>
    </cfRule>
  </conditionalFormatting>
  <conditionalFormatting sqref="G37:CW37">
    <cfRule type="cellIs" dxfId="62" priority="63" stopIfTrue="1" operator="equal">
      <formula>#REF!*$D37</formula>
    </cfRule>
  </conditionalFormatting>
  <conditionalFormatting sqref="G37:CW37">
    <cfRule type="cellIs" dxfId="61" priority="62" operator="equal">
      <formula>$C37</formula>
    </cfRule>
  </conditionalFormatting>
  <conditionalFormatting sqref="G37:CW37">
    <cfRule type="cellIs" dxfId="60" priority="61" operator="equal">
      <formula>$C37</formula>
    </cfRule>
  </conditionalFormatting>
  <conditionalFormatting sqref="G37:CW37">
    <cfRule type="cellIs" dxfId="59" priority="60" stopIfTrue="1" operator="equal">
      <formula>#REF!*$D37</formula>
    </cfRule>
  </conditionalFormatting>
  <conditionalFormatting sqref="G37:CW37">
    <cfRule type="cellIs" dxfId="58" priority="59" stopIfTrue="1" operator="equal">
      <formula>#REF!*$D37</formula>
    </cfRule>
  </conditionalFormatting>
  <conditionalFormatting sqref="G37:CW37">
    <cfRule type="cellIs" dxfId="57" priority="58" operator="equal">
      <formula>$C37</formula>
    </cfRule>
  </conditionalFormatting>
  <conditionalFormatting sqref="H37:CW37">
    <cfRule type="cellIs" dxfId="56" priority="57" stopIfTrue="1" operator="equal">
      <formula>#REF!*$D37</formula>
    </cfRule>
  </conditionalFormatting>
  <conditionalFormatting sqref="H37:CW37">
    <cfRule type="cellIs" dxfId="55" priority="56" operator="equal">
      <formula>$C37</formula>
    </cfRule>
  </conditionalFormatting>
  <conditionalFormatting sqref="G37">
    <cfRule type="cellIs" dxfId="54" priority="55" stopIfTrue="1" operator="equal">
      <formula>#REF!*$D37</formula>
    </cfRule>
  </conditionalFormatting>
  <conditionalFormatting sqref="G37">
    <cfRule type="cellIs" dxfId="53" priority="54" operator="equal">
      <formula>$C37</formula>
    </cfRule>
  </conditionalFormatting>
  <conditionalFormatting sqref="H37:CW37">
    <cfRule type="cellIs" dxfId="52" priority="53" stopIfTrue="1" operator="equal">
      <formula>#REF!*$D37</formula>
    </cfRule>
  </conditionalFormatting>
  <conditionalFormatting sqref="H37:CW37">
    <cfRule type="cellIs" dxfId="51" priority="52" operator="equal">
      <formula>$C37</formula>
    </cfRule>
  </conditionalFormatting>
  <conditionalFormatting sqref="G38:CW38 G56:CW56">
    <cfRule type="cellIs" dxfId="50" priority="51" operator="equal">
      <formula>$C38</formula>
    </cfRule>
  </conditionalFormatting>
  <conditionalFormatting sqref="G38:CW38 G56:CW56">
    <cfRule type="cellIs" dxfId="49" priority="50" operator="equal">
      <formula>$C38</formula>
    </cfRule>
  </conditionalFormatting>
  <conditionalFormatting sqref="G38:CW38 G56:CW56">
    <cfRule type="cellIs" dxfId="48" priority="49" operator="equal">
      <formula>$C38</formula>
    </cfRule>
  </conditionalFormatting>
  <conditionalFormatting sqref="G38:CW38 G56:CW56">
    <cfRule type="cellIs" dxfId="47" priority="48" operator="equal">
      <formula>$C38</formula>
    </cfRule>
  </conditionalFormatting>
  <conditionalFormatting sqref="G38:CW38 G56:CW56">
    <cfRule type="cellIs" dxfId="46" priority="47" stopIfTrue="1" operator="equal">
      <formula>#REF!*$D38</formula>
    </cfRule>
  </conditionalFormatting>
  <conditionalFormatting sqref="G38:CW38 G56:CW56">
    <cfRule type="cellIs" dxfId="45" priority="46" operator="equal">
      <formula>$C38</formula>
    </cfRule>
  </conditionalFormatting>
  <conditionalFormatting sqref="G38:CW38 G56:CW56">
    <cfRule type="cellIs" dxfId="44" priority="45" stopIfTrue="1" operator="equal">
      <formula>#REF!*$D38</formula>
    </cfRule>
  </conditionalFormatting>
  <conditionalFormatting sqref="G38:CW38 G56:CW56">
    <cfRule type="cellIs" dxfId="43" priority="44" operator="equal">
      <formula>$C38</formula>
    </cfRule>
  </conditionalFormatting>
  <conditionalFormatting sqref="G38:CW38 G56:CW56">
    <cfRule type="cellIs" dxfId="42" priority="43" stopIfTrue="1" operator="equal">
      <formula>#REF!*$D38</formula>
    </cfRule>
  </conditionalFormatting>
  <conditionalFormatting sqref="G38:CW38 G56:CW56">
    <cfRule type="cellIs" dxfId="41" priority="42" operator="equal">
      <formula>$C38</formula>
    </cfRule>
  </conditionalFormatting>
  <conditionalFormatting sqref="G38:CW38 G56:CW56">
    <cfRule type="cellIs" dxfId="40" priority="41" stopIfTrue="1" operator="equal">
      <formula>#REF!*$D38</formula>
    </cfRule>
  </conditionalFormatting>
  <conditionalFormatting sqref="G38:CW38 G56:CW56">
    <cfRule type="cellIs" dxfId="39" priority="40" operator="equal">
      <formula>$C38</formula>
    </cfRule>
  </conditionalFormatting>
  <conditionalFormatting sqref="G38:CW38 G56:CW56">
    <cfRule type="cellIs" dxfId="38" priority="39" stopIfTrue="1" operator="equal">
      <formula>#REF!*$D38</formula>
    </cfRule>
  </conditionalFormatting>
  <conditionalFormatting sqref="G38:CW38 G56:CW56">
    <cfRule type="cellIs" dxfId="37" priority="38" operator="equal">
      <formula>$C38</formula>
    </cfRule>
  </conditionalFormatting>
  <conditionalFormatting sqref="G38:CW38 G56:CW56">
    <cfRule type="cellIs" dxfId="36" priority="37" stopIfTrue="1" operator="equal">
      <formula>#REF!*$D38</formula>
    </cfRule>
  </conditionalFormatting>
  <conditionalFormatting sqref="G38:CW38 G56:CW56">
    <cfRule type="cellIs" dxfId="35" priority="36" operator="equal">
      <formula>$C38</formula>
    </cfRule>
  </conditionalFormatting>
  <conditionalFormatting sqref="G38:CW38 G56:CW56">
    <cfRule type="cellIs" dxfId="34" priority="35" stopIfTrue="1" operator="equal">
      <formula>#REF!*$D38</formula>
    </cfRule>
  </conditionalFormatting>
  <conditionalFormatting sqref="G38:CW38 G56:CW56">
    <cfRule type="cellIs" dxfId="33" priority="34" operator="equal">
      <formula>$C38</formula>
    </cfRule>
  </conditionalFormatting>
  <conditionalFormatting sqref="G38:CW38 G56:CW56">
    <cfRule type="cellIs" dxfId="32" priority="33" operator="equal">
      <formula>$C38</formula>
    </cfRule>
  </conditionalFormatting>
  <conditionalFormatting sqref="G38:CW38 G56:CW56">
    <cfRule type="cellIs" dxfId="31" priority="32" stopIfTrue="1" operator="equal">
      <formula>#REF!*$D38</formula>
    </cfRule>
  </conditionalFormatting>
  <conditionalFormatting sqref="G38:CW38 G56:CW56">
    <cfRule type="cellIs" dxfId="30" priority="31" stopIfTrue="1" operator="equal">
      <formula>#REF!*$D38</formula>
    </cfRule>
  </conditionalFormatting>
  <conditionalFormatting sqref="G38:CW38 G56:CW56">
    <cfRule type="cellIs" dxfId="29" priority="30" operator="equal">
      <formula>$C38</formula>
    </cfRule>
  </conditionalFormatting>
  <conditionalFormatting sqref="H38:CW38">
    <cfRule type="cellIs" dxfId="28" priority="29" stopIfTrue="1" operator="equal">
      <formula>#REF!*$D38</formula>
    </cfRule>
  </conditionalFormatting>
  <conditionalFormatting sqref="H38:CW38">
    <cfRule type="cellIs" dxfId="27" priority="28" operator="equal">
      <formula>$C38</formula>
    </cfRule>
  </conditionalFormatting>
  <conditionalFormatting sqref="G38 G56:CW56">
    <cfRule type="cellIs" dxfId="26" priority="27" stopIfTrue="1" operator="equal">
      <formula>#REF!*$D38</formula>
    </cfRule>
  </conditionalFormatting>
  <conditionalFormatting sqref="G38 G56:CW56">
    <cfRule type="cellIs" dxfId="25" priority="26" operator="equal">
      <formula>$C38</formula>
    </cfRule>
  </conditionalFormatting>
  <conditionalFormatting sqref="H38:CW38">
    <cfRule type="cellIs" dxfId="24" priority="25" stopIfTrue="1" operator="equal">
      <formula>#REF!*$D38</formula>
    </cfRule>
  </conditionalFormatting>
  <conditionalFormatting sqref="H38:CW38">
    <cfRule type="cellIs" dxfId="23" priority="24" operator="equal">
      <formula>$C38</formula>
    </cfRule>
  </conditionalFormatting>
  <conditionalFormatting sqref="G56:AI56">
    <cfRule type="cellIs" dxfId="22" priority="23" operator="equal">
      <formula>$C56</formula>
    </cfRule>
  </conditionalFormatting>
  <conditionalFormatting sqref="G56:AI56">
    <cfRule type="cellIs" dxfId="21" priority="22" operator="equal">
      <formula>$C56</formula>
    </cfRule>
  </conditionalFormatting>
  <conditionalFormatting sqref="G56:AI56">
    <cfRule type="cellIs" dxfId="20" priority="21" operator="equal">
      <formula>$C56</formula>
    </cfRule>
  </conditionalFormatting>
  <conditionalFormatting sqref="G56:CW56">
    <cfRule type="cellIs" dxfId="19" priority="20" stopIfTrue="1" operator="equal">
      <formula>#REF!*$D56</formula>
    </cfRule>
  </conditionalFormatting>
  <conditionalFormatting sqref="G56:CW56">
    <cfRule type="cellIs" dxfId="18" priority="19" operator="equal">
      <formula>$C56</formula>
    </cfRule>
  </conditionalFormatting>
  <conditionalFormatting sqref="G56:CW56">
    <cfRule type="cellIs" dxfId="17" priority="18" stopIfTrue="1" operator="equal">
      <formula>#REF!*$D56</formula>
    </cfRule>
  </conditionalFormatting>
  <conditionalFormatting sqref="G56:CW56">
    <cfRule type="cellIs" dxfId="16" priority="17" operator="equal">
      <formula>$C56</formula>
    </cfRule>
  </conditionalFormatting>
  <conditionalFormatting sqref="G56:CW56">
    <cfRule type="cellIs" dxfId="15" priority="16" stopIfTrue="1" operator="equal">
      <formula>#REF!*$D56</formula>
    </cfRule>
  </conditionalFormatting>
  <conditionalFormatting sqref="G56:CW56">
    <cfRule type="cellIs" dxfId="14" priority="15" operator="equal">
      <formula>$C56</formula>
    </cfRule>
  </conditionalFormatting>
  <conditionalFormatting sqref="G56:CW56">
    <cfRule type="cellIs" dxfId="13" priority="14" stopIfTrue="1" operator="equal">
      <formula>#REF!*$D56</formula>
    </cfRule>
  </conditionalFormatting>
  <conditionalFormatting sqref="G56:CW56">
    <cfRule type="cellIs" dxfId="12" priority="13" operator="equal">
      <formula>$C56</formula>
    </cfRule>
  </conditionalFormatting>
  <conditionalFormatting sqref="G56:CW56">
    <cfRule type="cellIs" dxfId="11" priority="12" stopIfTrue="1" operator="equal">
      <formula>#REF!*$D56</formula>
    </cfRule>
  </conditionalFormatting>
  <conditionalFormatting sqref="G56:CW56">
    <cfRule type="cellIs" dxfId="10" priority="11" operator="equal">
      <formula>$C56</formula>
    </cfRule>
  </conditionalFormatting>
  <conditionalFormatting sqref="G56:CW56">
    <cfRule type="cellIs" dxfId="9" priority="10" operator="equal">
      <formula>$C56</formula>
    </cfRule>
  </conditionalFormatting>
  <conditionalFormatting sqref="G56:CW56">
    <cfRule type="cellIs" dxfId="8" priority="9" stopIfTrue="1" operator="equal">
      <formula>#REF!*$D56</formula>
    </cfRule>
  </conditionalFormatting>
  <conditionalFormatting sqref="G56:CW56">
    <cfRule type="cellIs" dxfId="7" priority="8" stopIfTrue="1" operator="equal">
      <formula>#REF!*$D56</formula>
    </cfRule>
  </conditionalFormatting>
  <conditionalFormatting sqref="G56:CW56">
    <cfRule type="cellIs" dxfId="6" priority="7" operator="equal">
      <formula>$C56</formula>
    </cfRule>
  </conditionalFormatting>
  <conditionalFormatting sqref="H56:CW56">
    <cfRule type="cellIs" dxfId="5" priority="6" stopIfTrue="1" operator="equal">
      <formula>#REF!*$D56</formula>
    </cfRule>
  </conditionalFormatting>
  <conditionalFormatting sqref="H56:CW56">
    <cfRule type="cellIs" dxfId="4" priority="5" operator="equal">
      <formula>$C56</formula>
    </cfRule>
  </conditionalFormatting>
  <conditionalFormatting sqref="G56">
    <cfRule type="cellIs" dxfId="3" priority="4" stopIfTrue="1" operator="equal">
      <formula>#REF!*$D56</formula>
    </cfRule>
  </conditionalFormatting>
  <conditionalFormatting sqref="G56">
    <cfRule type="cellIs" dxfId="2" priority="3" operator="equal">
      <formula>$C56</formula>
    </cfRule>
  </conditionalFormatting>
  <conditionalFormatting sqref="H56:CW56">
    <cfRule type="cellIs" dxfId="1" priority="2" stopIfTrue="1" operator="equal">
      <formula>#REF!*$D56</formula>
    </cfRule>
  </conditionalFormatting>
  <conditionalFormatting sqref="H56:CW56">
    <cfRule type="cellIs" dxfId="0" priority="1" operator="equal">
      <formula>$C56</formula>
    </cfRule>
  </conditionalFormatting>
  <pageMargins left="0.23622047244094491" right="0.15748031496062992" top="0.23622047244094491" bottom="0.31496062992125984" header="0.27559055118110237" footer="0.15748031496062992"/>
  <pageSetup paperSize="9" scale="70" orientation="landscape" r:id="rId1"/>
  <headerFooter>
    <oddFooter>&amp;R&amp;8&amp;P</oddFooter>
  </headerFooter>
  <colBreaks count="6" manualBreakCount="6">
    <brk id="16" max="1048575" man="1"/>
    <brk id="31" max="1048575" man="1"/>
    <brk id="46" max="1048575" man="1"/>
    <brk id="61" max="1048575" man="1"/>
    <brk id="76" max="1048575" man="1"/>
    <brk id="91" max="1048575" man="1"/>
  </colBreaks>
</worksheet>
</file>

<file path=xl/worksheets/sheet5.xml><?xml version="1.0" encoding="utf-8"?>
<worksheet xmlns="http://schemas.openxmlformats.org/spreadsheetml/2006/main" xmlns:r="http://schemas.openxmlformats.org/officeDocument/2006/relationships">
  <dimension ref="A1:F11"/>
  <sheetViews>
    <sheetView workbookViewId="0">
      <selection activeCell="B1" sqref="B1:F1"/>
    </sheetView>
  </sheetViews>
  <sheetFormatPr defaultColWidth="9.109375" defaultRowHeight="13.2"/>
  <cols>
    <col min="1" max="1" width="12.77734375" style="147" customWidth="1"/>
    <col min="2" max="2" width="56.6640625" style="147" customWidth="1"/>
    <col min="3" max="3" width="18.44140625" style="147" customWidth="1"/>
    <col min="4" max="4" width="15" style="147" customWidth="1"/>
    <col min="5" max="256" width="9.109375" style="147"/>
    <col min="257" max="257" width="12.77734375" style="147" customWidth="1"/>
    <col min="258" max="258" width="56.6640625" style="147" customWidth="1"/>
    <col min="259" max="259" width="18.44140625" style="147" customWidth="1"/>
    <col min="260" max="260" width="15" style="147" customWidth="1"/>
    <col min="261" max="512" width="9.109375" style="147"/>
    <col min="513" max="513" width="12.77734375" style="147" customWidth="1"/>
    <col min="514" max="514" width="56.6640625" style="147" customWidth="1"/>
    <col min="515" max="515" width="18.44140625" style="147" customWidth="1"/>
    <col min="516" max="516" width="15" style="147" customWidth="1"/>
    <col min="517" max="768" width="9.109375" style="147"/>
    <col min="769" max="769" width="12.77734375" style="147" customWidth="1"/>
    <col min="770" max="770" width="56.6640625" style="147" customWidth="1"/>
    <col min="771" max="771" width="18.44140625" style="147" customWidth="1"/>
    <col min="772" max="772" width="15" style="147" customWidth="1"/>
    <col min="773" max="1024" width="9.109375" style="147"/>
    <col min="1025" max="1025" width="12.77734375" style="147" customWidth="1"/>
    <col min="1026" max="1026" width="56.6640625" style="147" customWidth="1"/>
    <col min="1027" max="1027" width="18.44140625" style="147" customWidth="1"/>
    <col min="1028" max="1028" width="15" style="147" customWidth="1"/>
    <col min="1029" max="1280" width="9.109375" style="147"/>
    <col min="1281" max="1281" width="12.77734375" style="147" customWidth="1"/>
    <col min="1282" max="1282" width="56.6640625" style="147" customWidth="1"/>
    <col min="1283" max="1283" width="18.44140625" style="147" customWidth="1"/>
    <col min="1284" max="1284" width="15" style="147" customWidth="1"/>
    <col min="1285" max="1536" width="9.109375" style="147"/>
    <col min="1537" max="1537" width="12.77734375" style="147" customWidth="1"/>
    <col min="1538" max="1538" width="56.6640625" style="147" customWidth="1"/>
    <col min="1539" max="1539" width="18.44140625" style="147" customWidth="1"/>
    <col min="1540" max="1540" width="15" style="147" customWidth="1"/>
    <col min="1541" max="1792" width="9.109375" style="147"/>
    <col min="1793" max="1793" width="12.77734375" style="147" customWidth="1"/>
    <col min="1794" max="1794" width="56.6640625" style="147" customWidth="1"/>
    <col min="1795" max="1795" width="18.44140625" style="147" customWidth="1"/>
    <col min="1796" max="1796" width="15" style="147" customWidth="1"/>
    <col min="1797" max="2048" width="9.109375" style="147"/>
    <col min="2049" max="2049" width="12.77734375" style="147" customWidth="1"/>
    <col min="2050" max="2050" width="56.6640625" style="147" customWidth="1"/>
    <col min="2051" max="2051" width="18.44140625" style="147" customWidth="1"/>
    <col min="2052" max="2052" width="15" style="147" customWidth="1"/>
    <col min="2053" max="2304" width="9.109375" style="147"/>
    <col min="2305" max="2305" width="12.77734375" style="147" customWidth="1"/>
    <col min="2306" max="2306" width="56.6640625" style="147" customWidth="1"/>
    <col min="2307" max="2307" width="18.44140625" style="147" customWidth="1"/>
    <col min="2308" max="2308" width="15" style="147" customWidth="1"/>
    <col min="2309" max="2560" width="9.109375" style="147"/>
    <col min="2561" max="2561" width="12.77734375" style="147" customWidth="1"/>
    <col min="2562" max="2562" width="56.6640625" style="147" customWidth="1"/>
    <col min="2563" max="2563" width="18.44140625" style="147" customWidth="1"/>
    <col min="2564" max="2564" width="15" style="147" customWidth="1"/>
    <col min="2565" max="2816" width="9.109375" style="147"/>
    <col min="2817" max="2817" width="12.77734375" style="147" customWidth="1"/>
    <col min="2818" max="2818" width="56.6640625" style="147" customWidth="1"/>
    <col min="2819" max="2819" width="18.44140625" style="147" customWidth="1"/>
    <col min="2820" max="2820" width="15" style="147" customWidth="1"/>
    <col min="2821" max="3072" width="9.109375" style="147"/>
    <col min="3073" max="3073" width="12.77734375" style="147" customWidth="1"/>
    <col min="3074" max="3074" width="56.6640625" style="147" customWidth="1"/>
    <col min="3075" max="3075" width="18.44140625" style="147" customWidth="1"/>
    <col min="3076" max="3076" width="15" style="147" customWidth="1"/>
    <col min="3077" max="3328" width="9.109375" style="147"/>
    <col min="3329" max="3329" width="12.77734375" style="147" customWidth="1"/>
    <col min="3330" max="3330" width="56.6640625" style="147" customWidth="1"/>
    <col min="3331" max="3331" width="18.44140625" style="147" customWidth="1"/>
    <col min="3332" max="3332" width="15" style="147" customWidth="1"/>
    <col min="3333" max="3584" width="9.109375" style="147"/>
    <col min="3585" max="3585" width="12.77734375" style="147" customWidth="1"/>
    <col min="3586" max="3586" width="56.6640625" style="147" customWidth="1"/>
    <col min="3587" max="3587" width="18.44140625" style="147" customWidth="1"/>
    <col min="3588" max="3588" width="15" style="147" customWidth="1"/>
    <col min="3589" max="3840" width="9.109375" style="147"/>
    <col min="3841" max="3841" width="12.77734375" style="147" customWidth="1"/>
    <col min="3842" max="3842" width="56.6640625" style="147" customWidth="1"/>
    <col min="3843" max="3843" width="18.44140625" style="147" customWidth="1"/>
    <col min="3844" max="3844" width="15" style="147" customWidth="1"/>
    <col min="3845" max="4096" width="9.109375" style="147"/>
    <col min="4097" max="4097" width="12.77734375" style="147" customWidth="1"/>
    <col min="4098" max="4098" width="56.6640625" style="147" customWidth="1"/>
    <col min="4099" max="4099" width="18.44140625" style="147" customWidth="1"/>
    <col min="4100" max="4100" width="15" style="147" customWidth="1"/>
    <col min="4101" max="4352" width="9.109375" style="147"/>
    <col min="4353" max="4353" width="12.77734375" style="147" customWidth="1"/>
    <col min="4354" max="4354" width="56.6640625" style="147" customWidth="1"/>
    <col min="4355" max="4355" width="18.44140625" style="147" customWidth="1"/>
    <col min="4356" max="4356" width="15" style="147" customWidth="1"/>
    <col min="4357" max="4608" width="9.109375" style="147"/>
    <col min="4609" max="4609" width="12.77734375" style="147" customWidth="1"/>
    <col min="4610" max="4610" width="56.6640625" style="147" customWidth="1"/>
    <col min="4611" max="4611" width="18.44140625" style="147" customWidth="1"/>
    <col min="4612" max="4612" width="15" style="147" customWidth="1"/>
    <col min="4613" max="4864" width="9.109375" style="147"/>
    <col min="4865" max="4865" width="12.77734375" style="147" customWidth="1"/>
    <col min="4866" max="4866" width="56.6640625" style="147" customWidth="1"/>
    <col min="4867" max="4867" width="18.44140625" style="147" customWidth="1"/>
    <col min="4868" max="4868" width="15" style="147" customWidth="1"/>
    <col min="4869" max="5120" width="9.109375" style="147"/>
    <col min="5121" max="5121" width="12.77734375" style="147" customWidth="1"/>
    <col min="5122" max="5122" width="56.6640625" style="147" customWidth="1"/>
    <col min="5123" max="5123" width="18.44140625" style="147" customWidth="1"/>
    <col min="5124" max="5124" width="15" style="147" customWidth="1"/>
    <col min="5125" max="5376" width="9.109375" style="147"/>
    <col min="5377" max="5377" width="12.77734375" style="147" customWidth="1"/>
    <col min="5378" max="5378" width="56.6640625" style="147" customWidth="1"/>
    <col min="5379" max="5379" width="18.44140625" style="147" customWidth="1"/>
    <col min="5380" max="5380" width="15" style="147" customWidth="1"/>
    <col min="5381" max="5632" width="9.109375" style="147"/>
    <col min="5633" max="5633" width="12.77734375" style="147" customWidth="1"/>
    <col min="5634" max="5634" width="56.6640625" style="147" customWidth="1"/>
    <col min="5635" max="5635" width="18.44140625" style="147" customWidth="1"/>
    <col min="5636" max="5636" width="15" style="147" customWidth="1"/>
    <col min="5637" max="5888" width="9.109375" style="147"/>
    <col min="5889" max="5889" width="12.77734375" style="147" customWidth="1"/>
    <col min="5890" max="5890" width="56.6640625" style="147" customWidth="1"/>
    <col min="5891" max="5891" width="18.44140625" style="147" customWidth="1"/>
    <col min="5892" max="5892" width="15" style="147" customWidth="1"/>
    <col min="5893" max="6144" width="9.109375" style="147"/>
    <col min="6145" max="6145" width="12.77734375" style="147" customWidth="1"/>
    <col min="6146" max="6146" width="56.6640625" style="147" customWidth="1"/>
    <col min="6147" max="6147" width="18.44140625" style="147" customWidth="1"/>
    <col min="6148" max="6148" width="15" style="147" customWidth="1"/>
    <col min="6149" max="6400" width="9.109375" style="147"/>
    <col min="6401" max="6401" width="12.77734375" style="147" customWidth="1"/>
    <col min="6402" max="6402" width="56.6640625" style="147" customWidth="1"/>
    <col min="6403" max="6403" width="18.44140625" style="147" customWidth="1"/>
    <col min="6404" max="6404" width="15" style="147" customWidth="1"/>
    <col min="6405" max="6656" width="9.109375" style="147"/>
    <col min="6657" max="6657" width="12.77734375" style="147" customWidth="1"/>
    <col min="6658" max="6658" width="56.6640625" style="147" customWidth="1"/>
    <col min="6659" max="6659" width="18.44140625" style="147" customWidth="1"/>
    <col min="6660" max="6660" width="15" style="147" customWidth="1"/>
    <col min="6661" max="6912" width="9.109375" style="147"/>
    <col min="6913" max="6913" width="12.77734375" style="147" customWidth="1"/>
    <col min="6914" max="6914" width="56.6640625" style="147" customWidth="1"/>
    <col min="6915" max="6915" width="18.44140625" style="147" customWidth="1"/>
    <col min="6916" max="6916" width="15" style="147" customWidth="1"/>
    <col min="6917" max="7168" width="9.109375" style="147"/>
    <col min="7169" max="7169" width="12.77734375" style="147" customWidth="1"/>
    <col min="7170" max="7170" width="56.6640625" style="147" customWidth="1"/>
    <col min="7171" max="7171" width="18.44140625" style="147" customWidth="1"/>
    <col min="7172" max="7172" width="15" style="147" customWidth="1"/>
    <col min="7173" max="7424" width="9.109375" style="147"/>
    <col min="7425" max="7425" width="12.77734375" style="147" customWidth="1"/>
    <col min="7426" max="7426" width="56.6640625" style="147" customWidth="1"/>
    <col min="7427" max="7427" width="18.44140625" style="147" customWidth="1"/>
    <col min="7428" max="7428" width="15" style="147" customWidth="1"/>
    <col min="7429" max="7680" width="9.109375" style="147"/>
    <col min="7681" max="7681" width="12.77734375" style="147" customWidth="1"/>
    <col min="7682" max="7682" width="56.6640625" style="147" customWidth="1"/>
    <col min="7683" max="7683" width="18.44140625" style="147" customWidth="1"/>
    <col min="7684" max="7684" width="15" style="147" customWidth="1"/>
    <col min="7685" max="7936" width="9.109375" style="147"/>
    <col min="7937" max="7937" width="12.77734375" style="147" customWidth="1"/>
    <col min="7938" max="7938" width="56.6640625" style="147" customWidth="1"/>
    <col min="7939" max="7939" width="18.44140625" style="147" customWidth="1"/>
    <col min="7940" max="7940" width="15" style="147" customWidth="1"/>
    <col min="7941" max="8192" width="9.109375" style="147"/>
    <col min="8193" max="8193" width="12.77734375" style="147" customWidth="1"/>
    <col min="8194" max="8194" width="56.6640625" style="147" customWidth="1"/>
    <col min="8195" max="8195" width="18.44140625" style="147" customWidth="1"/>
    <col min="8196" max="8196" width="15" style="147" customWidth="1"/>
    <col min="8197" max="8448" width="9.109375" style="147"/>
    <col min="8449" max="8449" width="12.77734375" style="147" customWidth="1"/>
    <col min="8450" max="8450" width="56.6640625" style="147" customWidth="1"/>
    <col min="8451" max="8451" width="18.44140625" style="147" customWidth="1"/>
    <col min="8452" max="8452" width="15" style="147" customWidth="1"/>
    <col min="8453" max="8704" width="9.109375" style="147"/>
    <col min="8705" max="8705" width="12.77734375" style="147" customWidth="1"/>
    <col min="8706" max="8706" width="56.6640625" style="147" customWidth="1"/>
    <col min="8707" max="8707" width="18.44140625" style="147" customWidth="1"/>
    <col min="8708" max="8708" width="15" style="147" customWidth="1"/>
    <col min="8709" max="8960" width="9.109375" style="147"/>
    <col min="8961" max="8961" width="12.77734375" style="147" customWidth="1"/>
    <col min="8962" max="8962" width="56.6640625" style="147" customWidth="1"/>
    <col min="8963" max="8963" width="18.44140625" style="147" customWidth="1"/>
    <col min="8964" max="8964" width="15" style="147" customWidth="1"/>
    <col min="8965" max="9216" width="9.109375" style="147"/>
    <col min="9217" max="9217" width="12.77734375" style="147" customWidth="1"/>
    <col min="9218" max="9218" width="56.6640625" style="147" customWidth="1"/>
    <col min="9219" max="9219" width="18.44140625" style="147" customWidth="1"/>
    <col min="9220" max="9220" width="15" style="147" customWidth="1"/>
    <col min="9221" max="9472" width="9.109375" style="147"/>
    <col min="9473" max="9473" width="12.77734375" style="147" customWidth="1"/>
    <col min="9474" max="9474" width="56.6640625" style="147" customWidth="1"/>
    <col min="9475" max="9475" width="18.44140625" style="147" customWidth="1"/>
    <col min="9476" max="9476" width="15" style="147" customWidth="1"/>
    <col min="9477" max="9728" width="9.109375" style="147"/>
    <col min="9729" max="9729" width="12.77734375" style="147" customWidth="1"/>
    <col min="9730" max="9730" width="56.6640625" style="147" customWidth="1"/>
    <col min="9731" max="9731" width="18.44140625" style="147" customWidth="1"/>
    <col min="9732" max="9732" width="15" style="147" customWidth="1"/>
    <col min="9733" max="9984" width="9.109375" style="147"/>
    <col min="9985" max="9985" width="12.77734375" style="147" customWidth="1"/>
    <col min="9986" max="9986" width="56.6640625" style="147" customWidth="1"/>
    <col min="9987" max="9987" width="18.44140625" style="147" customWidth="1"/>
    <col min="9988" max="9988" width="15" style="147" customWidth="1"/>
    <col min="9989" max="10240" width="9.109375" style="147"/>
    <col min="10241" max="10241" width="12.77734375" style="147" customWidth="1"/>
    <col min="10242" max="10242" width="56.6640625" style="147" customWidth="1"/>
    <col min="10243" max="10243" width="18.44140625" style="147" customWidth="1"/>
    <col min="10244" max="10244" width="15" style="147" customWidth="1"/>
    <col min="10245" max="10496" width="9.109375" style="147"/>
    <col min="10497" max="10497" width="12.77734375" style="147" customWidth="1"/>
    <col min="10498" max="10498" width="56.6640625" style="147" customWidth="1"/>
    <col min="10499" max="10499" width="18.44140625" style="147" customWidth="1"/>
    <col min="10500" max="10500" width="15" style="147" customWidth="1"/>
    <col min="10501" max="10752" width="9.109375" style="147"/>
    <col min="10753" max="10753" width="12.77734375" style="147" customWidth="1"/>
    <col min="10754" max="10754" width="56.6640625" style="147" customWidth="1"/>
    <col min="10755" max="10755" width="18.44140625" style="147" customWidth="1"/>
    <col min="10756" max="10756" width="15" style="147" customWidth="1"/>
    <col min="10757" max="11008" width="9.109375" style="147"/>
    <col min="11009" max="11009" width="12.77734375" style="147" customWidth="1"/>
    <col min="11010" max="11010" width="56.6640625" style="147" customWidth="1"/>
    <col min="11011" max="11011" width="18.44140625" style="147" customWidth="1"/>
    <col min="11012" max="11012" width="15" style="147" customWidth="1"/>
    <col min="11013" max="11264" width="9.109375" style="147"/>
    <col min="11265" max="11265" width="12.77734375" style="147" customWidth="1"/>
    <col min="11266" max="11266" width="56.6640625" style="147" customWidth="1"/>
    <col min="11267" max="11267" width="18.44140625" style="147" customWidth="1"/>
    <col min="11268" max="11268" width="15" style="147" customWidth="1"/>
    <col min="11269" max="11520" width="9.109375" style="147"/>
    <col min="11521" max="11521" width="12.77734375" style="147" customWidth="1"/>
    <col min="11522" max="11522" width="56.6640625" style="147" customWidth="1"/>
    <col min="11523" max="11523" width="18.44140625" style="147" customWidth="1"/>
    <col min="11524" max="11524" width="15" style="147" customWidth="1"/>
    <col min="11525" max="11776" width="9.109375" style="147"/>
    <col min="11777" max="11777" width="12.77734375" style="147" customWidth="1"/>
    <col min="11778" max="11778" width="56.6640625" style="147" customWidth="1"/>
    <col min="11779" max="11779" width="18.44140625" style="147" customWidth="1"/>
    <col min="11780" max="11780" width="15" style="147" customWidth="1"/>
    <col min="11781" max="12032" width="9.109375" style="147"/>
    <col min="12033" max="12033" width="12.77734375" style="147" customWidth="1"/>
    <col min="12034" max="12034" width="56.6640625" style="147" customWidth="1"/>
    <col min="12035" max="12035" width="18.44140625" style="147" customWidth="1"/>
    <col min="12036" max="12036" width="15" style="147" customWidth="1"/>
    <col min="12037" max="12288" width="9.109375" style="147"/>
    <col min="12289" max="12289" width="12.77734375" style="147" customWidth="1"/>
    <col min="12290" max="12290" width="56.6640625" style="147" customWidth="1"/>
    <col min="12291" max="12291" width="18.44140625" style="147" customWidth="1"/>
    <col min="12292" max="12292" width="15" style="147" customWidth="1"/>
    <col min="12293" max="12544" width="9.109375" style="147"/>
    <col min="12545" max="12545" width="12.77734375" style="147" customWidth="1"/>
    <col min="12546" max="12546" width="56.6640625" style="147" customWidth="1"/>
    <col min="12547" max="12547" width="18.44140625" style="147" customWidth="1"/>
    <col min="12548" max="12548" width="15" style="147" customWidth="1"/>
    <col min="12549" max="12800" width="9.109375" style="147"/>
    <col min="12801" max="12801" width="12.77734375" style="147" customWidth="1"/>
    <col min="12802" max="12802" width="56.6640625" style="147" customWidth="1"/>
    <col min="12803" max="12803" width="18.44140625" style="147" customWidth="1"/>
    <col min="12804" max="12804" width="15" style="147" customWidth="1"/>
    <col min="12805" max="13056" width="9.109375" style="147"/>
    <col min="13057" max="13057" width="12.77734375" style="147" customWidth="1"/>
    <col min="13058" max="13058" width="56.6640625" style="147" customWidth="1"/>
    <col min="13059" max="13059" width="18.44140625" style="147" customWidth="1"/>
    <col min="13060" max="13060" width="15" style="147" customWidth="1"/>
    <col min="13061" max="13312" width="9.109375" style="147"/>
    <col min="13313" max="13313" width="12.77734375" style="147" customWidth="1"/>
    <col min="13314" max="13314" width="56.6640625" style="147" customWidth="1"/>
    <col min="13315" max="13315" width="18.44140625" style="147" customWidth="1"/>
    <col min="13316" max="13316" width="15" style="147" customWidth="1"/>
    <col min="13317" max="13568" width="9.109375" style="147"/>
    <col min="13569" max="13569" width="12.77734375" style="147" customWidth="1"/>
    <col min="13570" max="13570" width="56.6640625" style="147" customWidth="1"/>
    <col min="13571" max="13571" width="18.44140625" style="147" customWidth="1"/>
    <col min="13572" max="13572" width="15" style="147" customWidth="1"/>
    <col min="13573" max="13824" width="9.109375" style="147"/>
    <col min="13825" max="13825" width="12.77734375" style="147" customWidth="1"/>
    <col min="13826" max="13826" width="56.6640625" style="147" customWidth="1"/>
    <col min="13827" max="13827" width="18.44140625" style="147" customWidth="1"/>
    <col min="13828" max="13828" width="15" style="147" customWidth="1"/>
    <col min="13829" max="14080" width="9.109375" style="147"/>
    <col min="14081" max="14081" width="12.77734375" style="147" customWidth="1"/>
    <col min="14082" max="14082" width="56.6640625" style="147" customWidth="1"/>
    <col min="14083" max="14083" width="18.44140625" style="147" customWidth="1"/>
    <col min="14084" max="14084" width="15" style="147" customWidth="1"/>
    <col min="14085" max="14336" width="9.109375" style="147"/>
    <col min="14337" max="14337" width="12.77734375" style="147" customWidth="1"/>
    <col min="14338" max="14338" width="56.6640625" style="147" customWidth="1"/>
    <col min="14339" max="14339" width="18.44140625" style="147" customWidth="1"/>
    <col min="14340" max="14340" width="15" style="147" customWidth="1"/>
    <col min="14341" max="14592" width="9.109375" style="147"/>
    <col min="14593" max="14593" width="12.77734375" style="147" customWidth="1"/>
    <col min="14594" max="14594" width="56.6640625" style="147" customWidth="1"/>
    <col min="14595" max="14595" width="18.44140625" style="147" customWidth="1"/>
    <col min="14596" max="14596" width="15" style="147" customWidth="1"/>
    <col min="14597" max="14848" width="9.109375" style="147"/>
    <col min="14849" max="14849" width="12.77734375" style="147" customWidth="1"/>
    <col min="14850" max="14850" width="56.6640625" style="147" customWidth="1"/>
    <col min="14851" max="14851" width="18.44140625" style="147" customWidth="1"/>
    <col min="14852" max="14852" width="15" style="147" customWidth="1"/>
    <col min="14853" max="15104" width="9.109375" style="147"/>
    <col min="15105" max="15105" width="12.77734375" style="147" customWidth="1"/>
    <col min="15106" max="15106" width="56.6640625" style="147" customWidth="1"/>
    <col min="15107" max="15107" width="18.44140625" style="147" customWidth="1"/>
    <col min="15108" max="15108" width="15" style="147" customWidth="1"/>
    <col min="15109" max="15360" width="9.109375" style="147"/>
    <col min="15361" max="15361" width="12.77734375" style="147" customWidth="1"/>
    <col min="15362" max="15362" width="56.6640625" style="147" customWidth="1"/>
    <col min="15363" max="15363" width="18.44140625" style="147" customWidth="1"/>
    <col min="15364" max="15364" width="15" style="147" customWidth="1"/>
    <col min="15365" max="15616" width="9.109375" style="147"/>
    <col min="15617" max="15617" width="12.77734375" style="147" customWidth="1"/>
    <col min="15618" max="15618" width="56.6640625" style="147" customWidth="1"/>
    <col min="15619" max="15619" width="18.44140625" style="147" customWidth="1"/>
    <col min="15620" max="15620" width="15" style="147" customWidth="1"/>
    <col min="15621" max="15872" width="9.109375" style="147"/>
    <col min="15873" max="15873" width="12.77734375" style="147" customWidth="1"/>
    <col min="15874" max="15874" width="56.6640625" style="147" customWidth="1"/>
    <col min="15875" max="15875" width="18.44140625" style="147" customWidth="1"/>
    <col min="15876" max="15876" width="15" style="147" customWidth="1"/>
    <col min="15877" max="16128" width="9.109375" style="147"/>
    <col min="16129" max="16129" width="12.77734375" style="147" customWidth="1"/>
    <col min="16130" max="16130" width="56.6640625" style="147" customWidth="1"/>
    <col min="16131" max="16131" width="18.44140625" style="147" customWidth="1"/>
    <col min="16132" max="16132" width="15" style="147" customWidth="1"/>
    <col min="16133" max="16384" width="9.109375" style="147"/>
  </cols>
  <sheetData>
    <row r="1" spans="1:6" ht="32.4" customHeight="1">
      <c r="B1" s="272" t="s">
        <v>748</v>
      </c>
      <c r="C1" s="272"/>
      <c r="D1" s="272"/>
      <c r="E1" s="272"/>
      <c r="F1" s="272"/>
    </row>
    <row r="2" spans="1:6" ht="79.2">
      <c r="A2" s="187"/>
      <c r="B2" s="188"/>
      <c r="C2" s="189" t="s">
        <v>1231</v>
      </c>
    </row>
    <row r="3" spans="1:6" ht="49.5" customHeight="1">
      <c r="A3" s="316" t="s">
        <v>1232</v>
      </c>
      <c r="B3" s="316"/>
      <c r="C3" s="316"/>
    </row>
    <row r="4" spans="1:6" ht="31.2">
      <c r="A4" s="190" t="s">
        <v>496</v>
      </c>
      <c r="B4" s="190" t="s">
        <v>0</v>
      </c>
      <c r="C4" s="191" t="s">
        <v>501</v>
      </c>
    </row>
    <row r="5" spans="1:6" ht="31.2" customHeight="1">
      <c r="A5" s="192">
        <v>261344</v>
      </c>
      <c r="B5" s="193" t="s">
        <v>1233</v>
      </c>
      <c r="C5" s="194">
        <v>75382.100000000006</v>
      </c>
    </row>
    <row r="6" spans="1:6" ht="31.2">
      <c r="A6" s="195" t="s">
        <v>1234</v>
      </c>
      <c r="B6" s="195" t="s">
        <v>1235</v>
      </c>
      <c r="C6" s="194">
        <v>19047.7</v>
      </c>
    </row>
    <row r="7" spans="1:6" ht="31.2">
      <c r="A7" s="195" t="s">
        <v>1236</v>
      </c>
      <c r="B7" s="195" t="s">
        <v>1237</v>
      </c>
      <c r="C7" s="194">
        <v>41381.599999999999</v>
      </c>
    </row>
    <row r="8" spans="1:6" ht="31.2">
      <c r="A8" s="195" t="s">
        <v>1238</v>
      </c>
      <c r="B8" s="195" t="s">
        <v>1239</v>
      </c>
      <c r="C8" s="194">
        <v>69659.600000000006</v>
      </c>
    </row>
    <row r="9" spans="1:6" ht="31.2">
      <c r="A9" s="195" t="s">
        <v>1240</v>
      </c>
      <c r="B9" s="195" t="s">
        <v>1241</v>
      </c>
      <c r="C9" s="194">
        <v>101696.5</v>
      </c>
    </row>
    <row r="10" spans="1:6" ht="15.6">
      <c r="A10" s="195" t="s">
        <v>1242</v>
      </c>
      <c r="B10" s="195" t="s">
        <v>1243</v>
      </c>
      <c r="C10" s="194">
        <v>174116.4</v>
      </c>
    </row>
    <row r="11" spans="1:6" ht="46.8">
      <c r="A11" s="195">
        <v>431060</v>
      </c>
      <c r="B11" s="195" t="s">
        <v>1244</v>
      </c>
      <c r="C11" s="194">
        <v>243761.9</v>
      </c>
    </row>
  </sheetData>
  <mergeCells count="2">
    <mergeCell ref="A3:C3"/>
    <mergeCell ref="B1:F1"/>
  </mergeCells>
  <pageMargins left="0.77"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dimension ref="A1:F11"/>
  <sheetViews>
    <sheetView workbookViewId="0">
      <selection activeCell="C18" sqref="C18"/>
    </sheetView>
  </sheetViews>
  <sheetFormatPr defaultRowHeight="13.2"/>
  <cols>
    <col min="2" max="2" width="62.6640625" customWidth="1"/>
    <col min="3" max="3" width="15.44140625" customWidth="1"/>
    <col min="4" max="4" width="12.33203125" customWidth="1"/>
    <col min="258" max="258" width="62.6640625" customWidth="1"/>
    <col min="259" max="259" width="15.44140625" customWidth="1"/>
    <col min="260" max="260" width="12.33203125" customWidth="1"/>
    <col min="514" max="514" width="62.6640625" customWidth="1"/>
    <col min="515" max="515" width="15.44140625" customWidth="1"/>
    <col min="516" max="516" width="12.33203125" customWidth="1"/>
    <col min="770" max="770" width="62.6640625" customWidth="1"/>
    <col min="771" max="771" width="15.44140625" customWidth="1"/>
    <col min="772" max="772" width="12.33203125" customWidth="1"/>
    <col min="1026" max="1026" width="62.6640625" customWidth="1"/>
    <col min="1027" max="1027" width="15.44140625" customWidth="1"/>
    <col min="1028" max="1028" width="12.33203125" customWidth="1"/>
    <col min="1282" max="1282" width="62.6640625" customWidth="1"/>
    <col min="1283" max="1283" width="15.44140625" customWidth="1"/>
    <col min="1284" max="1284" width="12.33203125" customWidth="1"/>
    <col min="1538" max="1538" width="62.6640625" customWidth="1"/>
    <col min="1539" max="1539" width="15.44140625" customWidth="1"/>
    <col min="1540" max="1540" width="12.33203125" customWidth="1"/>
    <col min="1794" max="1794" width="62.6640625" customWidth="1"/>
    <col min="1795" max="1795" width="15.44140625" customWidth="1"/>
    <col min="1796" max="1796" width="12.33203125" customWidth="1"/>
    <col min="2050" max="2050" width="62.6640625" customWidth="1"/>
    <col min="2051" max="2051" width="15.44140625" customWidth="1"/>
    <col min="2052" max="2052" width="12.33203125" customWidth="1"/>
    <col min="2306" max="2306" width="62.6640625" customWidth="1"/>
    <col min="2307" max="2307" width="15.44140625" customWidth="1"/>
    <col min="2308" max="2308" width="12.33203125" customWidth="1"/>
    <col min="2562" max="2562" width="62.6640625" customWidth="1"/>
    <col min="2563" max="2563" width="15.44140625" customWidth="1"/>
    <col min="2564" max="2564" width="12.33203125" customWidth="1"/>
    <col min="2818" max="2818" width="62.6640625" customWidth="1"/>
    <col min="2819" max="2819" width="15.44140625" customWidth="1"/>
    <col min="2820" max="2820" width="12.33203125" customWidth="1"/>
    <col min="3074" max="3074" width="62.6640625" customWidth="1"/>
    <col min="3075" max="3075" width="15.44140625" customWidth="1"/>
    <col min="3076" max="3076" width="12.33203125" customWidth="1"/>
    <col min="3330" max="3330" width="62.6640625" customWidth="1"/>
    <col min="3331" max="3331" width="15.44140625" customWidth="1"/>
    <col min="3332" max="3332" width="12.33203125" customWidth="1"/>
    <col min="3586" max="3586" width="62.6640625" customWidth="1"/>
    <col min="3587" max="3587" width="15.44140625" customWidth="1"/>
    <col min="3588" max="3588" width="12.33203125" customWidth="1"/>
    <col min="3842" max="3842" width="62.6640625" customWidth="1"/>
    <col min="3843" max="3843" width="15.44140625" customWidth="1"/>
    <col min="3844" max="3844" width="12.33203125" customWidth="1"/>
    <col min="4098" max="4098" width="62.6640625" customWidth="1"/>
    <col min="4099" max="4099" width="15.44140625" customWidth="1"/>
    <col min="4100" max="4100" width="12.33203125" customWidth="1"/>
    <col min="4354" max="4354" width="62.6640625" customWidth="1"/>
    <col min="4355" max="4355" width="15.44140625" customWidth="1"/>
    <col min="4356" max="4356" width="12.33203125" customWidth="1"/>
    <col min="4610" max="4610" width="62.6640625" customWidth="1"/>
    <col min="4611" max="4611" width="15.44140625" customWidth="1"/>
    <col min="4612" max="4612" width="12.33203125" customWidth="1"/>
    <col min="4866" max="4866" width="62.6640625" customWidth="1"/>
    <col min="4867" max="4867" width="15.44140625" customWidth="1"/>
    <col min="4868" max="4868" width="12.33203125" customWidth="1"/>
    <col min="5122" max="5122" width="62.6640625" customWidth="1"/>
    <col min="5123" max="5123" width="15.44140625" customWidth="1"/>
    <col min="5124" max="5124" width="12.33203125" customWidth="1"/>
    <col min="5378" max="5378" width="62.6640625" customWidth="1"/>
    <col min="5379" max="5379" width="15.44140625" customWidth="1"/>
    <col min="5380" max="5380" width="12.33203125" customWidth="1"/>
    <col min="5634" max="5634" width="62.6640625" customWidth="1"/>
    <col min="5635" max="5635" width="15.44140625" customWidth="1"/>
    <col min="5636" max="5636" width="12.33203125" customWidth="1"/>
    <col min="5890" max="5890" width="62.6640625" customWidth="1"/>
    <col min="5891" max="5891" width="15.44140625" customWidth="1"/>
    <col min="5892" max="5892" width="12.33203125" customWidth="1"/>
    <col min="6146" max="6146" width="62.6640625" customWidth="1"/>
    <col min="6147" max="6147" width="15.44140625" customWidth="1"/>
    <col min="6148" max="6148" width="12.33203125" customWidth="1"/>
    <col min="6402" max="6402" width="62.6640625" customWidth="1"/>
    <col min="6403" max="6403" width="15.44140625" customWidth="1"/>
    <col min="6404" max="6404" width="12.33203125" customWidth="1"/>
    <col min="6658" max="6658" width="62.6640625" customWidth="1"/>
    <col min="6659" max="6659" width="15.44140625" customWidth="1"/>
    <col min="6660" max="6660" width="12.33203125" customWidth="1"/>
    <col min="6914" max="6914" width="62.6640625" customWidth="1"/>
    <col min="6915" max="6915" width="15.44140625" customWidth="1"/>
    <col min="6916" max="6916" width="12.33203125" customWidth="1"/>
    <col min="7170" max="7170" width="62.6640625" customWidth="1"/>
    <col min="7171" max="7171" width="15.44140625" customWidth="1"/>
    <col min="7172" max="7172" width="12.33203125" customWidth="1"/>
    <col min="7426" max="7426" width="62.6640625" customWidth="1"/>
    <col min="7427" max="7427" width="15.44140625" customWidth="1"/>
    <col min="7428" max="7428" width="12.33203125" customWidth="1"/>
    <col min="7682" max="7682" width="62.6640625" customWidth="1"/>
    <col min="7683" max="7683" width="15.44140625" customWidth="1"/>
    <col min="7684" max="7684" width="12.33203125" customWidth="1"/>
    <col min="7938" max="7938" width="62.6640625" customWidth="1"/>
    <col min="7939" max="7939" width="15.44140625" customWidth="1"/>
    <col min="7940" max="7940" width="12.33203125" customWidth="1"/>
    <col min="8194" max="8194" width="62.6640625" customWidth="1"/>
    <col min="8195" max="8195" width="15.44140625" customWidth="1"/>
    <col min="8196" max="8196" width="12.33203125" customWidth="1"/>
    <col min="8450" max="8450" width="62.6640625" customWidth="1"/>
    <col min="8451" max="8451" width="15.44140625" customWidth="1"/>
    <col min="8452" max="8452" width="12.33203125" customWidth="1"/>
    <col min="8706" max="8706" width="62.6640625" customWidth="1"/>
    <col min="8707" max="8707" width="15.44140625" customWidth="1"/>
    <col min="8708" max="8708" width="12.33203125" customWidth="1"/>
    <col min="8962" max="8962" width="62.6640625" customWidth="1"/>
    <col min="8963" max="8963" width="15.44140625" customWidth="1"/>
    <col min="8964" max="8964" width="12.33203125" customWidth="1"/>
    <col min="9218" max="9218" width="62.6640625" customWidth="1"/>
    <col min="9219" max="9219" width="15.44140625" customWidth="1"/>
    <col min="9220" max="9220" width="12.33203125" customWidth="1"/>
    <col min="9474" max="9474" width="62.6640625" customWidth="1"/>
    <col min="9475" max="9475" width="15.44140625" customWidth="1"/>
    <col min="9476" max="9476" width="12.33203125" customWidth="1"/>
    <col min="9730" max="9730" width="62.6640625" customWidth="1"/>
    <col min="9731" max="9731" width="15.44140625" customWidth="1"/>
    <col min="9732" max="9732" width="12.33203125" customWidth="1"/>
    <col min="9986" max="9986" width="62.6640625" customWidth="1"/>
    <col min="9987" max="9987" width="15.44140625" customWidth="1"/>
    <col min="9988" max="9988" width="12.33203125" customWidth="1"/>
    <col min="10242" max="10242" width="62.6640625" customWidth="1"/>
    <col min="10243" max="10243" width="15.44140625" customWidth="1"/>
    <col min="10244" max="10244" width="12.33203125" customWidth="1"/>
    <col min="10498" max="10498" width="62.6640625" customWidth="1"/>
    <col min="10499" max="10499" width="15.44140625" customWidth="1"/>
    <col min="10500" max="10500" width="12.33203125" customWidth="1"/>
    <col min="10754" max="10754" width="62.6640625" customWidth="1"/>
    <col min="10755" max="10755" width="15.44140625" customWidth="1"/>
    <col min="10756" max="10756" width="12.33203125" customWidth="1"/>
    <col min="11010" max="11010" width="62.6640625" customWidth="1"/>
    <col min="11011" max="11011" width="15.44140625" customWidth="1"/>
    <col min="11012" max="11012" width="12.33203125" customWidth="1"/>
    <col min="11266" max="11266" width="62.6640625" customWidth="1"/>
    <col min="11267" max="11267" width="15.44140625" customWidth="1"/>
    <col min="11268" max="11268" width="12.33203125" customWidth="1"/>
    <col min="11522" max="11522" width="62.6640625" customWidth="1"/>
    <col min="11523" max="11523" width="15.44140625" customWidth="1"/>
    <col min="11524" max="11524" width="12.33203125" customWidth="1"/>
    <col min="11778" max="11778" width="62.6640625" customWidth="1"/>
    <col min="11779" max="11779" width="15.44140625" customWidth="1"/>
    <col min="11780" max="11780" width="12.33203125" customWidth="1"/>
    <col min="12034" max="12034" width="62.6640625" customWidth="1"/>
    <col min="12035" max="12035" width="15.44140625" customWidth="1"/>
    <col min="12036" max="12036" width="12.33203125" customWidth="1"/>
    <col min="12290" max="12290" width="62.6640625" customWidth="1"/>
    <col min="12291" max="12291" width="15.44140625" customWidth="1"/>
    <col min="12292" max="12292" width="12.33203125" customWidth="1"/>
    <col min="12546" max="12546" width="62.6640625" customWidth="1"/>
    <col min="12547" max="12547" width="15.44140625" customWidth="1"/>
    <col min="12548" max="12548" width="12.33203125" customWidth="1"/>
    <col min="12802" max="12802" width="62.6640625" customWidth="1"/>
    <col min="12803" max="12803" width="15.44140625" customWidth="1"/>
    <col min="12804" max="12804" width="12.33203125" customWidth="1"/>
    <col min="13058" max="13058" width="62.6640625" customWidth="1"/>
    <col min="13059" max="13059" width="15.44140625" customWidth="1"/>
    <col min="13060" max="13060" width="12.33203125" customWidth="1"/>
    <col min="13314" max="13314" width="62.6640625" customWidth="1"/>
    <col min="13315" max="13315" width="15.44140625" customWidth="1"/>
    <col min="13316" max="13316" width="12.33203125" customWidth="1"/>
    <col min="13570" max="13570" width="62.6640625" customWidth="1"/>
    <col min="13571" max="13571" width="15.44140625" customWidth="1"/>
    <col min="13572" max="13572" width="12.33203125" customWidth="1"/>
    <col min="13826" max="13826" width="62.6640625" customWidth="1"/>
    <col min="13827" max="13827" width="15.44140625" customWidth="1"/>
    <col min="13828" max="13828" width="12.33203125" customWidth="1"/>
    <col min="14082" max="14082" width="62.6640625" customWidth="1"/>
    <col min="14083" max="14083" width="15.44140625" customWidth="1"/>
    <col min="14084" max="14084" width="12.33203125" customWidth="1"/>
    <col min="14338" max="14338" width="62.6640625" customWidth="1"/>
    <col min="14339" max="14339" width="15.44140625" customWidth="1"/>
    <col min="14340" max="14340" width="12.33203125" customWidth="1"/>
    <col min="14594" max="14594" width="62.6640625" customWidth="1"/>
    <col min="14595" max="14595" width="15.44140625" customWidth="1"/>
    <col min="14596" max="14596" width="12.33203125" customWidth="1"/>
    <col min="14850" max="14850" width="62.6640625" customWidth="1"/>
    <col min="14851" max="14851" width="15.44140625" customWidth="1"/>
    <col min="14852" max="14852" width="12.33203125" customWidth="1"/>
    <col min="15106" max="15106" width="62.6640625" customWidth="1"/>
    <col min="15107" max="15107" width="15.44140625" customWidth="1"/>
    <col min="15108" max="15108" width="12.33203125" customWidth="1"/>
    <col min="15362" max="15362" width="62.6640625" customWidth="1"/>
    <col min="15363" max="15363" width="15.44140625" customWidth="1"/>
    <col min="15364" max="15364" width="12.33203125" customWidth="1"/>
    <col min="15618" max="15618" width="62.6640625" customWidth="1"/>
    <col min="15619" max="15619" width="15.44140625" customWidth="1"/>
    <col min="15620" max="15620" width="12.33203125" customWidth="1"/>
    <col min="15874" max="15874" width="62.6640625" customWidth="1"/>
    <col min="15875" max="15875" width="15.44140625" customWidth="1"/>
    <col min="15876" max="15876" width="12.33203125" customWidth="1"/>
    <col min="16130" max="16130" width="62.6640625" customWidth="1"/>
    <col min="16131" max="16131" width="15.44140625" customWidth="1"/>
    <col min="16132" max="16132" width="12.33203125" customWidth="1"/>
  </cols>
  <sheetData>
    <row r="1" spans="1:6" ht="36" customHeight="1">
      <c r="B1" s="272" t="s">
        <v>748</v>
      </c>
      <c r="C1" s="272"/>
      <c r="D1" s="272"/>
      <c r="E1" s="272"/>
      <c r="F1" s="272"/>
    </row>
    <row r="2" spans="1:6" ht="92.4">
      <c r="A2" s="45"/>
      <c r="B2" s="45"/>
      <c r="C2" s="189" t="s">
        <v>1245</v>
      </c>
    </row>
    <row r="3" spans="1:6" ht="44.25" customHeight="1">
      <c r="A3" s="316" t="s">
        <v>1246</v>
      </c>
      <c r="B3" s="316"/>
      <c r="C3" s="316"/>
    </row>
    <row r="4" spans="1:6" ht="46.8">
      <c r="A4" s="190" t="s">
        <v>496</v>
      </c>
      <c r="B4" s="190" t="s">
        <v>752</v>
      </c>
      <c r="C4" s="191" t="s">
        <v>1247</v>
      </c>
    </row>
    <row r="5" spans="1:6" ht="15.6">
      <c r="A5" s="196">
        <v>432100</v>
      </c>
      <c r="B5" s="197" t="s">
        <v>1248</v>
      </c>
      <c r="C5" s="194">
        <v>31514.2</v>
      </c>
      <c r="D5" s="198"/>
      <c r="F5" s="199"/>
    </row>
    <row r="6" spans="1:6" ht="31.2">
      <c r="A6" s="200" t="s">
        <v>1249</v>
      </c>
      <c r="B6" s="192" t="s">
        <v>1235</v>
      </c>
      <c r="C6" s="194">
        <v>54737.4</v>
      </c>
      <c r="D6" s="198"/>
      <c r="F6" s="199"/>
    </row>
    <row r="7" spans="1:6" ht="31.2">
      <c r="A7" s="200" t="s">
        <v>1250</v>
      </c>
      <c r="B7" s="192" t="s">
        <v>1237</v>
      </c>
      <c r="C7" s="194">
        <v>115002.8</v>
      </c>
      <c r="D7" s="198"/>
      <c r="F7" s="199"/>
    </row>
    <row r="8" spans="1:6" ht="31.2">
      <c r="A8" s="200" t="s">
        <v>1251</v>
      </c>
      <c r="B8" s="195" t="s">
        <v>1239</v>
      </c>
      <c r="C8" s="194">
        <v>201553.4</v>
      </c>
      <c r="D8" s="198"/>
      <c r="F8" s="199"/>
    </row>
    <row r="9" spans="1:6" ht="31.2">
      <c r="A9" s="200" t="s">
        <v>1252</v>
      </c>
      <c r="B9" s="195" t="s">
        <v>1241</v>
      </c>
      <c r="C9" s="194">
        <v>301817.59999999998</v>
      </c>
      <c r="D9" s="198"/>
      <c r="F9" s="199"/>
    </row>
    <row r="10" spans="1:6" ht="15.6">
      <c r="A10" s="200" t="s">
        <v>1253</v>
      </c>
      <c r="B10" s="195" t="s">
        <v>1243</v>
      </c>
      <c r="C10" s="194">
        <v>499376.9</v>
      </c>
      <c r="D10" s="198"/>
      <c r="F10" s="199"/>
    </row>
    <row r="11" spans="1:6" ht="46.8">
      <c r="A11" s="200">
        <v>432060</v>
      </c>
      <c r="B11" s="195" t="s">
        <v>1244</v>
      </c>
      <c r="C11" s="194">
        <v>699130.1</v>
      </c>
      <c r="D11" s="198"/>
      <c r="F11" s="199"/>
    </row>
  </sheetData>
  <mergeCells count="2">
    <mergeCell ref="A3:C3"/>
    <mergeCell ref="B1:F1"/>
  </mergeCells>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dimension ref="A1:F1300"/>
  <sheetViews>
    <sheetView zoomScale="85" zoomScaleNormal="85" zoomScaleSheetLayoutView="130" workbookViewId="0">
      <selection activeCell="B1" sqref="B1:F1"/>
    </sheetView>
  </sheetViews>
  <sheetFormatPr defaultRowHeight="13.8" outlineLevelRow="1"/>
  <cols>
    <col min="1" max="1" width="8.88671875" style="51" customWidth="1"/>
    <col min="2" max="2" width="53.109375" style="51" customWidth="1"/>
    <col min="3" max="3" width="12.6640625" style="202" customWidth="1"/>
    <col min="4" max="16384" width="8.88671875" style="201"/>
  </cols>
  <sheetData>
    <row r="1" spans="1:6" ht="36.6" customHeight="1">
      <c r="B1" s="272" t="s">
        <v>748</v>
      </c>
      <c r="C1" s="272"/>
      <c r="D1" s="272"/>
      <c r="E1" s="272"/>
      <c r="F1" s="272"/>
    </row>
    <row r="2" spans="1:6" ht="31.95" customHeight="1">
      <c r="A2" s="243"/>
      <c r="B2" s="317" t="s">
        <v>3805</v>
      </c>
      <c r="C2" s="317"/>
    </row>
    <row r="3" spans="1:6">
      <c r="C3" s="242"/>
    </row>
    <row r="4" spans="1:6" ht="13.95" customHeight="1">
      <c r="A4" s="318" t="s">
        <v>3804</v>
      </c>
      <c r="B4" s="318"/>
      <c r="C4" s="241"/>
    </row>
    <row r="5" spans="1:6" ht="13.95" customHeight="1">
      <c r="A5" s="319" t="s">
        <v>497</v>
      </c>
      <c r="B5" s="320"/>
      <c r="C5" s="240"/>
    </row>
    <row r="6" spans="1:6" ht="22.8">
      <c r="A6" s="239" t="s">
        <v>545</v>
      </c>
      <c r="B6" s="238" t="s">
        <v>3803</v>
      </c>
      <c r="C6" s="237" t="s">
        <v>3802</v>
      </c>
    </row>
    <row r="7" spans="1:6" ht="36">
      <c r="A7" s="209" t="s">
        <v>3801</v>
      </c>
      <c r="B7" s="236" t="s">
        <v>3800</v>
      </c>
      <c r="C7" s="38">
        <v>255.9</v>
      </c>
    </row>
    <row r="8" spans="1:6" ht="36">
      <c r="A8" s="209" t="s">
        <v>3799</v>
      </c>
      <c r="B8" s="236" t="s">
        <v>3798</v>
      </c>
      <c r="C8" s="38">
        <v>170.7</v>
      </c>
    </row>
    <row r="9" spans="1:6">
      <c r="A9" s="235" t="s">
        <v>3797</v>
      </c>
      <c r="B9" s="232" t="s">
        <v>3796</v>
      </c>
      <c r="C9" s="38">
        <v>20400</v>
      </c>
    </row>
    <row r="10" spans="1:6">
      <c r="A10" s="235" t="s">
        <v>3795</v>
      </c>
      <c r="B10" s="232" t="s">
        <v>3794</v>
      </c>
      <c r="C10" s="38">
        <v>4257.1000000000004</v>
      </c>
    </row>
    <row r="11" spans="1:6">
      <c r="A11" s="235" t="s">
        <v>3793</v>
      </c>
      <c r="B11" s="232" t="s">
        <v>3792</v>
      </c>
      <c r="C11" s="38">
        <v>1712.6</v>
      </c>
    </row>
    <row r="12" spans="1:6">
      <c r="A12" s="223" t="s">
        <v>3791</v>
      </c>
      <c r="B12" s="222" t="s">
        <v>3790</v>
      </c>
      <c r="C12" s="38">
        <v>1574.9</v>
      </c>
    </row>
    <row r="13" spans="1:6">
      <c r="A13" s="223" t="s">
        <v>3789</v>
      </c>
      <c r="B13" s="222" t="s">
        <v>3788</v>
      </c>
      <c r="C13" s="38">
        <v>1574.9</v>
      </c>
    </row>
    <row r="14" spans="1:6">
      <c r="A14" s="223" t="s">
        <v>3787</v>
      </c>
      <c r="B14" s="222" t="s">
        <v>3786</v>
      </c>
      <c r="C14" s="38">
        <v>1910.6</v>
      </c>
    </row>
    <row r="15" spans="1:6">
      <c r="A15" s="223" t="s">
        <v>3785</v>
      </c>
      <c r="B15" s="222" t="s">
        <v>3784</v>
      </c>
      <c r="C15" s="38">
        <v>1910.6</v>
      </c>
    </row>
    <row r="16" spans="1:6">
      <c r="A16" s="223" t="s">
        <v>3783</v>
      </c>
      <c r="B16" s="222" t="s">
        <v>3782</v>
      </c>
      <c r="C16" s="38">
        <v>1906.8</v>
      </c>
    </row>
    <row r="17" spans="1:3">
      <c r="A17" s="223" t="s">
        <v>3781</v>
      </c>
      <c r="B17" s="222" t="s">
        <v>3780</v>
      </c>
      <c r="C17" s="38">
        <v>1901.5</v>
      </c>
    </row>
    <row r="18" spans="1:3">
      <c r="A18" s="223" t="s">
        <v>3779</v>
      </c>
      <c r="B18" s="222" t="s">
        <v>3778</v>
      </c>
      <c r="C18" s="38">
        <v>2054.1999999999998</v>
      </c>
    </row>
    <row r="19" spans="1:3">
      <c r="A19" s="223" t="s">
        <v>3777</v>
      </c>
      <c r="B19" s="222" t="s">
        <v>3776</v>
      </c>
      <c r="C19" s="38">
        <v>1990.3</v>
      </c>
    </row>
    <row r="20" spans="1:3">
      <c r="A20" s="223" t="s">
        <v>3775</v>
      </c>
      <c r="B20" s="222" t="s">
        <v>3774</v>
      </c>
      <c r="C20" s="38">
        <v>1330.8</v>
      </c>
    </row>
    <row r="21" spans="1:3">
      <c r="A21" s="223" t="s">
        <v>3773</v>
      </c>
      <c r="B21" s="222" t="s">
        <v>3772</v>
      </c>
      <c r="C21" s="38">
        <v>1330.8</v>
      </c>
    </row>
    <row r="22" spans="1:3">
      <c r="A22" s="223" t="s">
        <v>3771</v>
      </c>
      <c r="B22" s="222" t="s">
        <v>3770</v>
      </c>
      <c r="C22" s="38">
        <v>1330.8</v>
      </c>
    </row>
    <row r="23" spans="1:3">
      <c r="A23" s="223" t="s">
        <v>3769</v>
      </c>
      <c r="B23" s="222" t="s">
        <v>3768</v>
      </c>
      <c r="C23" s="38">
        <v>1370</v>
      </c>
    </row>
    <row r="24" spans="1:3">
      <c r="A24" s="223" t="s">
        <v>3767</v>
      </c>
      <c r="B24" s="222" t="s">
        <v>3766</v>
      </c>
      <c r="C24" s="38">
        <v>1370</v>
      </c>
    </row>
    <row r="25" spans="1:3">
      <c r="A25" s="223" t="s">
        <v>3765</v>
      </c>
      <c r="B25" s="222" t="s">
        <v>3764</v>
      </c>
      <c r="C25" s="38">
        <v>1370</v>
      </c>
    </row>
    <row r="26" spans="1:3" ht="24">
      <c r="A26" s="223" t="s">
        <v>3763</v>
      </c>
      <c r="B26" s="222" t="s">
        <v>3762</v>
      </c>
      <c r="C26" s="38">
        <v>1370</v>
      </c>
    </row>
    <row r="27" spans="1:3">
      <c r="A27" s="223" t="s">
        <v>3761</v>
      </c>
      <c r="B27" s="222" t="s">
        <v>3760</v>
      </c>
      <c r="C27" s="38">
        <v>1370</v>
      </c>
    </row>
    <row r="28" spans="1:3" ht="24">
      <c r="A28" s="223" t="s">
        <v>3759</v>
      </c>
      <c r="B28" s="222" t="s">
        <v>3758</v>
      </c>
      <c r="C28" s="38">
        <v>1726.4</v>
      </c>
    </row>
    <row r="29" spans="1:3">
      <c r="A29" s="223" t="s">
        <v>3757</v>
      </c>
      <c r="B29" s="222" t="s">
        <v>3756</v>
      </c>
      <c r="C29" s="38">
        <v>1726.4</v>
      </c>
    </row>
    <row r="30" spans="1:3">
      <c r="A30" s="223" t="s">
        <v>3755</v>
      </c>
      <c r="B30" s="222" t="s">
        <v>3754</v>
      </c>
      <c r="C30" s="38">
        <v>1726.4</v>
      </c>
    </row>
    <row r="31" spans="1:3">
      <c r="A31" s="223" t="s">
        <v>3753</v>
      </c>
      <c r="B31" s="222" t="s">
        <v>3752</v>
      </c>
      <c r="C31" s="38">
        <v>1688.8</v>
      </c>
    </row>
    <row r="32" spans="1:3">
      <c r="A32" s="223" t="s">
        <v>3751</v>
      </c>
      <c r="B32" s="222" t="s">
        <v>3750</v>
      </c>
      <c r="C32" s="38">
        <v>1726.4</v>
      </c>
    </row>
    <row r="33" spans="1:3">
      <c r="A33" s="223" t="s">
        <v>3749</v>
      </c>
      <c r="B33" s="222" t="s">
        <v>3748</v>
      </c>
      <c r="C33" s="38">
        <v>1726.4</v>
      </c>
    </row>
    <row r="34" spans="1:3">
      <c r="A34" s="223" t="s">
        <v>3747</v>
      </c>
      <c r="B34" s="222" t="s">
        <v>3746</v>
      </c>
      <c r="C34" s="38">
        <v>1726.4</v>
      </c>
    </row>
    <row r="35" spans="1:3">
      <c r="A35" s="223" t="s">
        <v>3745</v>
      </c>
      <c r="B35" s="234" t="s">
        <v>3744</v>
      </c>
      <c r="C35" s="38">
        <v>1726.4</v>
      </c>
    </row>
    <row r="36" spans="1:3">
      <c r="A36" s="233">
        <v>610804</v>
      </c>
      <c r="B36" s="222" t="s">
        <v>3743</v>
      </c>
      <c r="C36" s="38">
        <v>1726.4</v>
      </c>
    </row>
    <row r="37" spans="1:3">
      <c r="A37" s="223" t="s">
        <v>3742</v>
      </c>
      <c r="B37" s="222" t="s">
        <v>3741</v>
      </c>
      <c r="C37" s="38">
        <v>1726.4</v>
      </c>
    </row>
    <row r="38" spans="1:3">
      <c r="A38" s="223" t="s">
        <v>3740</v>
      </c>
      <c r="B38" s="222" t="s">
        <v>3739</v>
      </c>
      <c r="C38" s="38">
        <v>1636.3</v>
      </c>
    </row>
    <row r="39" spans="1:3">
      <c r="A39" s="223" t="s">
        <v>3738</v>
      </c>
      <c r="B39" s="222" t="s">
        <v>3737</v>
      </c>
      <c r="C39" s="38">
        <v>1726.4</v>
      </c>
    </row>
    <row r="40" spans="1:3">
      <c r="A40" s="223" t="s">
        <v>3736</v>
      </c>
      <c r="B40" s="222" t="s">
        <v>3735</v>
      </c>
      <c r="C40" s="38">
        <v>1636.3</v>
      </c>
    </row>
    <row r="41" spans="1:3">
      <c r="A41" s="223" t="s">
        <v>3734</v>
      </c>
      <c r="B41" s="222" t="s">
        <v>3733</v>
      </c>
      <c r="C41" s="38">
        <v>1726.4</v>
      </c>
    </row>
    <row r="42" spans="1:3">
      <c r="A42" s="223" t="s">
        <v>3732</v>
      </c>
      <c r="B42" s="222" t="s">
        <v>3731</v>
      </c>
      <c r="C42" s="38">
        <v>1726.4</v>
      </c>
    </row>
    <row r="43" spans="1:3">
      <c r="A43" s="223" t="s">
        <v>3730</v>
      </c>
      <c r="B43" s="181" t="s">
        <v>3729</v>
      </c>
      <c r="C43" s="38">
        <v>1726.4</v>
      </c>
    </row>
    <row r="44" spans="1:3">
      <c r="A44" s="223" t="s">
        <v>3728</v>
      </c>
      <c r="B44" s="222" t="s">
        <v>3727</v>
      </c>
      <c r="C44" s="38">
        <v>1517.7</v>
      </c>
    </row>
    <row r="45" spans="1:3">
      <c r="A45" s="223" t="s">
        <v>3726</v>
      </c>
      <c r="B45" s="222" t="s">
        <v>3725</v>
      </c>
      <c r="C45" s="38">
        <v>1517.7</v>
      </c>
    </row>
    <row r="46" spans="1:3">
      <c r="A46" s="223" t="s">
        <v>3724</v>
      </c>
      <c r="B46" s="222" t="s">
        <v>3723</v>
      </c>
      <c r="C46" s="38">
        <v>1517.7</v>
      </c>
    </row>
    <row r="47" spans="1:3">
      <c r="A47" s="223" t="s">
        <v>3722</v>
      </c>
      <c r="B47" s="222" t="s">
        <v>3721</v>
      </c>
      <c r="C47" s="38">
        <v>1517.7</v>
      </c>
    </row>
    <row r="48" spans="1:3">
      <c r="A48" s="223" t="s">
        <v>3720</v>
      </c>
      <c r="B48" s="222" t="s">
        <v>3719</v>
      </c>
      <c r="C48" s="38">
        <v>1517.7</v>
      </c>
    </row>
    <row r="49" spans="1:3">
      <c r="A49" s="223" t="s">
        <v>3718</v>
      </c>
      <c r="B49" s="222" t="s">
        <v>3717</v>
      </c>
      <c r="C49" s="38">
        <v>1517.7</v>
      </c>
    </row>
    <row r="50" spans="1:3">
      <c r="A50" s="223" t="s">
        <v>3716</v>
      </c>
      <c r="B50" s="222" t="s">
        <v>3715</v>
      </c>
      <c r="C50" s="38">
        <v>1648.1</v>
      </c>
    </row>
    <row r="51" spans="1:3">
      <c r="A51" s="223" t="s">
        <v>3714</v>
      </c>
      <c r="B51" s="222" t="s">
        <v>3713</v>
      </c>
      <c r="C51" s="38">
        <v>1631.2</v>
      </c>
    </row>
    <row r="52" spans="1:3">
      <c r="A52" s="223" t="s">
        <v>3712</v>
      </c>
      <c r="B52" s="222" t="s">
        <v>3711</v>
      </c>
      <c r="C52" s="38">
        <v>1631.2</v>
      </c>
    </row>
    <row r="53" spans="1:3">
      <c r="A53" s="223" t="s">
        <v>3710</v>
      </c>
      <c r="B53" s="222" t="s">
        <v>3709</v>
      </c>
      <c r="C53" s="38">
        <v>1499</v>
      </c>
    </row>
    <row r="54" spans="1:3">
      <c r="A54" s="223" t="s">
        <v>3708</v>
      </c>
      <c r="B54" s="222" t="s">
        <v>3707</v>
      </c>
      <c r="C54" s="38">
        <v>1499</v>
      </c>
    </row>
    <row r="55" spans="1:3">
      <c r="A55" s="223" t="s">
        <v>3706</v>
      </c>
      <c r="B55" s="222" t="s">
        <v>3705</v>
      </c>
      <c r="C55" s="38">
        <v>1499</v>
      </c>
    </row>
    <row r="56" spans="1:3">
      <c r="A56" s="223" t="s">
        <v>3704</v>
      </c>
      <c r="B56" s="222" t="s">
        <v>3703</v>
      </c>
      <c r="C56" s="38">
        <v>1499</v>
      </c>
    </row>
    <row r="57" spans="1:3">
      <c r="A57" s="223" t="s">
        <v>3702</v>
      </c>
      <c r="B57" s="222" t="s">
        <v>3701</v>
      </c>
      <c r="C57" s="38">
        <v>1499</v>
      </c>
    </row>
    <row r="58" spans="1:3">
      <c r="A58" s="223" t="s">
        <v>3700</v>
      </c>
      <c r="B58" s="222" t="s">
        <v>3699</v>
      </c>
      <c r="C58" s="38">
        <v>1657.2</v>
      </c>
    </row>
    <row r="59" spans="1:3">
      <c r="A59" s="223" t="s">
        <v>3698</v>
      </c>
      <c r="B59" s="222" t="s">
        <v>3697</v>
      </c>
      <c r="C59" s="38">
        <v>1631.2</v>
      </c>
    </row>
    <row r="60" spans="1:3">
      <c r="A60" s="223" t="s">
        <v>3696</v>
      </c>
      <c r="B60" s="222" t="s">
        <v>3695</v>
      </c>
      <c r="C60" s="38">
        <v>1631.2</v>
      </c>
    </row>
    <row r="61" spans="1:3">
      <c r="A61" s="223" t="s">
        <v>3694</v>
      </c>
      <c r="B61" s="181" t="s">
        <v>3693</v>
      </c>
      <c r="C61" s="38">
        <v>1583</v>
      </c>
    </row>
    <row r="62" spans="1:3">
      <c r="A62" s="223" t="s">
        <v>3692</v>
      </c>
      <c r="B62" s="222" t="s">
        <v>3691</v>
      </c>
      <c r="C62" s="38">
        <v>1583</v>
      </c>
    </row>
    <row r="63" spans="1:3">
      <c r="A63" s="223" t="s">
        <v>3690</v>
      </c>
      <c r="B63" s="222" t="s">
        <v>3689</v>
      </c>
      <c r="C63" s="38">
        <v>3180</v>
      </c>
    </row>
    <row r="64" spans="1:3">
      <c r="A64" s="223" t="s">
        <v>3688</v>
      </c>
      <c r="B64" s="222" t="s">
        <v>3687</v>
      </c>
      <c r="C64" s="38">
        <v>3180</v>
      </c>
    </row>
    <row r="65" spans="1:3">
      <c r="A65" s="223" t="s">
        <v>3686</v>
      </c>
      <c r="B65" s="222" t="s">
        <v>3685</v>
      </c>
      <c r="C65" s="38">
        <v>2730.7</v>
      </c>
    </row>
    <row r="66" spans="1:3">
      <c r="A66" s="223" t="s">
        <v>3684</v>
      </c>
      <c r="B66" s="222" t="s">
        <v>3683</v>
      </c>
      <c r="C66" s="38">
        <v>2152.5</v>
      </c>
    </row>
    <row r="67" spans="1:3">
      <c r="A67" s="223" t="s">
        <v>3682</v>
      </c>
      <c r="B67" s="222" t="s">
        <v>3681</v>
      </c>
      <c r="C67" s="38">
        <v>2942.5</v>
      </c>
    </row>
    <row r="68" spans="1:3">
      <c r="A68" s="223" t="s">
        <v>3680</v>
      </c>
      <c r="B68" s="222" t="s">
        <v>3679</v>
      </c>
      <c r="C68" s="38">
        <v>2942.5</v>
      </c>
    </row>
    <row r="69" spans="1:3">
      <c r="A69" s="223" t="s">
        <v>3678</v>
      </c>
      <c r="B69" s="222" t="s">
        <v>3677</v>
      </c>
      <c r="C69" s="38">
        <v>3180</v>
      </c>
    </row>
    <row r="70" spans="1:3">
      <c r="A70" s="225" t="s">
        <v>3676</v>
      </c>
      <c r="B70" s="224" t="s">
        <v>3675</v>
      </c>
      <c r="C70" s="38">
        <v>2942.5</v>
      </c>
    </row>
    <row r="71" spans="1:3">
      <c r="A71" s="225" t="s">
        <v>3674</v>
      </c>
      <c r="B71" s="224" t="s">
        <v>3673</v>
      </c>
      <c r="C71" s="38">
        <v>3180</v>
      </c>
    </row>
    <row r="72" spans="1:3">
      <c r="A72" s="223" t="s">
        <v>3672</v>
      </c>
      <c r="B72" s="222" t="s">
        <v>3671</v>
      </c>
      <c r="C72" s="38">
        <v>1636.3</v>
      </c>
    </row>
    <row r="73" spans="1:3">
      <c r="A73" s="223" t="s">
        <v>3670</v>
      </c>
      <c r="B73" s="222" t="s">
        <v>3669</v>
      </c>
      <c r="C73" s="38">
        <v>1726.4</v>
      </c>
    </row>
    <row r="74" spans="1:3">
      <c r="A74" s="223" t="s">
        <v>3668</v>
      </c>
      <c r="B74" s="222" t="s">
        <v>3667</v>
      </c>
      <c r="C74" s="38">
        <v>3859.1</v>
      </c>
    </row>
    <row r="75" spans="1:3">
      <c r="A75" s="223" t="s">
        <v>3666</v>
      </c>
      <c r="B75" s="222" t="s">
        <v>3665</v>
      </c>
      <c r="C75" s="38">
        <v>4070.9</v>
      </c>
    </row>
    <row r="76" spans="1:3">
      <c r="A76" s="223" t="s">
        <v>3664</v>
      </c>
      <c r="B76" s="222" t="s">
        <v>3663</v>
      </c>
      <c r="C76" s="38">
        <v>3859.1</v>
      </c>
    </row>
    <row r="77" spans="1:3">
      <c r="A77" s="223" t="s">
        <v>3662</v>
      </c>
      <c r="B77" s="222" t="s">
        <v>3661</v>
      </c>
      <c r="C77" s="38">
        <v>3859.1</v>
      </c>
    </row>
    <row r="78" spans="1:3" ht="24">
      <c r="A78" s="223" t="s">
        <v>3660</v>
      </c>
      <c r="B78" s="222" t="s">
        <v>3659</v>
      </c>
      <c r="C78" s="38">
        <v>3859.1</v>
      </c>
    </row>
    <row r="79" spans="1:3">
      <c r="A79" s="223" t="s">
        <v>3658</v>
      </c>
      <c r="B79" s="222" t="s">
        <v>3657</v>
      </c>
      <c r="C79" s="38">
        <v>4070.9</v>
      </c>
    </row>
    <row r="80" spans="1:3">
      <c r="A80" s="223" t="s">
        <v>3656</v>
      </c>
      <c r="B80" s="222" t="s">
        <v>3655</v>
      </c>
      <c r="C80" s="38">
        <v>3859.1</v>
      </c>
    </row>
    <row r="81" spans="1:3">
      <c r="A81" s="223" t="s">
        <v>3654</v>
      </c>
      <c r="B81" s="222" t="s">
        <v>3653</v>
      </c>
      <c r="C81" s="38">
        <v>4070.9</v>
      </c>
    </row>
    <row r="82" spans="1:3">
      <c r="A82" s="223" t="s">
        <v>3652</v>
      </c>
      <c r="B82" s="222" t="s">
        <v>3651</v>
      </c>
      <c r="C82" s="38">
        <v>3859.1</v>
      </c>
    </row>
    <row r="83" spans="1:3">
      <c r="A83" s="223" t="s">
        <v>3650</v>
      </c>
      <c r="B83" s="222" t="s">
        <v>3649</v>
      </c>
      <c r="C83" s="38">
        <v>4070.9</v>
      </c>
    </row>
    <row r="84" spans="1:3">
      <c r="A84" s="223" t="s">
        <v>3648</v>
      </c>
      <c r="B84" s="222" t="s">
        <v>3647</v>
      </c>
      <c r="C84" s="38">
        <v>3859.1</v>
      </c>
    </row>
    <row r="85" spans="1:3">
      <c r="A85" s="223" t="s">
        <v>3646</v>
      </c>
      <c r="B85" s="222" t="s">
        <v>3645</v>
      </c>
      <c r="C85" s="38">
        <v>4070.9</v>
      </c>
    </row>
    <row r="86" spans="1:3">
      <c r="A86" s="223" t="s">
        <v>3644</v>
      </c>
      <c r="B86" s="222" t="s">
        <v>3643</v>
      </c>
      <c r="C86" s="38">
        <v>4070.9</v>
      </c>
    </row>
    <row r="87" spans="1:3">
      <c r="A87" s="223" t="s">
        <v>3642</v>
      </c>
      <c r="B87" s="222" t="s">
        <v>3641</v>
      </c>
      <c r="C87" s="38">
        <v>4070.9</v>
      </c>
    </row>
    <row r="88" spans="1:3">
      <c r="A88" s="223" t="s">
        <v>3640</v>
      </c>
      <c r="B88" s="181" t="s">
        <v>3639</v>
      </c>
      <c r="C88" s="38">
        <v>4070.9</v>
      </c>
    </row>
    <row r="89" spans="1:3">
      <c r="A89" s="223" t="s">
        <v>3638</v>
      </c>
      <c r="B89" s="222" t="s">
        <v>3637</v>
      </c>
      <c r="C89" s="38">
        <v>3128</v>
      </c>
    </row>
    <row r="90" spans="1:3">
      <c r="A90" s="223" t="s">
        <v>3636</v>
      </c>
      <c r="B90" s="222" t="s">
        <v>3635</v>
      </c>
      <c r="C90" s="38">
        <v>3169.9</v>
      </c>
    </row>
    <row r="91" spans="1:3">
      <c r="A91" s="223" t="s">
        <v>3634</v>
      </c>
      <c r="B91" s="222" t="s">
        <v>3633</v>
      </c>
      <c r="C91" s="38">
        <v>3128</v>
      </c>
    </row>
    <row r="92" spans="1:3">
      <c r="A92" s="223" t="s">
        <v>3632</v>
      </c>
      <c r="B92" s="222" t="s">
        <v>3631</v>
      </c>
      <c r="C92" s="38">
        <v>2872.1</v>
      </c>
    </row>
    <row r="93" spans="1:3">
      <c r="A93" s="223" t="s">
        <v>3630</v>
      </c>
      <c r="B93" s="222" t="s">
        <v>3629</v>
      </c>
      <c r="C93" s="38">
        <v>2872.1</v>
      </c>
    </row>
    <row r="94" spans="1:3">
      <c r="A94" s="223" t="s">
        <v>3628</v>
      </c>
      <c r="B94" s="222" t="s">
        <v>3627</v>
      </c>
      <c r="C94" s="38">
        <v>2872.1</v>
      </c>
    </row>
    <row r="95" spans="1:3">
      <c r="A95" s="223" t="s">
        <v>3626</v>
      </c>
      <c r="B95" s="222" t="s">
        <v>3625</v>
      </c>
      <c r="C95" s="38">
        <v>2872.1</v>
      </c>
    </row>
    <row r="96" spans="1:3">
      <c r="A96" s="223" t="s">
        <v>3624</v>
      </c>
      <c r="B96" s="222" t="s">
        <v>3623</v>
      </c>
      <c r="C96" s="38">
        <v>2872.1</v>
      </c>
    </row>
    <row r="97" spans="1:3">
      <c r="A97" s="223" t="s">
        <v>3622</v>
      </c>
      <c r="B97" s="222" t="s">
        <v>3621</v>
      </c>
      <c r="C97" s="38">
        <v>2872.1</v>
      </c>
    </row>
    <row r="98" spans="1:3">
      <c r="A98" s="223" t="s">
        <v>3620</v>
      </c>
      <c r="B98" s="222" t="s">
        <v>3619</v>
      </c>
      <c r="C98" s="38">
        <v>2939.5</v>
      </c>
    </row>
    <row r="99" spans="1:3">
      <c r="A99" s="223" t="s">
        <v>3618</v>
      </c>
      <c r="B99" s="222" t="s">
        <v>3617</v>
      </c>
      <c r="C99" s="38">
        <v>2872.1</v>
      </c>
    </row>
    <row r="100" spans="1:3">
      <c r="A100" s="223" t="s">
        <v>3616</v>
      </c>
      <c r="B100" s="222" t="s">
        <v>3615</v>
      </c>
      <c r="C100" s="38">
        <v>2872.1</v>
      </c>
    </row>
    <row r="101" spans="1:3">
      <c r="A101" s="223" t="s">
        <v>3614</v>
      </c>
      <c r="B101" s="222" t="s">
        <v>3613</v>
      </c>
      <c r="C101" s="38">
        <v>2872.1</v>
      </c>
    </row>
    <row r="102" spans="1:3">
      <c r="A102" s="223" t="s">
        <v>3612</v>
      </c>
      <c r="B102" s="222" t="s">
        <v>3611</v>
      </c>
      <c r="C102" s="38">
        <v>2872.1</v>
      </c>
    </row>
    <row r="103" spans="1:3">
      <c r="A103" s="223" t="s">
        <v>3610</v>
      </c>
      <c r="B103" s="222" t="s">
        <v>3609</v>
      </c>
      <c r="C103" s="38">
        <v>2872.1</v>
      </c>
    </row>
    <row r="104" spans="1:3">
      <c r="A104" s="223" t="s">
        <v>3608</v>
      </c>
      <c r="B104" s="222" t="s">
        <v>3607</v>
      </c>
      <c r="C104" s="38">
        <v>2858.7</v>
      </c>
    </row>
    <row r="105" spans="1:3">
      <c r="A105" s="223" t="s">
        <v>3606</v>
      </c>
      <c r="B105" s="222" t="s">
        <v>3605</v>
      </c>
      <c r="C105" s="38">
        <v>3888</v>
      </c>
    </row>
    <row r="106" spans="1:3">
      <c r="A106" s="223" t="s">
        <v>3604</v>
      </c>
      <c r="B106" s="222" t="s">
        <v>3603</v>
      </c>
      <c r="C106" s="38">
        <v>2832.8</v>
      </c>
    </row>
    <row r="107" spans="1:3">
      <c r="A107" s="223" t="s">
        <v>3602</v>
      </c>
      <c r="B107" s="222" t="s">
        <v>3601</v>
      </c>
      <c r="C107" s="38">
        <v>2872.1</v>
      </c>
    </row>
    <row r="108" spans="1:3">
      <c r="A108" s="223" t="s">
        <v>3600</v>
      </c>
      <c r="B108" s="222" t="s">
        <v>3599</v>
      </c>
      <c r="C108" s="38">
        <v>2872.1</v>
      </c>
    </row>
    <row r="109" spans="1:3">
      <c r="A109" s="223" t="s">
        <v>3598</v>
      </c>
      <c r="B109" s="222" t="s">
        <v>3597</v>
      </c>
      <c r="C109" s="38">
        <v>2847.2</v>
      </c>
    </row>
    <row r="110" spans="1:3">
      <c r="A110" s="223" t="s">
        <v>3596</v>
      </c>
      <c r="B110" s="222" t="s">
        <v>3595</v>
      </c>
      <c r="C110" s="38">
        <v>2847.2</v>
      </c>
    </row>
    <row r="111" spans="1:3">
      <c r="A111" s="223" t="s">
        <v>3594</v>
      </c>
      <c r="B111" s="222" t="s">
        <v>3593</v>
      </c>
      <c r="C111" s="38">
        <v>2872.1</v>
      </c>
    </row>
    <row r="112" spans="1:3">
      <c r="A112" s="223" t="s">
        <v>3592</v>
      </c>
      <c r="B112" s="222" t="s">
        <v>3591</v>
      </c>
      <c r="C112" s="38">
        <v>2872.1</v>
      </c>
    </row>
    <row r="113" spans="1:3">
      <c r="A113" s="223" t="s">
        <v>3590</v>
      </c>
      <c r="B113" s="222" t="s">
        <v>3589</v>
      </c>
      <c r="C113" s="38">
        <v>2872.1</v>
      </c>
    </row>
    <row r="114" spans="1:3">
      <c r="A114" s="223" t="s">
        <v>3588</v>
      </c>
      <c r="B114" s="222" t="s">
        <v>3587</v>
      </c>
      <c r="C114" s="38">
        <v>2872.1</v>
      </c>
    </row>
    <row r="115" spans="1:3">
      <c r="A115" s="223" t="s">
        <v>3586</v>
      </c>
      <c r="B115" s="222" t="s">
        <v>3585</v>
      </c>
      <c r="C115" s="38">
        <v>2872.1</v>
      </c>
    </row>
    <row r="116" spans="1:3">
      <c r="A116" s="223" t="s">
        <v>3584</v>
      </c>
      <c r="B116" s="222" t="s">
        <v>3583</v>
      </c>
      <c r="C116" s="38">
        <v>2872.1</v>
      </c>
    </row>
    <row r="117" spans="1:3">
      <c r="A117" s="223" t="s">
        <v>3582</v>
      </c>
      <c r="B117" s="222" t="s">
        <v>3581</v>
      </c>
      <c r="C117" s="38">
        <v>2872.1</v>
      </c>
    </row>
    <row r="118" spans="1:3">
      <c r="A118" s="223" t="s">
        <v>3580</v>
      </c>
      <c r="B118" s="222" t="s">
        <v>3579</v>
      </c>
      <c r="C118" s="38">
        <v>2872.1</v>
      </c>
    </row>
    <row r="119" spans="1:3">
      <c r="A119" s="225" t="s">
        <v>3578</v>
      </c>
      <c r="B119" s="224" t="s">
        <v>3577</v>
      </c>
      <c r="C119" s="38">
        <v>3668.3</v>
      </c>
    </row>
    <row r="120" spans="1:3">
      <c r="A120" s="223" t="s">
        <v>3576</v>
      </c>
      <c r="B120" s="222" t="s">
        <v>3575</v>
      </c>
      <c r="C120" s="38">
        <v>3668.3</v>
      </c>
    </row>
    <row r="121" spans="1:3" ht="24">
      <c r="A121" s="223" t="s">
        <v>3574</v>
      </c>
      <c r="B121" s="222" t="s">
        <v>3573</v>
      </c>
      <c r="C121" s="38">
        <v>3668.3</v>
      </c>
    </row>
    <row r="122" spans="1:3">
      <c r="A122" s="223" t="s">
        <v>3572</v>
      </c>
      <c r="B122" s="222" t="s">
        <v>3571</v>
      </c>
      <c r="C122" s="38">
        <v>3654.2</v>
      </c>
    </row>
    <row r="123" spans="1:3" ht="24">
      <c r="A123" s="223" t="s">
        <v>3570</v>
      </c>
      <c r="B123" s="222" t="s">
        <v>3569</v>
      </c>
      <c r="C123" s="38">
        <v>3668.3</v>
      </c>
    </row>
    <row r="124" spans="1:3">
      <c r="A124" s="223" t="s">
        <v>3568</v>
      </c>
      <c r="B124" s="222" t="s">
        <v>3567</v>
      </c>
      <c r="C124" s="38">
        <v>3668.3</v>
      </c>
    </row>
    <row r="125" spans="1:3">
      <c r="A125" s="223" t="s">
        <v>3566</v>
      </c>
      <c r="B125" s="222" t="s">
        <v>3565</v>
      </c>
      <c r="C125" s="38">
        <v>3833</v>
      </c>
    </row>
    <row r="126" spans="1:3">
      <c r="A126" s="223" t="s">
        <v>3564</v>
      </c>
      <c r="B126" s="222" t="s">
        <v>3563</v>
      </c>
      <c r="C126" s="38">
        <v>3833</v>
      </c>
    </row>
    <row r="127" spans="1:3">
      <c r="A127" s="223" t="s">
        <v>3562</v>
      </c>
      <c r="B127" s="222" t="s">
        <v>3561</v>
      </c>
      <c r="C127" s="38">
        <v>3833</v>
      </c>
    </row>
    <row r="128" spans="1:3">
      <c r="A128" s="223" t="s">
        <v>3560</v>
      </c>
      <c r="B128" s="222" t="s">
        <v>3559</v>
      </c>
      <c r="C128" s="38">
        <v>3833</v>
      </c>
    </row>
    <row r="129" spans="1:3">
      <c r="A129" s="223" t="s">
        <v>3558</v>
      </c>
      <c r="B129" s="222" t="s">
        <v>3557</v>
      </c>
      <c r="C129" s="38">
        <v>3833</v>
      </c>
    </row>
    <row r="130" spans="1:3">
      <c r="A130" s="225" t="s">
        <v>3556</v>
      </c>
      <c r="B130" s="224" t="s">
        <v>3555</v>
      </c>
      <c r="C130" s="38">
        <v>3833</v>
      </c>
    </row>
    <row r="131" spans="1:3">
      <c r="A131" s="223" t="s">
        <v>3554</v>
      </c>
      <c r="B131" s="222" t="s">
        <v>3553</v>
      </c>
      <c r="C131" s="38">
        <v>3833</v>
      </c>
    </row>
    <row r="132" spans="1:3">
      <c r="A132" s="223" t="s">
        <v>3552</v>
      </c>
      <c r="B132" s="222" t="s">
        <v>3551</v>
      </c>
      <c r="C132" s="38">
        <v>3833</v>
      </c>
    </row>
    <row r="133" spans="1:3" ht="24">
      <c r="A133" s="223" t="s">
        <v>3550</v>
      </c>
      <c r="B133" s="222" t="s">
        <v>3549</v>
      </c>
      <c r="C133" s="38">
        <v>3833</v>
      </c>
    </row>
    <row r="134" spans="1:3">
      <c r="A134" s="223" t="s">
        <v>3548</v>
      </c>
      <c r="B134" s="222" t="s">
        <v>3547</v>
      </c>
      <c r="C134" s="38">
        <v>3833</v>
      </c>
    </row>
    <row r="135" spans="1:3">
      <c r="A135" s="223" t="s">
        <v>3546</v>
      </c>
      <c r="B135" s="222" t="s">
        <v>3545</v>
      </c>
      <c r="C135" s="38">
        <v>3833</v>
      </c>
    </row>
    <row r="136" spans="1:3">
      <c r="A136" s="223" t="s">
        <v>3544</v>
      </c>
      <c r="B136" s="222" t="s">
        <v>3543</v>
      </c>
      <c r="C136" s="38">
        <v>3833</v>
      </c>
    </row>
    <row r="137" spans="1:3">
      <c r="A137" s="223" t="s">
        <v>3542</v>
      </c>
      <c r="B137" s="222" t="s">
        <v>3541</v>
      </c>
      <c r="C137" s="38">
        <v>3833</v>
      </c>
    </row>
    <row r="138" spans="1:3">
      <c r="A138" s="223" t="s">
        <v>3540</v>
      </c>
      <c r="B138" s="222" t="s">
        <v>3539</v>
      </c>
      <c r="C138" s="38">
        <v>3833</v>
      </c>
    </row>
    <row r="139" spans="1:3">
      <c r="A139" s="223" t="s">
        <v>3538</v>
      </c>
      <c r="B139" s="222" t="s">
        <v>3537</v>
      </c>
      <c r="C139" s="38">
        <v>3833</v>
      </c>
    </row>
    <row r="140" spans="1:3">
      <c r="A140" s="223" t="s">
        <v>3536</v>
      </c>
      <c r="B140" s="222" t="s">
        <v>3535</v>
      </c>
      <c r="C140" s="38">
        <v>3833</v>
      </c>
    </row>
    <row r="141" spans="1:3">
      <c r="A141" s="223" t="s">
        <v>3534</v>
      </c>
      <c r="B141" s="222" t="s">
        <v>3533</v>
      </c>
      <c r="C141" s="38">
        <v>3833</v>
      </c>
    </row>
    <row r="142" spans="1:3">
      <c r="A142" s="223" t="s">
        <v>3532</v>
      </c>
      <c r="B142" s="222" t="s">
        <v>3531</v>
      </c>
      <c r="C142" s="38">
        <v>3833</v>
      </c>
    </row>
    <row r="143" spans="1:3">
      <c r="A143" s="223" t="s">
        <v>3530</v>
      </c>
      <c r="B143" s="222" t="s">
        <v>3529</v>
      </c>
      <c r="C143" s="38">
        <v>3833</v>
      </c>
    </row>
    <row r="144" spans="1:3">
      <c r="A144" s="223" t="s">
        <v>3528</v>
      </c>
      <c r="B144" s="222" t="s">
        <v>3527</v>
      </c>
      <c r="C144" s="38">
        <v>3833</v>
      </c>
    </row>
    <row r="145" spans="1:3">
      <c r="A145" s="223" t="s">
        <v>3526</v>
      </c>
      <c r="B145" s="222" t="s">
        <v>3525</v>
      </c>
      <c r="C145" s="38">
        <v>3833</v>
      </c>
    </row>
    <row r="146" spans="1:3">
      <c r="A146" s="223" t="s">
        <v>3524</v>
      </c>
      <c r="B146" s="222" t="s">
        <v>3523</v>
      </c>
      <c r="C146" s="38">
        <v>3833</v>
      </c>
    </row>
    <row r="147" spans="1:3">
      <c r="A147" s="223" t="s">
        <v>3522</v>
      </c>
      <c r="B147" s="222" t="s">
        <v>3521</v>
      </c>
      <c r="C147" s="38">
        <v>3833</v>
      </c>
    </row>
    <row r="148" spans="1:3">
      <c r="A148" s="223" t="s">
        <v>3520</v>
      </c>
      <c r="B148" s="222" t="s">
        <v>3519</v>
      </c>
      <c r="C148" s="38">
        <v>3833</v>
      </c>
    </row>
    <row r="149" spans="1:3">
      <c r="A149" s="223" t="s">
        <v>3518</v>
      </c>
      <c r="B149" s="222" t="s">
        <v>3517</v>
      </c>
      <c r="C149" s="38">
        <v>3833</v>
      </c>
    </row>
    <row r="150" spans="1:3">
      <c r="A150" s="223" t="s">
        <v>3516</v>
      </c>
      <c r="B150" s="222" t="s">
        <v>3515</v>
      </c>
      <c r="C150" s="38">
        <v>3833</v>
      </c>
    </row>
    <row r="151" spans="1:3">
      <c r="A151" s="223" t="s">
        <v>3514</v>
      </c>
      <c r="B151" s="222" t="s">
        <v>3513</v>
      </c>
      <c r="C151" s="38">
        <v>3833</v>
      </c>
    </row>
    <row r="152" spans="1:3">
      <c r="A152" s="223" t="s">
        <v>3512</v>
      </c>
      <c r="B152" s="222" t="s">
        <v>3511</v>
      </c>
      <c r="C152" s="38">
        <v>3833</v>
      </c>
    </row>
    <row r="153" spans="1:3">
      <c r="A153" s="223" t="s">
        <v>3510</v>
      </c>
      <c r="B153" s="222" t="s">
        <v>3509</v>
      </c>
      <c r="C153" s="38">
        <v>3833</v>
      </c>
    </row>
    <row r="154" spans="1:3">
      <c r="A154" s="223" t="s">
        <v>3508</v>
      </c>
      <c r="B154" s="222" t="s">
        <v>3507</v>
      </c>
      <c r="C154" s="38">
        <v>3833</v>
      </c>
    </row>
    <row r="155" spans="1:3" ht="24">
      <c r="A155" s="223" t="s">
        <v>3506</v>
      </c>
      <c r="B155" s="222" t="s">
        <v>3505</v>
      </c>
      <c r="C155" s="38">
        <v>3833</v>
      </c>
    </row>
    <row r="156" spans="1:3">
      <c r="A156" s="223" t="s">
        <v>3504</v>
      </c>
      <c r="B156" s="222" t="s">
        <v>3503</v>
      </c>
      <c r="C156" s="38">
        <v>3833</v>
      </c>
    </row>
    <row r="157" spans="1:3">
      <c r="A157" s="223" t="s">
        <v>3502</v>
      </c>
      <c r="B157" s="222" t="s">
        <v>3501</v>
      </c>
      <c r="C157" s="38">
        <v>3833</v>
      </c>
    </row>
    <row r="158" spans="1:3">
      <c r="A158" s="223" t="s">
        <v>3500</v>
      </c>
      <c r="B158" s="222" t="s">
        <v>3499</v>
      </c>
      <c r="C158" s="38">
        <v>3833</v>
      </c>
    </row>
    <row r="159" spans="1:3">
      <c r="A159" s="223" t="s">
        <v>3498</v>
      </c>
      <c r="B159" s="222" t="s">
        <v>3497</v>
      </c>
      <c r="C159" s="38">
        <v>3833</v>
      </c>
    </row>
    <row r="160" spans="1:3">
      <c r="A160" s="223" t="s">
        <v>3496</v>
      </c>
      <c r="B160" s="222" t="s">
        <v>3495</v>
      </c>
      <c r="C160" s="38">
        <v>3833</v>
      </c>
    </row>
    <row r="161" spans="1:3">
      <c r="A161" s="223" t="s">
        <v>3494</v>
      </c>
      <c r="B161" s="222" t="s">
        <v>3493</v>
      </c>
      <c r="C161" s="38">
        <v>3833</v>
      </c>
    </row>
    <row r="162" spans="1:3">
      <c r="A162" s="223" t="s">
        <v>3492</v>
      </c>
      <c r="B162" s="222" t="s">
        <v>3491</v>
      </c>
      <c r="C162" s="38">
        <v>3833</v>
      </c>
    </row>
    <row r="163" spans="1:3">
      <c r="A163" s="223" t="s">
        <v>3490</v>
      </c>
      <c r="B163" s="222" t="s">
        <v>3489</v>
      </c>
      <c r="C163" s="38">
        <v>3833</v>
      </c>
    </row>
    <row r="164" spans="1:3">
      <c r="A164" s="223" t="s">
        <v>3488</v>
      </c>
      <c r="B164" s="222" t="s">
        <v>3487</v>
      </c>
      <c r="C164" s="38">
        <v>3833</v>
      </c>
    </row>
    <row r="165" spans="1:3">
      <c r="A165" s="223" t="s">
        <v>3486</v>
      </c>
      <c r="B165" s="222" t="s">
        <v>3485</v>
      </c>
      <c r="C165" s="38">
        <v>3833</v>
      </c>
    </row>
    <row r="166" spans="1:3">
      <c r="A166" s="223" t="s">
        <v>3484</v>
      </c>
      <c r="B166" s="222" t="s">
        <v>3483</v>
      </c>
      <c r="C166" s="38">
        <v>3833</v>
      </c>
    </row>
    <row r="167" spans="1:3">
      <c r="A167" s="223" t="s">
        <v>3482</v>
      </c>
      <c r="B167" s="222" t="s">
        <v>3481</v>
      </c>
      <c r="C167" s="38">
        <v>3833</v>
      </c>
    </row>
    <row r="168" spans="1:3">
      <c r="A168" s="223" t="s">
        <v>3480</v>
      </c>
      <c r="B168" s="181" t="s">
        <v>3479</v>
      </c>
      <c r="C168" s="38">
        <v>3833</v>
      </c>
    </row>
    <row r="169" spans="1:3">
      <c r="A169" s="223" t="s">
        <v>3478</v>
      </c>
      <c r="B169" s="181" t="s">
        <v>3477</v>
      </c>
      <c r="C169" s="38">
        <v>3833</v>
      </c>
    </row>
    <row r="170" spans="1:3">
      <c r="A170" s="223" t="s">
        <v>3476</v>
      </c>
      <c r="B170" s="181" t="s">
        <v>3475</v>
      </c>
      <c r="C170" s="38">
        <v>3833</v>
      </c>
    </row>
    <row r="171" spans="1:3">
      <c r="A171" s="223" t="s">
        <v>3474</v>
      </c>
      <c r="B171" s="181" t="s">
        <v>3473</v>
      </c>
      <c r="C171" s="38">
        <v>3833</v>
      </c>
    </row>
    <row r="172" spans="1:3">
      <c r="A172" s="223" t="s">
        <v>3472</v>
      </c>
      <c r="B172" s="222" t="s">
        <v>3471</v>
      </c>
      <c r="C172" s="38">
        <v>3654.2</v>
      </c>
    </row>
    <row r="173" spans="1:3">
      <c r="A173" s="223" t="s">
        <v>3470</v>
      </c>
      <c r="B173" s="222" t="s">
        <v>3469</v>
      </c>
      <c r="C173" s="38">
        <v>3654.2</v>
      </c>
    </row>
    <row r="174" spans="1:3">
      <c r="A174" s="223" t="s">
        <v>3468</v>
      </c>
      <c r="B174" s="222" t="s">
        <v>3467</v>
      </c>
      <c r="C174" s="38">
        <v>3654.2</v>
      </c>
    </row>
    <row r="175" spans="1:3">
      <c r="A175" s="223" t="s">
        <v>3466</v>
      </c>
      <c r="B175" s="222" t="s">
        <v>3465</v>
      </c>
      <c r="C175" s="38">
        <v>3654.2</v>
      </c>
    </row>
    <row r="176" spans="1:3">
      <c r="A176" s="223" t="s">
        <v>3464</v>
      </c>
      <c r="B176" s="222" t="s">
        <v>3463</v>
      </c>
      <c r="C176" s="38">
        <v>3654.2</v>
      </c>
    </row>
    <row r="177" spans="1:3">
      <c r="A177" s="223" t="s">
        <v>3462</v>
      </c>
      <c r="B177" s="222" t="s">
        <v>3461</v>
      </c>
      <c r="C177" s="38">
        <v>3654.2</v>
      </c>
    </row>
    <row r="178" spans="1:3">
      <c r="A178" s="223" t="s">
        <v>3460</v>
      </c>
      <c r="B178" s="222" t="s">
        <v>3459</v>
      </c>
      <c r="C178" s="38">
        <v>3654.2</v>
      </c>
    </row>
    <row r="179" spans="1:3">
      <c r="A179" s="223" t="s">
        <v>3458</v>
      </c>
      <c r="B179" s="222" t="s">
        <v>3457</v>
      </c>
      <c r="C179" s="38">
        <v>3654.2</v>
      </c>
    </row>
    <row r="180" spans="1:3">
      <c r="A180" s="223" t="s">
        <v>3456</v>
      </c>
      <c r="B180" s="222" t="s">
        <v>3455</v>
      </c>
      <c r="C180" s="38">
        <v>3654.2</v>
      </c>
    </row>
    <row r="181" spans="1:3">
      <c r="A181" s="223" t="s">
        <v>3454</v>
      </c>
      <c r="B181" s="222" t="s">
        <v>3453</v>
      </c>
      <c r="C181" s="38">
        <v>3797.8</v>
      </c>
    </row>
    <row r="182" spans="1:3">
      <c r="A182" s="223" t="s">
        <v>3452</v>
      </c>
      <c r="B182" s="222" t="s">
        <v>3451</v>
      </c>
      <c r="C182" s="38">
        <v>3797.8</v>
      </c>
    </row>
    <row r="183" spans="1:3">
      <c r="A183" s="223" t="s">
        <v>3450</v>
      </c>
      <c r="B183" s="222" t="s">
        <v>3449</v>
      </c>
      <c r="C183" s="38">
        <v>3833</v>
      </c>
    </row>
    <row r="184" spans="1:3">
      <c r="A184" s="223" t="s">
        <v>3448</v>
      </c>
      <c r="B184" s="232" t="s">
        <v>3447</v>
      </c>
      <c r="C184" s="38">
        <v>3833</v>
      </c>
    </row>
    <row r="185" spans="1:3" ht="24">
      <c r="A185" s="223" t="s">
        <v>3446</v>
      </c>
      <c r="B185" s="222" t="s">
        <v>3445</v>
      </c>
      <c r="C185" s="38">
        <v>4508.2</v>
      </c>
    </row>
    <row r="186" spans="1:3">
      <c r="A186" s="223" t="s">
        <v>3444</v>
      </c>
      <c r="B186" s="222" t="s">
        <v>3443</v>
      </c>
      <c r="C186" s="38">
        <v>4508.2</v>
      </c>
    </row>
    <row r="187" spans="1:3">
      <c r="A187" s="223" t="s">
        <v>3442</v>
      </c>
      <c r="B187" s="222" t="s">
        <v>3441</v>
      </c>
      <c r="C187" s="38">
        <v>4508.2</v>
      </c>
    </row>
    <row r="188" spans="1:3">
      <c r="A188" s="225" t="s">
        <v>3440</v>
      </c>
      <c r="B188" s="224" t="s">
        <v>3439</v>
      </c>
      <c r="C188" s="38">
        <v>4508.2</v>
      </c>
    </row>
    <row r="189" spans="1:3">
      <c r="A189" s="223" t="s">
        <v>3438</v>
      </c>
      <c r="B189" s="222" t="s">
        <v>3437</v>
      </c>
      <c r="C189" s="38">
        <v>4508.2</v>
      </c>
    </row>
    <row r="190" spans="1:3">
      <c r="A190" s="223" t="s">
        <v>3436</v>
      </c>
      <c r="B190" s="222" t="s">
        <v>3435</v>
      </c>
      <c r="C190" s="38">
        <v>4508.2</v>
      </c>
    </row>
    <row r="191" spans="1:3" ht="36">
      <c r="A191" s="223" t="s">
        <v>3434</v>
      </c>
      <c r="B191" s="222" t="s">
        <v>3433</v>
      </c>
      <c r="C191" s="38">
        <v>4508.2</v>
      </c>
    </row>
    <row r="192" spans="1:3">
      <c r="A192" s="223" t="s">
        <v>3432</v>
      </c>
      <c r="B192" s="222" t="s">
        <v>3431</v>
      </c>
      <c r="C192" s="38">
        <v>4508.2</v>
      </c>
    </row>
    <row r="193" spans="1:3">
      <c r="A193" s="223" t="s">
        <v>3430</v>
      </c>
      <c r="B193" s="222" t="s">
        <v>3429</v>
      </c>
      <c r="C193" s="38">
        <v>4508.2</v>
      </c>
    </row>
    <row r="194" spans="1:3">
      <c r="A194" s="223" t="s">
        <v>3428</v>
      </c>
      <c r="B194" s="222" t="s">
        <v>3427</v>
      </c>
      <c r="C194" s="38">
        <v>4508.2</v>
      </c>
    </row>
    <row r="195" spans="1:3" ht="24">
      <c r="A195" s="223" t="s">
        <v>3426</v>
      </c>
      <c r="B195" s="222" t="s">
        <v>3425</v>
      </c>
      <c r="C195" s="38">
        <v>4508.2</v>
      </c>
    </row>
    <row r="196" spans="1:3">
      <c r="A196" s="223" t="s">
        <v>3424</v>
      </c>
      <c r="B196" s="222" t="s">
        <v>3423</v>
      </c>
      <c r="C196" s="38">
        <v>4508.2</v>
      </c>
    </row>
    <row r="197" spans="1:3">
      <c r="A197" s="223" t="s">
        <v>3422</v>
      </c>
      <c r="B197" s="222" t="s">
        <v>3421</v>
      </c>
      <c r="C197" s="38">
        <v>4508.2</v>
      </c>
    </row>
    <row r="198" spans="1:3">
      <c r="A198" s="223" t="s">
        <v>3420</v>
      </c>
      <c r="B198" s="222" t="s">
        <v>3419</v>
      </c>
      <c r="C198" s="38">
        <v>4508.2</v>
      </c>
    </row>
    <row r="199" spans="1:3">
      <c r="A199" s="223" t="s">
        <v>3418</v>
      </c>
      <c r="B199" s="222" t="s">
        <v>3417</v>
      </c>
      <c r="C199" s="38">
        <v>4508.2</v>
      </c>
    </row>
    <row r="200" spans="1:3">
      <c r="A200" s="223" t="s">
        <v>3416</v>
      </c>
      <c r="B200" s="222" t="s">
        <v>3415</v>
      </c>
      <c r="C200" s="38">
        <v>4508.2</v>
      </c>
    </row>
    <row r="201" spans="1:3" ht="24">
      <c r="A201" s="223" t="s">
        <v>3414</v>
      </c>
      <c r="B201" s="222" t="s">
        <v>3413</v>
      </c>
      <c r="C201" s="38">
        <v>4508.2</v>
      </c>
    </row>
    <row r="202" spans="1:3">
      <c r="A202" s="223" t="s">
        <v>3412</v>
      </c>
      <c r="B202" s="181" t="s">
        <v>3411</v>
      </c>
      <c r="C202" s="38">
        <v>4508.2</v>
      </c>
    </row>
    <row r="203" spans="1:3">
      <c r="A203" s="225" t="s">
        <v>3410</v>
      </c>
      <c r="B203" s="224" t="s">
        <v>3409</v>
      </c>
      <c r="C203" s="38">
        <v>3833</v>
      </c>
    </row>
    <row r="204" spans="1:3">
      <c r="A204" s="223" t="s">
        <v>3408</v>
      </c>
      <c r="B204" s="222" t="s">
        <v>3407</v>
      </c>
      <c r="C204" s="38">
        <v>5088.1000000000004</v>
      </c>
    </row>
    <row r="205" spans="1:3" ht="24">
      <c r="A205" s="223" t="s">
        <v>3406</v>
      </c>
      <c r="B205" s="222" t="s">
        <v>3405</v>
      </c>
      <c r="C205" s="38">
        <v>3833</v>
      </c>
    </row>
    <row r="206" spans="1:3">
      <c r="A206" s="225" t="s">
        <v>3404</v>
      </c>
      <c r="B206" s="224" t="s">
        <v>3403</v>
      </c>
      <c r="C206" s="38">
        <v>3833</v>
      </c>
    </row>
    <row r="207" spans="1:3">
      <c r="A207" s="223" t="s">
        <v>3402</v>
      </c>
      <c r="B207" s="222" t="s">
        <v>3401</v>
      </c>
      <c r="C207" s="38">
        <v>3833</v>
      </c>
    </row>
    <row r="208" spans="1:3">
      <c r="A208" s="223" t="s">
        <v>3400</v>
      </c>
      <c r="B208" s="222" t="s">
        <v>3399</v>
      </c>
      <c r="C208" s="38">
        <v>3833</v>
      </c>
    </row>
    <row r="209" spans="1:3">
      <c r="A209" s="223" t="s">
        <v>3398</v>
      </c>
      <c r="B209" s="222" t="s">
        <v>3397</v>
      </c>
      <c r="C209" s="38">
        <v>3833</v>
      </c>
    </row>
    <row r="210" spans="1:3">
      <c r="A210" s="223" t="s">
        <v>3396</v>
      </c>
      <c r="B210" s="222" t="s">
        <v>3395</v>
      </c>
      <c r="C210" s="38">
        <v>3833</v>
      </c>
    </row>
    <row r="211" spans="1:3">
      <c r="A211" s="223" t="s">
        <v>3394</v>
      </c>
      <c r="B211" s="222" t="s">
        <v>3393</v>
      </c>
      <c r="C211" s="38">
        <v>3833</v>
      </c>
    </row>
    <row r="212" spans="1:3">
      <c r="A212" s="223" t="s">
        <v>3392</v>
      </c>
      <c r="B212" s="222" t="s">
        <v>3391</v>
      </c>
      <c r="C212" s="38">
        <v>3833</v>
      </c>
    </row>
    <row r="213" spans="1:3">
      <c r="A213" s="223" t="s">
        <v>3390</v>
      </c>
      <c r="B213" s="222" t="s">
        <v>3389</v>
      </c>
      <c r="C213" s="38">
        <v>3833</v>
      </c>
    </row>
    <row r="214" spans="1:3">
      <c r="A214" s="223" t="s">
        <v>3388</v>
      </c>
      <c r="B214" s="222" t="s">
        <v>3387</v>
      </c>
      <c r="C214" s="38">
        <v>3833</v>
      </c>
    </row>
    <row r="215" spans="1:3">
      <c r="A215" s="223" t="s">
        <v>3386</v>
      </c>
      <c r="B215" s="222" t="s">
        <v>3385</v>
      </c>
      <c r="C215" s="38">
        <v>6497.3</v>
      </c>
    </row>
    <row r="216" spans="1:3">
      <c r="A216" s="223" t="s">
        <v>3384</v>
      </c>
      <c r="B216" s="222" t="s">
        <v>3383</v>
      </c>
      <c r="C216" s="38">
        <v>6497.3</v>
      </c>
    </row>
    <row r="217" spans="1:3">
      <c r="A217" s="223" t="s">
        <v>3382</v>
      </c>
      <c r="B217" s="222" t="s">
        <v>3381</v>
      </c>
      <c r="C217" s="38">
        <v>6497.3</v>
      </c>
    </row>
    <row r="218" spans="1:3">
      <c r="A218" s="223" t="s">
        <v>3380</v>
      </c>
      <c r="B218" s="222" t="s">
        <v>3379</v>
      </c>
      <c r="C218" s="38">
        <v>6497.3</v>
      </c>
    </row>
    <row r="219" spans="1:3">
      <c r="A219" s="223" t="s">
        <v>3378</v>
      </c>
      <c r="B219" s="222" t="s">
        <v>3377</v>
      </c>
      <c r="C219" s="38">
        <v>6497.3</v>
      </c>
    </row>
    <row r="220" spans="1:3">
      <c r="A220" s="223" t="s">
        <v>3376</v>
      </c>
      <c r="B220" s="222" t="s">
        <v>3375</v>
      </c>
      <c r="C220" s="38">
        <v>6497.3</v>
      </c>
    </row>
    <row r="221" spans="1:3">
      <c r="A221" s="223" t="s">
        <v>3374</v>
      </c>
      <c r="B221" s="222" t="s">
        <v>3373</v>
      </c>
      <c r="C221" s="38">
        <v>6497.3</v>
      </c>
    </row>
    <row r="222" spans="1:3">
      <c r="A222" s="223" t="s">
        <v>3372</v>
      </c>
      <c r="B222" s="222" t="s">
        <v>3371</v>
      </c>
      <c r="C222" s="38">
        <v>6497.3</v>
      </c>
    </row>
    <row r="223" spans="1:3">
      <c r="A223" s="223" t="s">
        <v>3370</v>
      </c>
      <c r="B223" s="222" t="s">
        <v>3369</v>
      </c>
      <c r="C223" s="38">
        <v>6497.3</v>
      </c>
    </row>
    <row r="224" spans="1:3">
      <c r="A224" s="223" t="s">
        <v>3368</v>
      </c>
      <c r="B224" s="222" t="s">
        <v>3367</v>
      </c>
      <c r="C224" s="38">
        <v>6497.3</v>
      </c>
    </row>
    <row r="225" spans="1:3">
      <c r="A225" s="223" t="s">
        <v>3366</v>
      </c>
      <c r="B225" s="222" t="s">
        <v>3365</v>
      </c>
      <c r="C225" s="38">
        <v>6497.3</v>
      </c>
    </row>
    <row r="226" spans="1:3">
      <c r="A226" s="223" t="s">
        <v>3364</v>
      </c>
      <c r="B226" s="222" t="s">
        <v>3363</v>
      </c>
      <c r="C226" s="38">
        <v>3767.7</v>
      </c>
    </row>
    <row r="227" spans="1:3">
      <c r="A227" s="223" t="s">
        <v>3362</v>
      </c>
      <c r="B227" s="222" t="s">
        <v>3361</v>
      </c>
      <c r="C227" s="38">
        <v>3767.7</v>
      </c>
    </row>
    <row r="228" spans="1:3">
      <c r="A228" s="223" t="s">
        <v>3360</v>
      </c>
      <c r="B228" s="222" t="s">
        <v>3359</v>
      </c>
      <c r="C228" s="38">
        <v>3767.7</v>
      </c>
    </row>
    <row r="229" spans="1:3">
      <c r="A229" s="223" t="s">
        <v>3358</v>
      </c>
      <c r="B229" s="222" t="s">
        <v>3357</v>
      </c>
      <c r="C229" s="38">
        <v>3767.7</v>
      </c>
    </row>
    <row r="230" spans="1:3">
      <c r="A230" s="223" t="s">
        <v>3356</v>
      </c>
      <c r="B230" s="222" t="s">
        <v>3355</v>
      </c>
      <c r="C230" s="38">
        <v>3767.7</v>
      </c>
    </row>
    <row r="231" spans="1:3">
      <c r="A231" s="223" t="s">
        <v>3354</v>
      </c>
      <c r="B231" s="222" t="s">
        <v>3353</v>
      </c>
      <c r="C231" s="38">
        <v>3767.7</v>
      </c>
    </row>
    <row r="232" spans="1:3">
      <c r="A232" s="223" t="s">
        <v>3352</v>
      </c>
      <c r="B232" s="222" t="s">
        <v>3351</v>
      </c>
      <c r="C232" s="38">
        <v>3767.7</v>
      </c>
    </row>
    <row r="233" spans="1:3">
      <c r="A233" s="223" t="s">
        <v>3350</v>
      </c>
      <c r="B233" s="222" t="s">
        <v>3349</v>
      </c>
      <c r="C233" s="38">
        <v>3767.7</v>
      </c>
    </row>
    <row r="234" spans="1:3">
      <c r="A234" s="223" t="s">
        <v>3348</v>
      </c>
      <c r="B234" s="222" t="s">
        <v>3347</v>
      </c>
      <c r="C234" s="38">
        <v>3767.7</v>
      </c>
    </row>
    <row r="235" spans="1:3">
      <c r="A235" s="223" t="s">
        <v>3346</v>
      </c>
      <c r="B235" s="222" t="s">
        <v>3345</v>
      </c>
      <c r="C235" s="38">
        <v>3767.7</v>
      </c>
    </row>
    <row r="236" spans="1:3">
      <c r="A236" s="223" t="s">
        <v>3344</v>
      </c>
      <c r="B236" s="222" t="s">
        <v>3343</v>
      </c>
      <c r="C236" s="38">
        <v>4516.3999999999996</v>
      </c>
    </row>
    <row r="237" spans="1:3">
      <c r="A237" s="223" t="s">
        <v>3342</v>
      </c>
      <c r="B237" s="222" t="s">
        <v>3341</v>
      </c>
      <c r="C237" s="38">
        <v>4516.3999999999996</v>
      </c>
    </row>
    <row r="238" spans="1:3">
      <c r="A238" s="223" t="s">
        <v>3340</v>
      </c>
      <c r="B238" s="222" t="s">
        <v>3339</v>
      </c>
      <c r="C238" s="38">
        <v>4516.3999999999996</v>
      </c>
    </row>
    <row r="239" spans="1:3">
      <c r="A239" s="223" t="s">
        <v>3338</v>
      </c>
      <c r="B239" s="222" t="s">
        <v>3337</v>
      </c>
      <c r="C239" s="38">
        <v>4516.3999999999996</v>
      </c>
    </row>
    <row r="240" spans="1:3">
      <c r="A240" s="223" t="s">
        <v>3336</v>
      </c>
      <c r="B240" s="222" t="s">
        <v>3335</v>
      </c>
      <c r="C240" s="38">
        <v>4516.3999999999996</v>
      </c>
    </row>
    <row r="241" spans="1:3" ht="24">
      <c r="A241" s="223" t="s">
        <v>3334</v>
      </c>
      <c r="B241" s="222" t="s">
        <v>3333</v>
      </c>
      <c r="C241" s="38">
        <v>4516.3999999999996</v>
      </c>
    </row>
    <row r="242" spans="1:3">
      <c r="A242" s="223" t="s">
        <v>3332</v>
      </c>
      <c r="B242" s="222" t="s">
        <v>3331</v>
      </c>
      <c r="C242" s="38">
        <v>4516.3999999999996</v>
      </c>
    </row>
    <row r="243" spans="1:3">
      <c r="A243" s="223" t="s">
        <v>3330</v>
      </c>
      <c r="B243" s="222" t="s">
        <v>3329</v>
      </c>
      <c r="C243" s="38">
        <v>4516.3999999999996</v>
      </c>
    </row>
    <row r="244" spans="1:3">
      <c r="A244" s="223" t="s">
        <v>3328</v>
      </c>
      <c r="B244" s="222" t="s">
        <v>3327</v>
      </c>
      <c r="C244" s="38">
        <v>4516.3999999999996</v>
      </c>
    </row>
    <row r="245" spans="1:3">
      <c r="A245" s="223" t="s">
        <v>3326</v>
      </c>
      <c r="B245" s="222" t="s">
        <v>3325</v>
      </c>
      <c r="C245" s="38">
        <v>4516.3999999999996</v>
      </c>
    </row>
    <row r="246" spans="1:3">
      <c r="A246" s="223" t="s">
        <v>3324</v>
      </c>
      <c r="B246" s="222" t="s">
        <v>3323</v>
      </c>
      <c r="C246" s="38">
        <v>5487.9</v>
      </c>
    </row>
    <row r="247" spans="1:3">
      <c r="A247" s="223" t="s">
        <v>3322</v>
      </c>
      <c r="B247" s="222" t="s">
        <v>3321</v>
      </c>
      <c r="C247" s="38">
        <v>4516.3999999999996</v>
      </c>
    </row>
    <row r="248" spans="1:3">
      <c r="A248" s="223" t="s">
        <v>3320</v>
      </c>
      <c r="B248" s="222" t="s">
        <v>3319</v>
      </c>
      <c r="C248" s="38">
        <v>4516.3999999999996</v>
      </c>
    </row>
    <row r="249" spans="1:3">
      <c r="A249" s="223" t="s">
        <v>3318</v>
      </c>
      <c r="B249" s="222" t="s">
        <v>3317</v>
      </c>
      <c r="C249" s="38">
        <v>4516.3999999999996</v>
      </c>
    </row>
    <row r="250" spans="1:3">
      <c r="A250" s="223" t="s">
        <v>3316</v>
      </c>
      <c r="B250" s="222" t="s">
        <v>3315</v>
      </c>
      <c r="C250" s="38">
        <v>4516.3999999999996</v>
      </c>
    </row>
    <row r="251" spans="1:3">
      <c r="A251" s="223" t="s">
        <v>3314</v>
      </c>
      <c r="B251" s="222" t="s">
        <v>3313</v>
      </c>
      <c r="C251" s="38">
        <v>4516.3999999999996</v>
      </c>
    </row>
    <row r="252" spans="1:3">
      <c r="A252" s="223" t="s">
        <v>3312</v>
      </c>
      <c r="B252" s="222" t="s">
        <v>3311</v>
      </c>
      <c r="C252" s="38">
        <v>4516.3999999999996</v>
      </c>
    </row>
    <row r="253" spans="1:3">
      <c r="A253" s="223" t="s">
        <v>3310</v>
      </c>
      <c r="B253" s="222" t="s">
        <v>3309</v>
      </c>
      <c r="C253" s="38">
        <v>4516.3999999999996</v>
      </c>
    </row>
    <row r="254" spans="1:3">
      <c r="A254" s="225" t="s">
        <v>3308</v>
      </c>
      <c r="B254" s="224" t="s">
        <v>3307</v>
      </c>
      <c r="C254" s="38">
        <v>4516.3999999999996</v>
      </c>
    </row>
    <row r="255" spans="1:3">
      <c r="A255" s="223" t="s">
        <v>3306</v>
      </c>
      <c r="B255" s="222" t="s">
        <v>3305</v>
      </c>
      <c r="C255" s="38">
        <v>4516.3999999999996</v>
      </c>
    </row>
    <row r="256" spans="1:3">
      <c r="A256" s="223" t="s">
        <v>3304</v>
      </c>
      <c r="B256" s="222" t="s">
        <v>3303</v>
      </c>
      <c r="C256" s="38">
        <v>4516.3999999999996</v>
      </c>
    </row>
    <row r="257" spans="1:3">
      <c r="A257" s="223" t="s">
        <v>3302</v>
      </c>
      <c r="B257" s="222" t="s">
        <v>3301</v>
      </c>
      <c r="C257" s="38">
        <v>4516.3999999999996</v>
      </c>
    </row>
    <row r="258" spans="1:3" ht="24">
      <c r="A258" s="223" t="s">
        <v>3300</v>
      </c>
      <c r="B258" s="222" t="s">
        <v>3299</v>
      </c>
      <c r="C258" s="38">
        <v>6152.3</v>
      </c>
    </row>
    <row r="259" spans="1:3">
      <c r="A259" s="223" t="s">
        <v>3298</v>
      </c>
      <c r="B259" s="222" t="s">
        <v>3297</v>
      </c>
      <c r="C259" s="38">
        <v>6152.3</v>
      </c>
    </row>
    <row r="260" spans="1:3">
      <c r="A260" s="223" t="s">
        <v>3296</v>
      </c>
      <c r="B260" s="222" t="s">
        <v>3295</v>
      </c>
      <c r="C260" s="38">
        <v>6152.3</v>
      </c>
    </row>
    <row r="261" spans="1:3">
      <c r="A261" s="225" t="s">
        <v>3294</v>
      </c>
      <c r="B261" s="224" t="s">
        <v>3293</v>
      </c>
      <c r="C261" s="38">
        <v>6152.3</v>
      </c>
    </row>
    <row r="262" spans="1:3" ht="24">
      <c r="A262" s="223" t="s">
        <v>3292</v>
      </c>
      <c r="B262" s="222" t="s">
        <v>3291</v>
      </c>
      <c r="C262" s="38">
        <v>6152.3</v>
      </c>
    </row>
    <row r="263" spans="1:3" ht="24">
      <c r="A263" s="223" t="s">
        <v>3290</v>
      </c>
      <c r="B263" s="222" t="s">
        <v>3289</v>
      </c>
      <c r="C263" s="38">
        <v>6152.3</v>
      </c>
    </row>
    <row r="264" spans="1:3">
      <c r="A264" s="223" t="s">
        <v>3288</v>
      </c>
      <c r="B264" s="222" t="s">
        <v>3287</v>
      </c>
      <c r="C264" s="38">
        <v>6152.3</v>
      </c>
    </row>
    <row r="265" spans="1:3">
      <c r="A265" s="223" t="s">
        <v>3286</v>
      </c>
      <c r="B265" s="222" t="s">
        <v>3285</v>
      </c>
      <c r="C265" s="38">
        <v>6152.3</v>
      </c>
    </row>
    <row r="266" spans="1:3" ht="24">
      <c r="A266" s="223" t="s">
        <v>3284</v>
      </c>
      <c r="B266" s="222" t="s">
        <v>3283</v>
      </c>
      <c r="C266" s="38">
        <v>6152.3</v>
      </c>
    </row>
    <row r="267" spans="1:3" ht="24">
      <c r="A267" s="223" t="s">
        <v>3282</v>
      </c>
      <c r="B267" s="222" t="s">
        <v>3281</v>
      </c>
      <c r="C267" s="38">
        <v>6152.3</v>
      </c>
    </row>
    <row r="268" spans="1:3">
      <c r="A268" s="223" t="s">
        <v>3280</v>
      </c>
      <c r="B268" s="181" t="s">
        <v>3279</v>
      </c>
      <c r="C268" s="38">
        <v>6152.3</v>
      </c>
    </row>
    <row r="269" spans="1:3">
      <c r="A269" s="223" t="s">
        <v>3278</v>
      </c>
      <c r="B269" s="222" t="s">
        <v>3277</v>
      </c>
      <c r="C269" s="38">
        <v>8890</v>
      </c>
    </row>
    <row r="270" spans="1:3">
      <c r="A270" s="223" t="s">
        <v>3276</v>
      </c>
      <c r="B270" s="222" t="s">
        <v>3275</v>
      </c>
      <c r="C270" s="38">
        <v>8890</v>
      </c>
    </row>
    <row r="271" spans="1:3">
      <c r="A271" s="223" t="s">
        <v>3274</v>
      </c>
      <c r="B271" s="222" t="s">
        <v>3273</v>
      </c>
      <c r="C271" s="38">
        <v>8890</v>
      </c>
    </row>
    <row r="272" spans="1:3">
      <c r="A272" s="223" t="s">
        <v>3272</v>
      </c>
      <c r="B272" s="222" t="s">
        <v>3271</v>
      </c>
      <c r="C272" s="38">
        <v>8890</v>
      </c>
    </row>
    <row r="273" spans="1:3">
      <c r="A273" s="223" t="s">
        <v>3270</v>
      </c>
      <c r="B273" s="222" t="s">
        <v>3269</v>
      </c>
      <c r="C273" s="38">
        <v>8890</v>
      </c>
    </row>
    <row r="274" spans="1:3">
      <c r="A274" s="223" t="s">
        <v>3268</v>
      </c>
      <c r="B274" s="222" t="s">
        <v>3267</v>
      </c>
      <c r="C274" s="38">
        <v>8890</v>
      </c>
    </row>
    <row r="275" spans="1:3">
      <c r="A275" s="223" t="s">
        <v>3266</v>
      </c>
      <c r="B275" s="222" t="s">
        <v>3265</v>
      </c>
      <c r="C275" s="38">
        <v>8890</v>
      </c>
    </row>
    <row r="276" spans="1:3">
      <c r="A276" s="223" t="s">
        <v>3264</v>
      </c>
      <c r="B276" s="222" t="s">
        <v>3263</v>
      </c>
      <c r="C276" s="38">
        <v>8890</v>
      </c>
    </row>
    <row r="277" spans="1:3">
      <c r="A277" s="223" t="s">
        <v>3262</v>
      </c>
      <c r="B277" s="222" t="s">
        <v>3261</v>
      </c>
      <c r="C277" s="38">
        <v>8890</v>
      </c>
    </row>
    <row r="278" spans="1:3">
      <c r="A278" s="223" t="s">
        <v>3260</v>
      </c>
      <c r="B278" s="222" t="s">
        <v>3259</v>
      </c>
      <c r="C278" s="38">
        <v>8890</v>
      </c>
    </row>
    <row r="279" spans="1:3">
      <c r="A279" s="223" t="s">
        <v>3258</v>
      </c>
      <c r="B279" s="222" t="s">
        <v>3257</v>
      </c>
      <c r="C279" s="38">
        <v>8890</v>
      </c>
    </row>
    <row r="280" spans="1:3">
      <c r="A280" s="223" t="s">
        <v>3256</v>
      </c>
      <c r="B280" s="222" t="s">
        <v>3255</v>
      </c>
      <c r="C280" s="38">
        <v>8890</v>
      </c>
    </row>
    <row r="281" spans="1:3">
      <c r="A281" s="223" t="s">
        <v>3254</v>
      </c>
      <c r="B281" s="222" t="s">
        <v>3253</v>
      </c>
      <c r="C281" s="38">
        <v>8890</v>
      </c>
    </row>
    <row r="282" spans="1:3">
      <c r="A282" s="223" t="s">
        <v>3252</v>
      </c>
      <c r="B282" s="222" t="s">
        <v>3251</v>
      </c>
      <c r="C282" s="38">
        <v>8890</v>
      </c>
    </row>
    <row r="283" spans="1:3">
      <c r="A283" s="223" t="s">
        <v>3250</v>
      </c>
      <c r="B283" s="222" t="s">
        <v>3249</v>
      </c>
      <c r="C283" s="38">
        <v>8890</v>
      </c>
    </row>
    <row r="284" spans="1:3">
      <c r="A284" s="223" t="s">
        <v>3248</v>
      </c>
      <c r="B284" s="222" t="s">
        <v>3247</v>
      </c>
      <c r="C284" s="38">
        <v>8890</v>
      </c>
    </row>
    <row r="285" spans="1:3">
      <c r="A285" s="223" t="s">
        <v>3246</v>
      </c>
      <c r="B285" s="222" t="s">
        <v>3245</v>
      </c>
      <c r="C285" s="38">
        <v>8890</v>
      </c>
    </row>
    <row r="286" spans="1:3">
      <c r="A286" s="223" t="s">
        <v>3244</v>
      </c>
      <c r="B286" s="222" t="s">
        <v>3243</v>
      </c>
      <c r="C286" s="38">
        <v>8890</v>
      </c>
    </row>
    <row r="287" spans="1:3">
      <c r="A287" s="223" t="s">
        <v>3242</v>
      </c>
      <c r="B287" s="222" t="s">
        <v>3241</v>
      </c>
      <c r="C287" s="38">
        <v>8890</v>
      </c>
    </row>
    <row r="288" spans="1:3">
      <c r="A288" s="223" t="s">
        <v>3240</v>
      </c>
      <c r="B288" s="222" t="s">
        <v>3239</v>
      </c>
      <c r="C288" s="38">
        <v>8890</v>
      </c>
    </row>
    <row r="289" spans="1:3">
      <c r="A289" s="223" t="s">
        <v>3238</v>
      </c>
      <c r="B289" s="222" t="s">
        <v>3237</v>
      </c>
      <c r="C289" s="38">
        <v>8890</v>
      </c>
    </row>
    <row r="290" spans="1:3">
      <c r="A290" s="223" t="s">
        <v>3236</v>
      </c>
      <c r="B290" s="222" t="s">
        <v>3235</v>
      </c>
      <c r="C290" s="38">
        <v>8890</v>
      </c>
    </row>
    <row r="291" spans="1:3">
      <c r="A291" s="223" t="s">
        <v>3234</v>
      </c>
      <c r="B291" s="222" t="s">
        <v>3233</v>
      </c>
      <c r="C291" s="38">
        <v>8890</v>
      </c>
    </row>
    <row r="292" spans="1:3">
      <c r="A292" s="223" t="s">
        <v>3232</v>
      </c>
      <c r="B292" s="222" t="s">
        <v>3231</v>
      </c>
      <c r="C292" s="38">
        <v>8890</v>
      </c>
    </row>
    <row r="293" spans="1:3">
      <c r="A293" s="223" t="s">
        <v>3230</v>
      </c>
      <c r="B293" s="222" t="s">
        <v>3229</v>
      </c>
      <c r="C293" s="38">
        <v>8890</v>
      </c>
    </row>
    <row r="294" spans="1:3">
      <c r="A294" s="223" t="s">
        <v>3228</v>
      </c>
      <c r="B294" s="222" t="s">
        <v>3227</v>
      </c>
      <c r="C294" s="38">
        <v>8890</v>
      </c>
    </row>
    <row r="295" spans="1:3">
      <c r="A295" s="223" t="s">
        <v>3226</v>
      </c>
      <c r="B295" s="222" t="s">
        <v>3225</v>
      </c>
      <c r="C295" s="38">
        <v>8890</v>
      </c>
    </row>
    <row r="296" spans="1:3">
      <c r="A296" s="223" t="s">
        <v>3224</v>
      </c>
      <c r="B296" s="222" t="s">
        <v>3223</v>
      </c>
      <c r="C296" s="38">
        <v>8890</v>
      </c>
    </row>
    <row r="297" spans="1:3">
      <c r="A297" s="223" t="s">
        <v>3222</v>
      </c>
      <c r="B297" s="222" t="s">
        <v>3221</v>
      </c>
      <c r="C297" s="38">
        <v>8914.9</v>
      </c>
    </row>
    <row r="298" spans="1:3">
      <c r="A298" s="223" t="s">
        <v>3220</v>
      </c>
      <c r="B298" s="222" t="s">
        <v>3219</v>
      </c>
      <c r="C298" s="38">
        <v>8914.9</v>
      </c>
    </row>
    <row r="299" spans="1:3">
      <c r="A299" s="223" t="s">
        <v>3218</v>
      </c>
      <c r="B299" s="222" t="s">
        <v>3217</v>
      </c>
      <c r="C299" s="38">
        <v>8914.9</v>
      </c>
    </row>
    <row r="300" spans="1:3">
      <c r="A300" s="223" t="s">
        <v>3216</v>
      </c>
      <c r="B300" s="222" t="s">
        <v>3215</v>
      </c>
      <c r="C300" s="38">
        <v>8914.9</v>
      </c>
    </row>
    <row r="301" spans="1:3" ht="14.4" customHeight="1">
      <c r="A301" s="223" t="s">
        <v>3214</v>
      </c>
      <c r="B301" s="222" t="s">
        <v>3213</v>
      </c>
      <c r="C301" s="38">
        <v>8914.9</v>
      </c>
    </row>
    <row r="302" spans="1:3">
      <c r="A302" s="223" t="s">
        <v>3212</v>
      </c>
      <c r="B302" s="222" t="s">
        <v>3211</v>
      </c>
      <c r="C302" s="38">
        <v>8914.9</v>
      </c>
    </row>
    <row r="303" spans="1:3">
      <c r="A303" s="223" t="s">
        <v>3210</v>
      </c>
      <c r="B303" s="222" t="s">
        <v>3209</v>
      </c>
      <c r="C303" s="38">
        <v>9741.2999999999993</v>
      </c>
    </row>
    <row r="304" spans="1:3">
      <c r="A304" s="223" t="s">
        <v>3208</v>
      </c>
      <c r="B304" s="222" t="s">
        <v>3207</v>
      </c>
      <c r="C304" s="38">
        <v>8914.9</v>
      </c>
    </row>
    <row r="305" spans="1:3">
      <c r="A305" s="223" t="s">
        <v>3206</v>
      </c>
      <c r="B305" s="222" t="s">
        <v>3205</v>
      </c>
      <c r="C305" s="38">
        <v>9741.2999999999993</v>
      </c>
    </row>
    <row r="306" spans="1:3">
      <c r="A306" s="223" t="s">
        <v>3204</v>
      </c>
      <c r="B306" s="222" t="s">
        <v>3203</v>
      </c>
      <c r="C306" s="38">
        <v>8914.9</v>
      </c>
    </row>
    <row r="307" spans="1:3">
      <c r="A307" s="223" t="s">
        <v>3202</v>
      </c>
      <c r="B307" s="222" t="s">
        <v>3201</v>
      </c>
      <c r="C307" s="38">
        <v>9741.2999999999993</v>
      </c>
    </row>
    <row r="308" spans="1:3">
      <c r="A308" s="223" t="s">
        <v>3200</v>
      </c>
      <c r="B308" s="222" t="s">
        <v>3199</v>
      </c>
      <c r="C308" s="38">
        <v>8914.9</v>
      </c>
    </row>
    <row r="309" spans="1:3">
      <c r="A309" s="223" t="s">
        <v>3198</v>
      </c>
      <c r="B309" s="222" t="s">
        <v>3197</v>
      </c>
      <c r="C309" s="38">
        <v>8914.9</v>
      </c>
    </row>
    <row r="310" spans="1:3">
      <c r="A310" s="223" t="s">
        <v>3196</v>
      </c>
      <c r="B310" s="222" t="s">
        <v>3195</v>
      </c>
      <c r="C310" s="38">
        <v>8914.9</v>
      </c>
    </row>
    <row r="311" spans="1:3">
      <c r="A311" s="223" t="s">
        <v>3194</v>
      </c>
      <c r="B311" s="222" t="s">
        <v>3193</v>
      </c>
      <c r="C311" s="38">
        <v>8914.9</v>
      </c>
    </row>
    <row r="312" spans="1:3">
      <c r="A312" s="223" t="s">
        <v>3192</v>
      </c>
      <c r="B312" s="222" t="s">
        <v>3191</v>
      </c>
      <c r="C312" s="38">
        <v>9741.2999999999993</v>
      </c>
    </row>
    <row r="313" spans="1:3">
      <c r="A313" s="223" t="s">
        <v>3190</v>
      </c>
      <c r="B313" s="222" t="s">
        <v>3189</v>
      </c>
      <c r="C313" s="38">
        <v>8914.9</v>
      </c>
    </row>
    <row r="314" spans="1:3">
      <c r="A314" s="223" t="s">
        <v>3188</v>
      </c>
      <c r="B314" s="181" t="s">
        <v>3187</v>
      </c>
      <c r="C314" s="38">
        <v>8914.9</v>
      </c>
    </row>
    <row r="315" spans="1:3">
      <c r="A315" s="223" t="s">
        <v>3186</v>
      </c>
      <c r="B315" s="181" t="s">
        <v>3185</v>
      </c>
      <c r="C315" s="38">
        <v>8914.9</v>
      </c>
    </row>
    <row r="316" spans="1:3">
      <c r="A316" s="223" t="s">
        <v>3184</v>
      </c>
      <c r="B316" s="181" t="s">
        <v>3183</v>
      </c>
      <c r="C316" s="38">
        <v>8914.9</v>
      </c>
    </row>
    <row r="317" spans="1:3">
      <c r="A317" s="223" t="s">
        <v>3182</v>
      </c>
      <c r="B317" s="181" t="s">
        <v>3181</v>
      </c>
      <c r="C317" s="38">
        <v>8914.9</v>
      </c>
    </row>
    <row r="318" spans="1:3">
      <c r="A318" s="223" t="s">
        <v>3180</v>
      </c>
      <c r="B318" s="181" t="s">
        <v>3179</v>
      </c>
      <c r="C318" s="38">
        <v>9741.2999999999993</v>
      </c>
    </row>
    <row r="319" spans="1:3">
      <c r="A319" s="223" t="s">
        <v>3178</v>
      </c>
      <c r="B319" s="181" t="s">
        <v>3177</v>
      </c>
      <c r="C319" s="38">
        <v>8914.9</v>
      </c>
    </row>
    <row r="320" spans="1:3">
      <c r="A320" s="223" t="s">
        <v>3176</v>
      </c>
      <c r="B320" s="181" t="s">
        <v>3175</v>
      </c>
      <c r="C320" s="38">
        <v>8914.9</v>
      </c>
    </row>
    <row r="321" spans="1:3">
      <c r="A321" s="223" t="s">
        <v>3174</v>
      </c>
      <c r="B321" s="181" t="s">
        <v>3173</v>
      </c>
      <c r="C321" s="38">
        <v>9741.2999999999993</v>
      </c>
    </row>
    <row r="322" spans="1:3">
      <c r="A322" s="223" t="s">
        <v>3172</v>
      </c>
      <c r="B322" s="181" t="s">
        <v>3171</v>
      </c>
      <c r="C322" s="38">
        <v>8914.9</v>
      </c>
    </row>
    <row r="323" spans="1:3">
      <c r="A323" s="223" t="s">
        <v>3170</v>
      </c>
      <c r="B323" s="181" t="s">
        <v>3169</v>
      </c>
      <c r="C323" s="38">
        <v>9741.2999999999993</v>
      </c>
    </row>
    <row r="324" spans="1:3">
      <c r="A324" s="223" t="s">
        <v>3168</v>
      </c>
      <c r="B324" s="181" t="s">
        <v>3167</v>
      </c>
      <c r="C324" s="38">
        <v>9741.2999999999993</v>
      </c>
    </row>
    <row r="325" spans="1:3">
      <c r="A325" s="223" t="s">
        <v>3166</v>
      </c>
      <c r="B325" s="181" t="s">
        <v>3165</v>
      </c>
      <c r="C325" s="38">
        <v>9741.2999999999993</v>
      </c>
    </row>
    <row r="326" spans="1:3">
      <c r="A326" s="223" t="s">
        <v>3164</v>
      </c>
      <c r="B326" s="181" t="s">
        <v>3163</v>
      </c>
      <c r="C326" s="38">
        <v>9741.2999999999993</v>
      </c>
    </row>
    <row r="327" spans="1:3">
      <c r="A327" s="223" t="s">
        <v>3162</v>
      </c>
      <c r="B327" s="181" t="s">
        <v>3161</v>
      </c>
      <c r="C327" s="38">
        <v>9741.2999999999993</v>
      </c>
    </row>
    <row r="328" spans="1:3" ht="24">
      <c r="A328" s="223" t="s">
        <v>3160</v>
      </c>
      <c r="B328" s="181" t="s">
        <v>3159</v>
      </c>
      <c r="C328" s="38">
        <v>9741.2999999999993</v>
      </c>
    </row>
    <row r="329" spans="1:3">
      <c r="A329" s="223" t="s">
        <v>3158</v>
      </c>
      <c r="B329" s="222" t="s">
        <v>3157</v>
      </c>
      <c r="C329" s="38">
        <v>8890</v>
      </c>
    </row>
    <row r="330" spans="1:3">
      <c r="A330" s="223" t="s">
        <v>3156</v>
      </c>
      <c r="B330" s="222" t="s">
        <v>3155</v>
      </c>
      <c r="C330" s="38">
        <v>8890</v>
      </c>
    </row>
    <row r="331" spans="1:3">
      <c r="A331" s="223" t="s">
        <v>3154</v>
      </c>
      <c r="B331" s="222" t="s">
        <v>3153</v>
      </c>
      <c r="C331" s="38">
        <v>8890</v>
      </c>
    </row>
    <row r="332" spans="1:3">
      <c r="A332" s="223" t="s">
        <v>3152</v>
      </c>
      <c r="B332" s="222" t="s">
        <v>3151</v>
      </c>
      <c r="C332" s="38">
        <v>8890</v>
      </c>
    </row>
    <row r="333" spans="1:3">
      <c r="A333" s="223" t="s">
        <v>3150</v>
      </c>
      <c r="B333" s="222" t="s">
        <v>3149</v>
      </c>
      <c r="C333" s="38">
        <v>8890</v>
      </c>
    </row>
    <row r="334" spans="1:3">
      <c r="A334" s="223" t="s">
        <v>3148</v>
      </c>
      <c r="B334" s="222" t="s">
        <v>3147</v>
      </c>
      <c r="C334" s="38">
        <v>8890</v>
      </c>
    </row>
    <row r="335" spans="1:3">
      <c r="A335" s="223" t="s">
        <v>3146</v>
      </c>
      <c r="B335" s="222" t="s">
        <v>3145</v>
      </c>
      <c r="C335" s="38">
        <v>8890</v>
      </c>
    </row>
    <row r="336" spans="1:3">
      <c r="A336" s="223" t="s">
        <v>3144</v>
      </c>
      <c r="B336" s="222" t="s">
        <v>3143</v>
      </c>
      <c r="C336" s="38">
        <v>8890</v>
      </c>
    </row>
    <row r="337" spans="1:3">
      <c r="A337" s="223" t="s">
        <v>3142</v>
      </c>
      <c r="B337" s="222" t="s">
        <v>3141</v>
      </c>
      <c r="C337" s="38">
        <v>8890</v>
      </c>
    </row>
    <row r="338" spans="1:3">
      <c r="A338" s="223" t="s">
        <v>3140</v>
      </c>
      <c r="B338" s="222" t="s">
        <v>3139</v>
      </c>
      <c r="C338" s="38">
        <v>8890</v>
      </c>
    </row>
    <row r="339" spans="1:3">
      <c r="A339" s="223" t="s">
        <v>3138</v>
      </c>
      <c r="B339" s="222" t="s">
        <v>3137</v>
      </c>
      <c r="C339" s="38">
        <v>8890</v>
      </c>
    </row>
    <row r="340" spans="1:3">
      <c r="A340" s="223" t="s">
        <v>3136</v>
      </c>
      <c r="B340" s="227" t="s">
        <v>3135</v>
      </c>
      <c r="C340" s="38">
        <v>3778.1</v>
      </c>
    </row>
    <row r="341" spans="1:3">
      <c r="A341" s="223" t="s">
        <v>3134</v>
      </c>
      <c r="B341" s="181" t="s">
        <v>3133</v>
      </c>
      <c r="C341" s="38">
        <v>8890</v>
      </c>
    </row>
    <row r="342" spans="1:3">
      <c r="A342" s="223" t="s">
        <v>3132</v>
      </c>
      <c r="B342" s="181" t="s">
        <v>3131</v>
      </c>
      <c r="C342" s="38">
        <v>8890</v>
      </c>
    </row>
    <row r="343" spans="1:3">
      <c r="A343" s="223" t="s">
        <v>3130</v>
      </c>
      <c r="B343" s="181" t="s">
        <v>3129</v>
      </c>
      <c r="C343" s="38">
        <v>8890</v>
      </c>
    </row>
    <row r="344" spans="1:3">
      <c r="A344" s="223" t="s">
        <v>3128</v>
      </c>
      <c r="B344" s="222" t="s">
        <v>3127</v>
      </c>
      <c r="C344" s="38">
        <v>8665</v>
      </c>
    </row>
    <row r="345" spans="1:3">
      <c r="A345" s="225" t="s">
        <v>3126</v>
      </c>
      <c r="B345" s="224" t="s">
        <v>3125</v>
      </c>
      <c r="C345" s="38">
        <v>8665</v>
      </c>
    </row>
    <row r="346" spans="1:3">
      <c r="A346" s="223" t="s">
        <v>3124</v>
      </c>
      <c r="B346" s="222" t="s">
        <v>3123</v>
      </c>
      <c r="C346" s="38">
        <v>8665</v>
      </c>
    </row>
    <row r="347" spans="1:3" ht="24">
      <c r="A347" s="223" t="s">
        <v>3122</v>
      </c>
      <c r="B347" s="222" t="s">
        <v>3121</v>
      </c>
      <c r="C347" s="38">
        <v>8665</v>
      </c>
    </row>
    <row r="348" spans="1:3">
      <c r="A348" s="223" t="s">
        <v>3120</v>
      </c>
      <c r="B348" s="222" t="s">
        <v>3119</v>
      </c>
      <c r="C348" s="38">
        <v>8665</v>
      </c>
    </row>
    <row r="349" spans="1:3">
      <c r="A349" s="223" t="s">
        <v>3118</v>
      </c>
      <c r="B349" s="222" t="s">
        <v>3117</v>
      </c>
      <c r="C349" s="38">
        <v>8665</v>
      </c>
    </row>
    <row r="350" spans="1:3">
      <c r="A350" s="223" t="s">
        <v>3116</v>
      </c>
      <c r="B350" s="222" t="s">
        <v>3115</v>
      </c>
      <c r="C350" s="38">
        <v>8665</v>
      </c>
    </row>
    <row r="351" spans="1:3">
      <c r="A351" s="223" t="s">
        <v>3114</v>
      </c>
      <c r="B351" s="222" t="s">
        <v>3113</v>
      </c>
      <c r="C351" s="38">
        <v>8665</v>
      </c>
    </row>
    <row r="352" spans="1:3">
      <c r="A352" s="223" t="s">
        <v>3112</v>
      </c>
      <c r="B352" s="222" t="s">
        <v>3111</v>
      </c>
      <c r="C352" s="38">
        <v>8665</v>
      </c>
    </row>
    <row r="353" spans="1:3">
      <c r="A353" s="223" t="s">
        <v>3110</v>
      </c>
      <c r="B353" s="222" t="s">
        <v>3109</v>
      </c>
      <c r="C353" s="38">
        <v>8665</v>
      </c>
    </row>
    <row r="354" spans="1:3">
      <c r="A354" s="223" t="s">
        <v>3108</v>
      </c>
      <c r="B354" s="222" t="s">
        <v>3107</v>
      </c>
      <c r="C354" s="38">
        <v>8665</v>
      </c>
    </row>
    <row r="355" spans="1:3">
      <c r="A355" s="223" t="s">
        <v>3106</v>
      </c>
      <c r="B355" s="222" t="s">
        <v>3105</v>
      </c>
      <c r="C355" s="38">
        <v>8665</v>
      </c>
    </row>
    <row r="356" spans="1:3">
      <c r="A356" s="223" t="s">
        <v>3104</v>
      </c>
      <c r="B356" s="222" t="s">
        <v>3103</v>
      </c>
      <c r="C356" s="38">
        <v>8665</v>
      </c>
    </row>
    <row r="357" spans="1:3">
      <c r="A357" s="223" t="s">
        <v>3102</v>
      </c>
      <c r="B357" s="222" t="s">
        <v>3101</v>
      </c>
      <c r="C357" s="38">
        <v>8693.9</v>
      </c>
    </row>
    <row r="358" spans="1:3">
      <c r="A358" s="223" t="s">
        <v>3100</v>
      </c>
      <c r="B358" s="222" t="s">
        <v>3099</v>
      </c>
      <c r="C358" s="38">
        <v>8693.9</v>
      </c>
    </row>
    <row r="359" spans="1:3">
      <c r="A359" s="223" t="s">
        <v>3098</v>
      </c>
      <c r="B359" s="222" t="s">
        <v>3097</v>
      </c>
      <c r="C359" s="38">
        <v>8693.9</v>
      </c>
    </row>
    <row r="360" spans="1:3">
      <c r="A360" s="223" t="s">
        <v>3096</v>
      </c>
      <c r="B360" s="222" t="s">
        <v>3095</v>
      </c>
      <c r="C360" s="38">
        <v>8665</v>
      </c>
    </row>
    <row r="361" spans="1:3">
      <c r="A361" s="223" t="s">
        <v>3094</v>
      </c>
      <c r="B361" s="222" t="s">
        <v>3093</v>
      </c>
      <c r="C361" s="38">
        <v>8665</v>
      </c>
    </row>
    <row r="362" spans="1:3" ht="24">
      <c r="A362" s="223" t="s">
        <v>3092</v>
      </c>
      <c r="B362" s="222" t="s">
        <v>3091</v>
      </c>
      <c r="C362" s="38">
        <v>8890</v>
      </c>
    </row>
    <row r="363" spans="1:3">
      <c r="A363" s="223" t="s">
        <v>3090</v>
      </c>
      <c r="B363" s="222" t="s">
        <v>3089</v>
      </c>
      <c r="C363" s="38">
        <v>8890</v>
      </c>
    </row>
    <row r="364" spans="1:3">
      <c r="A364" s="225" t="s">
        <v>3088</v>
      </c>
      <c r="B364" s="224" t="s">
        <v>3087</v>
      </c>
      <c r="C364" s="38">
        <v>8890</v>
      </c>
    </row>
    <row r="365" spans="1:3">
      <c r="A365" s="223" t="s">
        <v>3086</v>
      </c>
      <c r="B365" s="222" t="s">
        <v>3085</v>
      </c>
      <c r="C365" s="38">
        <v>8890</v>
      </c>
    </row>
    <row r="366" spans="1:3" ht="24">
      <c r="A366" s="223" t="s">
        <v>3084</v>
      </c>
      <c r="B366" s="181" t="s">
        <v>3083</v>
      </c>
      <c r="C366" s="38">
        <v>8890</v>
      </c>
    </row>
    <row r="367" spans="1:3">
      <c r="A367" s="223" t="s">
        <v>3082</v>
      </c>
      <c r="B367" s="181" t="s">
        <v>3081</v>
      </c>
      <c r="C367" s="38">
        <v>8890</v>
      </c>
    </row>
    <row r="368" spans="1:3">
      <c r="A368" s="223" t="s">
        <v>3080</v>
      </c>
      <c r="B368" s="181" t="s">
        <v>3079</v>
      </c>
      <c r="C368" s="38">
        <v>8890</v>
      </c>
    </row>
    <row r="369" spans="1:3">
      <c r="A369" s="223" t="s">
        <v>3078</v>
      </c>
      <c r="B369" s="222" t="s">
        <v>3077</v>
      </c>
      <c r="C369" s="38">
        <v>8585.6</v>
      </c>
    </row>
    <row r="370" spans="1:3">
      <c r="A370" s="223" t="s">
        <v>3076</v>
      </c>
      <c r="B370" s="222" t="s">
        <v>3075</v>
      </c>
      <c r="C370" s="38">
        <v>8585.6</v>
      </c>
    </row>
    <row r="371" spans="1:3">
      <c r="A371" s="225" t="s">
        <v>3074</v>
      </c>
      <c r="B371" s="224" t="s">
        <v>3073</v>
      </c>
      <c r="C371" s="38">
        <v>8585.6</v>
      </c>
    </row>
    <row r="372" spans="1:3">
      <c r="A372" s="225" t="s">
        <v>3072</v>
      </c>
      <c r="B372" s="224" t="s">
        <v>3071</v>
      </c>
      <c r="C372" s="38">
        <v>8585.6</v>
      </c>
    </row>
    <row r="373" spans="1:3">
      <c r="A373" s="229" t="s">
        <v>3070</v>
      </c>
      <c r="B373" s="222" t="s">
        <v>3069</v>
      </c>
      <c r="C373" s="38">
        <v>49145.4</v>
      </c>
    </row>
    <row r="374" spans="1:3">
      <c r="A374" s="229" t="s">
        <v>3068</v>
      </c>
      <c r="B374" s="231" t="s">
        <v>3067</v>
      </c>
      <c r="C374" s="38">
        <v>26620.1</v>
      </c>
    </row>
    <row r="375" spans="1:3">
      <c r="A375" s="229" t="s">
        <v>3066</v>
      </c>
      <c r="B375" s="231" t="s">
        <v>3065</v>
      </c>
      <c r="C375" s="38">
        <v>33066.199999999997</v>
      </c>
    </row>
    <row r="376" spans="1:3" ht="24">
      <c r="A376" s="229" t="s">
        <v>3064</v>
      </c>
      <c r="B376" s="230" t="s">
        <v>3063</v>
      </c>
      <c r="C376" s="38">
        <v>21806</v>
      </c>
    </row>
    <row r="377" spans="1:3" ht="24">
      <c r="A377" s="229" t="s">
        <v>3062</v>
      </c>
      <c r="B377" s="230" t="s">
        <v>3061</v>
      </c>
      <c r="C377" s="38">
        <v>14627.4</v>
      </c>
    </row>
    <row r="378" spans="1:3">
      <c r="A378" s="229" t="s">
        <v>3060</v>
      </c>
      <c r="B378" s="230" t="s">
        <v>3059</v>
      </c>
      <c r="C378" s="38">
        <v>16099.7</v>
      </c>
    </row>
    <row r="379" spans="1:3" ht="24">
      <c r="A379" s="229" t="s">
        <v>3058</v>
      </c>
      <c r="B379" s="101" t="s">
        <v>3057</v>
      </c>
      <c r="C379" s="38">
        <v>17671.2</v>
      </c>
    </row>
    <row r="380" spans="1:3">
      <c r="A380" s="223" t="s">
        <v>3056</v>
      </c>
      <c r="B380" s="222" t="s">
        <v>3055</v>
      </c>
      <c r="C380" s="38">
        <v>8585.6</v>
      </c>
    </row>
    <row r="381" spans="1:3">
      <c r="A381" s="223" t="s">
        <v>3054</v>
      </c>
      <c r="B381" s="222" t="s">
        <v>3053</v>
      </c>
      <c r="C381" s="38">
        <v>8585.6</v>
      </c>
    </row>
    <row r="382" spans="1:3">
      <c r="A382" s="223" t="s">
        <v>3052</v>
      </c>
      <c r="B382" s="222" t="s">
        <v>3051</v>
      </c>
      <c r="C382" s="38">
        <v>8585.6</v>
      </c>
    </row>
    <row r="383" spans="1:3">
      <c r="A383" s="223" t="s">
        <v>3050</v>
      </c>
      <c r="B383" s="222" t="s">
        <v>3049</v>
      </c>
      <c r="C383" s="38">
        <v>8585.6</v>
      </c>
    </row>
    <row r="384" spans="1:3">
      <c r="A384" s="223" t="s">
        <v>3048</v>
      </c>
      <c r="B384" s="222" t="s">
        <v>3047</v>
      </c>
      <c r="C384" s="38">
        <v>8585.6</v>
      </c>
    </row>
    <row r="385" spans="1:3">
      <c r="A385" s="223" t="s">
        <v>3046</v>
      </c>
      <c r="B385" s="222" t="s">
        <v>3045</v>
      </c>
      <c r="C385" s="38">
        <v>8585.6</v>
      </c>
    </row>
    <row r="386" spans="1:3">
      <c r="A386" s="223" t="s">
        <v>3044</v>
      </c>
      <c r="B386" s="222" t="s">
        <v>3043</v>
      </c>
      <c r="C386" s="38">
        <v>8585.6</v>
      </c>
    </row>
    <row r="387" spans="1:3">
      <c r="A387" s="223" t="s">
        <v>3042</v>
      </c>
      <c r="B387" s="222" t="s">
        <v>3041</v>
      </c>
      <c r="C387" s="38">
        <v>8585.6</v>
      </c>
    </row>
    <row r="388" spans="1:3" ht="24">
      <c r="A388" s="223" t="s">
        <v>3040</v>
      </c>
      <c r="B388" s="222" t="s">
        <v>3039</v>
      </c>
      <c r="C388" s="38">
        <v>8585.6</v>
      </c>
    </row>
    <row r="389" spans="1:3">
      <c r="A389" s="223" t="s">
        <v>3038</v>
      </c>
      <c r="B389" s="222" t="s">
        <v>3037</v>
      </c>
      <c r="C389" s="38">
        <v>8585.6</v>
      </c>
    </row>
    <row r="390" spans="1:3">
      <c r="A390" s="223" t="s">
        <v>3036</v>
      </c>
      <c r="B390" s="222" t="s">
        <v>3035</v>
      </c>
      <c r="C390" s="38">
        <v>8585.6</v>
      </c>
    </row>
    <row r="391" spans="1:3" ht="24">
      <c r="A391" s="223" t="s">
        <v>3034</v>
      </c>
      <c r="B391" s="222" t="s">
        <v>3033</v>
      </c>
      <c r="C391" s="38">
        <v>8585.6</v>
      </c>
    </row>
    <row r="392" spans="1:3">
      <c r="A392" s="223" t="s">
        <v>3032</v>
      </c>
      <c r="B392" s="222" t="s">
        <v>3031</v>
      </c>
      <c r="C392" s="38">
        <v>8585.6</v>
      </c>
    </row>
    <row r="393" spans="1:3">
      <c r="A393" s="223" t="s">
        <v>3030</v>
      </c>
      <c r="B393" s="222" t="s">
        <v>3029</v>
      </c>
      <c r="C393" s="38">
        <v>8585.6</v>
      </c>
    </row>
    <row r="394" spans="1:3" ht="24">
      <c r="A394" s="223" t="s">
        <v>3028</v>
      </c>
      <c r="B394" s="222" t="s">
        <v>3027</v>
      </c>
      <c r="C394" s="38">
        <v>8585.6</v>
      </c>
    </row>
    <row r="395" spans="1:3">
      <c r="A395" s="223" t="s">
        <v>3026</v>
      </c>
      <c r="B395" s="222" t="s">
        <v>3025</v>
      </c>
      <c r="C395" s="38">
        <v>8585.6</v>
      </c>
    </row>
    <row r="396" spans="1:3" ht="24">
      <c r="A396" s="223" t="s">
        <v>3024</v>
      </c>
      <c r="B396" s="222" t="s">
        <v>3023</v>
      </c>
      <c r="C396" s="38">
        <v>8585.6</v>
      </c>
    </row>
    <row r="397" spans="1:3">
      <c r="A397" s="223" t="s">
        <v>3022</v>
      </c>
      <c r="B397" s="222" t="s">
        <v>3021</v>
      </c>
      <c r="C397" s="38">
        <v>8585.6</v>
      </c>
    </row>
    <row r="398" spans="1:3">
      <c r="A398" s="223" t="s">
        <v>3020</v>
      </c>
      <c r="B398" s="222" t="s">
        <v>3019</v>
      </c>
      <c r="C398" s="38">
        <v>8585.6</v>
      </c>
    </row>
    <row r="399" spans="1:3">
      <c r="A399" s="223" t="s">
        <v>3018</v>
      </c>
      <c r="B399" s="222" t="s">
        <v>3017</v>
      </c>
      <c r="C399" s="38">
        <v>8585.6</v>
      </c>
    </row>
    <row r="400" spans="1:3">
      <c r="A400" s="223" t="s">
        <v>3016</v>
      </c>
      <c r="B400" s="222" t="s">
        <v>3015</v>
      </c>
      <c r="C400" s="38">
        <v>8585.6</v>
      </c>
    </row>
    <row r="401" spans="1:3">
      <c r="A401" s="229" t="s">
        <v>3014</v>
      </c>
      <c r="B401" s="222" t="s">
        <v>3013</v>
      </c>
      <c r="C401" s="38">
        <v>8814.6</v>
      </c>
    </row>
    <row r="402" spans="1:3">
      <c r="A402" s="223" t="s">
        <v>3012</v>
      </c>
      <c r="B402" s="222" t="s">
        <v>3011</v>
      </c>
      <c r="C402" s="38">
        <v>8585.6</v>
      </c>
    </row>
    <row r="403" spans="1:3">
      <c r="A403" s="223" t="s">
        <v>3010</v>
      </c>
      <c r="B403" s="181" t="s">
        <v>3009</v>
      </c>
      <c r="C403" s="38">
        <v>8585.6</v>
      </c>
    </row>
    <row r="404" spans="1:3">
      <c r="A404" s="223" t="s">
        <v>3008</v>
      </c>
      <c r="B404" s="181" t="s">
        <v>3007</v>
      </c>
      <c r="C404" s="38">
        <v>8585.6</v>
      </c>
    </row>
    <row r="405" spans="1:3">
      <c r="A405" s="223" t="s">
        <v>3006</v>
      </c>
      <c r="B405" s="181" t="s">
        <v>3005</v>
      </c>
      <c r="C405" s="38">
        <v>8585.6</v>
      </c>
    </row>
    <row r="406" spans="1:3">
      <c r="A406" s="223" t="s">
        <v>3004</v>
      </c>
      <c r="B406" s="181" t="s">
        <v>3003</v>
      </c>
      <c r="C406" s="38">
        <v>8585.6</v>
      </c>
    </row>
    <row r="407" spans="1:3">
      <c r="A407" s="223" t="s">
        <v>3002</v>
      </c>
      <c r="B407" s="222" t="s">
        <v>3001</v>
      </c>
      <c r="C407" s="38">
        <v>8890</v>
      </c>
    </row>
    <row r="408" spans="1:3">
      <c r="A408" s="223" t="s">
        <v>3000</v>
      </c>
      <c r="B408" s="222" t="s">
        <v>2999</v>
      </c>
      <c r="C408" s="38">
        <v>8890</v>
      </c>
    </row>
    <row r="409" spans="1:3">
      <c r="A409" s="223" t="s">
        <v>2998</v>
      </c>
      <c r="B409" s="222" t="s">
        <v>2997</v>
      </c>
      <c r="C409" s="38">
        <v>8890</v>
      </c>
    </row>
    <row r="410" spans="1:3">
      <c r="A410" s="223" t="s">
        <v>2996</v>
      </c>
      <c r="B410" s="222" t="s">
        <v>2995</v>
      </c>
      <c r="C410" s="38">
        <v>8890</v>
      </c>
    </row>
    <row r="411" spans="1:3">
      <c r="A411" s="223" t="s">
        <v>2994</v>
      </c>
      <c r="B411" s="222" t="s">
        <v>2993</v>
      </c>
      <c r="C411" s="38">
        <v>8890</v>
      </c>
    </row>
    <row r="412" spans="1:3">
      <c r="A412" s="223" t="s">
        <v>2992</v>
      </c>
      <c r="B412" s="222" t="s">
        <v>2991</v>
      </c>
      <c r="C412" s="38">
        <v>8890</v>
      </c>
    </row>
    <row r="413" spans="1:3">
      <c r="A413" s="223" t="s">
        <v>2990</v>
      </c>
      <c r="B413" s="222" t="s">
        <v>2989</v>
      </c>
      <c r="C413" s="38">
        <v>8890</v>
      </c>
    </row>
    <row r="414" spans="1:3">
      <c r="A414" s="223" t="s">
        <v>2988</v>
      </c>
      <c r="B414" s="222" t="s">
        <v>2987</v>
      </c>
      <c r="C414" s="38">
        <v>8890</v>
      </c>
    </row>
    <row r="415" spans="1:3">
      <c r="A415" s="223" t="s">
        <v>2986</v>
      </c>
      <c r="B415" s="222" t="s">
        <v>2985</v>
      </c>
      <c r="C415" s="38">
        <v>8890</v>
      </c>
    </row>
    <row r="416" spans="1:3">
      <c r="A416" s="223" t="s">
        <v>2984</v>
      </c>
      <c r="B416" s="222" t="s">
        <v>2983</v>
      </c>
      <c r="C416" s="38">
        <v>8890</v>
      </c>
    </row>
    <row r="417" spans="1:3">
      <c r="A417" s="225" t="s">
        <v>2982</v>
      </c>
      <c r="B417" s="224" t="s">
        <v>2981</v>
      </c>
      <c r="C417" s="38">
        <v>8890</v>
      </c>
    </row>
    <row r="418" spans="1:3">
      <c r="A418" s="223" t="s">
        <v>2980</v>
      </c>
      <c r="B418" s="222" t="s">
        <v>2979</v>
      </c>
      <c r="C418" s="38">
        <v>8890</v>
      </c>
    </row>
    <row r="419" spans="1:3">
      <c r="A419" s="223" t="s">
        <v>2978</v>
      </c>
      <c r="B419" s="222" t="s">
        <v>2977</v>
      </c>
      <c r="C419" s="38">
        <v>8890</v>
      </c>
    </row>
    <row r="420" spans="1:3">
      <c r="A420" s="223" t="s">
        <v>2976</v>
      </c>
      <c r="B420" s="222" t="s">
        <v>2975</v>
      </c>
      <c r="C420" s="38">
        <v>8890</v>
      </c>
    </row>
    <row r="421" spans="1:3">
      <c r="A421" s="223" t="s">
        <v>2974</v>
      </c>
      <c r="B421" s="222" t="s">
        <v>2973</v>
      </c>
      <c r="C421" s="38">
        <v>8890</v>
      </c>
    </row>
    <row r="422" spans="1:3" ht="24">
      <c r="A422" s="223" t="s">
        <v>2972</v>
      </c>
      <c r="B422" s="222" t="s">
        <v>2971</v>
      </c>
      <c r="C422" s="38">
        <v>8890</v>
      </c>
    </row>
    <row r="423" spans="1:3">
      <c r="A423" s="223" t="s">
        <v>2970</v>
      </c>
      <c r="B423" s="222" t="s">
        <v>2969</v>
      </c>
      <c r="C423" s="38">
        <v>9267.2999999999993</v>
      </c>
    </row>
    <row r="424" spans="1:3">
      <c r="A424" s="223" t="s">
        <v>2968</v>
      </c>
      <c r="B424" s="222" t="s">
        <v>2967</v>
      </c>
      <c r="C424" s="38">
        <v>9267.2999999999993</v>
      </c>
    </row>
    <row r="425" spans="1:3">
      <c r="A425" s="223" t="s">
        <v>2966</v>
      </c>
      <c r="B425" s="222" t="s">
        <v>2965</v>
      </c>
      <c r="C425" s="38">
        <v>9267.2999999999993</v>
      </c>
    </row>
    <row r="426" spans="1:3">
      <c r="A426" s="223" t="s">
        <v>2964</v>
      </c>
      <c r="B426" s="222" t="s">
        <v>2963</v>
      </c>
      <c r="C426" s="38">
        <v>9267.2999999999993</v>
      </c>
    </row>
    <row r="427" spans="1:3">
      <c r="A427" s="223" t="s">
        <v>2962</v>
      </c>
      <c r="B427" s="222" t="s">
        <v>2961</v>
      </c>
      <c r="C427" s="38">
        <v>9267.2999999999993</v>
      </c>
    </row>
    <row r="428" spans="1:3">
      <c r="A428" s="223" t="s">
        <v>2960</v>
      </c>
      <c r="B428" s="222" t="s">
        <v>2959</v>
      </c>
      <c r="C428" s="38">
        <v>9267.2999999999993</v>
      </c>
    </row>
    <row r="429" spans="1:3">
      <c r="A429" s="223" t="s">
        <v>2958</v>
      </c>
      <c r="B429" s="222" t="s">
        <v>2957</v>
      </c>
      <c r="C429" s="38">
        <v>9267.2999999999993</v>
      </c>
    </row>
    <row r="430" spans="1:3">
      <c r="A430" s="223" t="s">
        <v>2956</v>
      </c>
      <c r="B430" s="222" t="s">
        <v>2955</v>
      </c>
      <c r="C430" s="38">
        <v>9267.2999999999993</v>
      </c>
    </row>
    <row r="431" spans="1:3">
      <c r="A431" s="223" t="s">
        <v>2954</v>
      </c>
      <c r="B431" s="222" t="s">
        <v>2953</v>
      </c>
      <c r="C431" s="38">
        <v>10108.5</v>
      </c>
    </row>
    <row r="432" spans="1:3">
      <c r="A432" s="223" t="s">
        <v>2952</v>
      </c>
      <c r="B432" s="222" t="s">
        <v>2951</v>
      </c>
      <c r="C432" s="38">
        <v>10108.5</v>
      </c>
    </row>
    <row r="433" spans="1:3">
      <c r="A433" s="223" t="s">
        <v>2950</v>
      </c>
      <c r="B433" s="222" t="s">
        <v>2949</v>
      </c>
      <c r="C433" s="38">
        <v>10108.5</v>
      </c>
    </row>
    <row r="434" spans="1:3" ht="24">
      <c r="A434" s="223" t="s">
        <v>2948</v>
      </c>
      <c r="B434" s="222" t="s">
        <v>2947</v>
      </c>
      <c r="C434" s="38">
        <v>10108.5</v>
      </c>
    </row>
    <row r="435" spans="1:3">
      <c r="A435" s="223" t="s">
        <v>2946</v>
      </c>
      <c r="B435" s="222" t="s">
        <v>2945</v>
      </c>
      <c r="C435" s="38">
        <v>10108.5</v>
      </c>
    </row>
    <row r="436" spans="1:3">
      <c r="A436" s="223" t="s">
        <v>2944</v>
      </c>
      <c r="B436" s="222" t="s">
        <v>2943</v>
      </c>
      <c r="C436" s="38">
        <v>4682</v>
      </c>
    </row>
    <row r="437" spans="1:3">
      <c r="A437" s="223" t="s">
        <v>2942</v>
      </c>
      <c r="B437" s="222" t="s">
        <v>2941</v>
      </c>
      <c r="C437" s="38">
        <v>4682</v>
      </c>
    </row>
    <row r="438" spans="1:3">
      <c r="A438" s="223" t="s">
        <v>2940</v>
      </c>
      <c r="B438" s="222" t="s">
        <v>2939</v>
      </c>
      <c r="C438" s="38">
        <v>4682</v>
      </c>
    </row>
    <row r="439" spans="1:3">
      <c r="A439" s="223" t="s">
        <v>2938</v>
      </c>
      <c r="B439" s="222" t="s">
        <v>2937</v>
      </c>
      <c r="C439" s="38">
        <v>4682</v>
      </c>
    </row>
    <row r="440" spans="1:3">
      <c r="A440" s="223" t="s">
        <v>2936</v>
      </c>
      <c r="B440" s="222" t="s">
        <v>2935</v>
      </c>
      <c r="C440" s="38">
        <v>4682</v>
      </c>
    </row>
    <row r="441" spans="1:3">
      <c r="A441" s="223" t="s">
        <v>2934</v>
      </c>
      <c r="B441" s="222" t="s">
        <v>2933</v>
      </c>
      <c r="C441" s="38">
        <v>4682</v>
      </c>
    </row>
    <row r="442" spans="1:3">
      <c r="A442" s="223" t="s">
        <v>2932</v>
      </c>
      <c r="B442" s="222" t="s">
        <v>2931</v>
      </c>
      <c r="C442" s="38">
        <v>4682</v>
      </c>
    </row>
    <row r="443" spans="1:3">
      <c r="A443" s="223" t="s">
        <v>2930</v>
      </c>
      <c r="B443" s="222" t="s">
        <v>2929</v>
      </c>
      <c r="C443" s="38">
        <v>4682</v>
      </c>
    </row>
    <row r="444" spans="1:3">
      <c r="A444" s="223" t="s">
        <v>2928</v>
      </c>
      <c r="B444" s="222" t="s">
        <v>2927</v>
      </c>
      <c r="C444" s="38">
        <v>4682</v>
      </c>
    </row>
    <row r="445" spans="1:3">
      <c r="A445" s="223" t="s">
        <v>2926</v>
      </c>
      <c r="B445" s="227" t="s">
        <v>2925</v>
      </c>
      <c r="C445" s="38">
        <v>4682</v>
      </c>
    </row>
    <row r="446" spans="1:3">
      <c r="A446" s="223" t="s">
        <v>2924</v>
      </c>
      <c r="B446" s="227" t="s">
        <v>2923</v>
      </c>
      <c r="C446" s="38">
        <v>4682</v>
      </c>
    </row>
    <row r="447" spans="1:3">
      <c r="A447" s="223" t="s">
        <v>2922</v>
      </c>
      <c r="B447" s="227" t="s">
        <v>2921</v>
      </c>
      <c r="C447" s="38">
        <v>4682</v>
      </c>
    </row>
    <row r="448" spans="1:3">
      <c r="A448" s="223" t="s">
        <v>2920</v>
      </c>
      <c r="B448" s="222" t="s">
        <v>2919</v>
      </c>
      <c r="C448" s="38">
        <v>5342.9</v>
      </c>
    </row>
    <row r="449" spans="1:3">
      <c r="A449" s="223" t="s">
        <v>2918</v>
      </c>
      <c r="B449" s="222" t="s">
        <v>2917</v>
      </c>
      <c r="C449" s="38">
        <v>5342.9</v>
      </c>
    </row>
    <row r="450" spans="1:3">
      <c r="A450" s="223" t="s">
        <v>2916</v>
      </c>
      <c r="B450" s="222" t="s">
        <v>2915</v>
      </c>
      <c r="C450" s="38">
        <v>5342.9</v>
      </c>
    </row>
    <row r="451" spans="1:3">
      <c r="A451" s="223" t="s">
        <v>2914</v>
      </c>
      <c r="B451" s="222" t="s">
        <v>2913</v>
      </c>
      <c r="C451" s="38">
        <v>5342.9</v>
      </c>
    </row>
    <row r="452" spans="1:3">
      <c r="A452" s="223" t="s">
        <v>2912</v>
      </c>
      <c r="B452" s="222" t="s">
        <v>2911</v>
      </c>
      <c r="C452" s="38">
        <v>5342.9</v>
      </c>
    </row>
    <row r="453" spans="1:3">
      <c r="A453" s="223" t="s">
        <v>2910</v>
      </c>
      <c r="B453" s="222" t="s">
        <v>2909</v>
      </c>
      <c r="C453" s="38">
        <v>5342.9</v>
      </c>
    </row>
    <row r="454" spans="1:3">
      <c r="A454" s="223" t="s">
        <v>2908</v>
      </c>
      <c r="B454" s="222" t="s">
        <v>2907</v>
      </c>
      <c r="C454" s="38">
        <v>5342.9</v>
      </c>
    </row>
    <row r="455" spans="1:3">
      <c r="A455" s="223" t="s">
        <v>2906</v>
      </c>
      <c r="B455" s="222" t="s">
        <v>2905</v>
      </c>
      <c r="C455" s="38">
        <v>5342.9</v>
      </c>
    </row>
    <row r="456" spans="1:3">
      <c r="A456" s="223" t="s">
        <v>2904</v>
      </c>
      <c r="B456" s="222" t="s">
        <v>2903</v>
      </c>
      <c r="C456" s="38">
        <v>5342.9</v>
      </c>
    </row>
    <row r="457" spans="1:3">
      <c r="A457" s="223" t="s">
        <v>2902</v>
      </c>
      <c r="B457" s="222" t="s">
        <v>2901</v>
      </c>
      <c r="C457" s="38">
        <v>5342.9</v>
      </c>
    </row>
    <row r="458" spans="1:3">
      <c r="A458" s="225" t="s">
        <v>2900</v>
      </c>
      <c r="B458" s="224" t="s">
        <v>2899</v>
      </c>
      <c r="C458" s="38">
        <v>9446.1</v>
      </c>
    </row>
    <row r="459" spans="1:3">
      <c r="A459" s="225" t="s">
        <v>2898</v>
      </c>
      <c r="B459" s="224" t="s">
        <v>2897</v>
      </c>
      <c r="C459" s="38">
        <v>9446.1</v>
      </c>
    </row>
    <row r="460" spans="1:3" ht="24">
      <c r="A460" s="223" t="s">
        <v>2896</v>
      </c>
      <c r="B460" s="222" t="s">
        <v>2895</v>
      </c>
      <c r="C460" s="38">
        <v>9446.1</v>
      </c>
    </row>
    <row r="461" spans="1:3">
      <c r="A461" s="223" t="s">
        <v>2894</v>
      </c>
      <c r="B461" s="222" t="s">
        <v>2893</v>
      </c>
      <c r="C461" s="38">
        <v>9446.1</v>
      </c>
    </row>
    <row r="462" spans="1:3" ht="24">
      <c r="A462" s="223" t="s">
        <v>2892</v>
      </c>
      <c r="B462" s="222" t="s">
        <v>2891</v>
      </c>
      <c r="C462" s="38">
        <v>9446.1</v>
      </c>
    </row>
    <row r="463" spans="1:3">
      <c r="A463" s="223" t="s">
        <v>2890</v>
      </c>
      <c r="B463" s="222" t="s">
        <v>2889</v>
      </c>
      <c r="C463" s="38">
        <v>9446.1</v>
      </c>
    </row>
    <row r="464" spans="1:3">
      <c r="A464" s="223" t="s">
        <v>2888</v>
      </c>
      <c r="B464" s="181" t="s">
        <v>2887</v>
      </c>
      <c r="C464" s="38">
        <v>9446.1</v>
      </c>
    </row>
    <row r="465" spans="1:3">
      <c r="A465" s="223" t="s">
        <v>2886</v>
      </c>
      <c r="B465" s="222" t="s">
        <v>2885</v>
      </c>
      <c r="C465" s="38">
        <v>16597.8</v>
      </c>
    </row>
    <row r="466" spans="1:3">
      <c r="A466" s="223" t="s">
        <v>2884</v>
      </c>
      <c r="B466" s="222" t="s">
        <v>2883</v>
      </c>
      <c r="C466" s="38">
        <v>16597.8</v>
      </c>
    </row>
    <row r="467" spans="1:3">
      <c r="A467" s="223" t="s">
        <v>2882</v>
      </c>
      <c r="B467" s="222" t="s">
        <v>2881</v>
      </c>
      <c r="C467" s="38">
        <v>16597.8</v>
      </c>
    </row>
    <row r="468" spans="1:3">
      <c r="A468" s="223" t="s">
        <v>2880</v>
      </c>
      <c r="B468" s="222" t="s">
        <v>2879</v>
      </c>
      <c r="C468" s="38">
        <v>16597.8</v>
      </c>
    </row>
    <row r="469" spans="1:3">
      <c r="A469" s="223" t="s">
        <v>2878</v>
      </c>
      <c r="B469" s="222" t="s">
        <v>2877</v>
      </c>
      <c r="C469" s="38">
        <v>16597.8</v>
      </c>
    </row>
    <row r="470" spans="1:3">
      <c r="A470" s="223" t="s">
        <v>2876</v>
      </c>
      <c r="B470" s="222" t="s">
        <v>2875</v>
      </c>
      <c r="C470" s="38">
        <v>16597.8</v>
      </c>
    </row>
    <row r="471" spans="1:3">
      <c r="A471" s="223" t="s">
        <v>2874</v>
      </c>
      <c r="B471" s="222" t="s">
        <v>2873</v>
      </c>
      <c r="C471" s="38">
        <v>16597.8</v>
      </c>
    </row>
    <row r="472" spans="1:3" ht="48">
      <c r="A472" s="223" t="s">
        <v>2872</v>
      </c>
      <c r="B472" s="222" t="s">
        <v>2871</v>
      </c>
      <c r="C472" s="38">
        <v>16597.8</v>
      </c>
    </row>
    <row r="473" spans="1:3">
      <c r="A473" s="223" t="s">
        <v>2870</v>
      </c>
      <c r="B473" s="222" t="s">
        <v>2869</v>
      </c>
      <c r="C473" s="38">
        <v>16597.8</v>
      </c>
    </row>
    <row r="474" spans="1:3">
      <c r="A474" s="223" t="s">
        <v>2868</v>
      </c>
      <c r="B474" s="222" t="s">
        <v>2867</v>
      </c>
      <c r="C474" s="38">
        <v>16597.8</v>
      </c>
    </row>
    <row r="475" spans="1:3">
      <c r="A475" s="223" t="s">
        <v>2866</v>
      </c>
      <c r="B475" s="222" t="s">
        <v>2865</v>
      </c>
      <c r="C475" s="38">
        <v>16597.8</v>
      </c>
    </row>
    <row r="476" spans="1:3">
      <c r="A476" s="223" t="s">
        <v>2864</v>
      </c>
      <c r="B476" s="222" t="s">
        <v>2863</v>
      </c>
      <c r="C476" s="38">
        <v>16597.8</v>
      </c>
    </row>
    <row r="477" spans="1:3">
      <c r="A477" s="223" t="s">
        <v>2862</v>
      </c>
      <c r="B477" s="222" t="s">
        <v>2861</v>
      </c>
      <c r="C477" s="38">
        <v>16597.8</v>
      </c>
    </row>
    <row r="478" spans="1:3">
      <c r="A478" s="223" t="s">
        <v>2860</v>
      </c>
      <c r="B478" s="222" t="s">
        <v>2859</v>
      </c>
      <c r="C478" s="38">
        <v>16597.8</v>
      </c>
    </row>
    <row r="479" spans="1:3">
      <c r="A479" s="223" t="s">
        <v>2858</v>
      </c>
      <c r="B479" s="222" t="s">
        <v>2857</v>
      </c>
      <c r="C479" s="38">
        <v>16597.8</v>
      </c>
    </row>
    <row r="480" spans="1:3">
      <c r="A480" s="223" t="s">
        <v>2856</v>
      </c>
      <c r="B480" s="222" t="s">
        <v>2855</v>
      </c>
      <c r="C480" s="38">
        <v>16597.8</v>
      </c>
    </row>
    <row r="481" spans="1:3">
      <c r="A481" s="223" t="s">
        <v>2854</v>
      </c>
      <c r="B481" s="222" t="s">
        <v>2853</v>
      </c>
      <c r="C481" s="38">
        <v>16597.8</v>
      </c>
    </row>
    <row r="482" spans="1:3">
      <c r="A482" s="223" t="s">
        <v>2852</v>
      </c>
      <c r="B482" s="222" t="s">
        <v>2851</v>
      </c>
      <c r="C482" s="38">
        <v>16597.8</v>
      </c>
    </row>
    <row r="483" spans="1:3">
      <c r="A483" s="223" t="s">
        <v>2850</v>
      </c>
      <c r="B483" s="222" t="s">
        <v>2849</v>
      </c>
      <c r="C483" s="38">
        <v>16597.8</v>
      </c>
    </row>
    <row r="484" spans="1:3">
      <c r="A484" s="223" t="s">
        <v>2848</v>
      </c>
      <c r="B484" s="222" t="s">
        <v>2847</v>
      </c>
      <c r="C484" s="38">
        <v>16597.8</v>
      </c>
    </row>
    <row r="485" spans="1:3">
      <c r="A485" s="223" t="s">
        <v>2846</v>
      </c>
      <c r="B485" s="222" t="s">
        <v>2845</v>
      </c>
      <c r="C485" s="38">
        <v>16597.8</v>
      </c>
    </row>
    <row r="486" spans="1:3">
      <c r="A486" s="223" t="s">
        <v>2844</v>
      </c>
      <c r="B486" s="222" t="s">
        <v>2843</v>
      </c>
      <c r="C486" s="38">
        <v>16597.8</v>
      </c>
    </row>
    <row r="487" spans="1:3">
      <c r="A487" s="225" t="s">
        <v>2842</v>
      </c>
      <c r="B487" s="224" t="s">
        <v>2841</v>
      </c>
      <c r="C487" s="38">
        <v>16597.8</v>
      </c>
    </row>
    <row r="488" spans="1:3">
      <c r="A488" s="223" t="s">
        <v>2840</v>
      </c>
      <c r="B488" s="222" t="s">
        <v>2839</v>
      </c>
      <c r="C488" s="38">
        <v>16597.8</v>
      </c>
    </row>
    <row r="489" spans="1:3">
      <c r="A489" s="223" t="s">
        <v>2838</v>
      </c>
      <c r="B489" s="222" t="s">
        <v>2837</v>
      </c>
      <c r="C489" s="38">
        <v>16597.8</v>
      </c>
    </row>
    <row r="490" spans="1:3">
      <c r="A490" s="223" t="s">
        <v>2836</v>
      </c>
      <c r="B490" s="222" t="s">
        <v>2835</v>
      </c>
      <c r="C490" s="38">
        <v>16597.8</v>
      </c>
    </row>
    <row r="491" spans="1:3">
      <c r="A491" s="223" t="s">
        <v>2834</v>
      </c>
      <c r="B491" s="222" t="s">
        <v>2833</v>
      </c>
      <c r="C491" s="38">
        <v>16597.8</v>
      </c>
    </row>
    <row r="492" spans="1:3">
      <c r="A492" s="223" t="s">
        <v>2832</v>
      </c>
      <c r="B492" s="222" t="s">
        <v>2831</v>
      </c>
      <c r="C492" s="38">
        <v>16597.8</v>
      </c>
    </row>
    <row r="493" spans="1:3">
      <c r="A493" s="223" t="s">
        <v>2830</v>
      </c>
      <c r="B493" s="222" t="s">
        <v>2829</v>
      </c>
      <c r="C493" s="38">
        <v>16597.8</v>
      </c>
    </row>
    <row r="494" spans="1:3" ht="24">
      <c r="A494" s="223" t="s">
        <v>2828</v>
      </c>
      <c r="B494" s="222" t="s">
        <v>2827</v>
      </c>
      <c r="C494" s="38">
        <v>16597.8</v>
      </c>
    </row>
    <row r="495" spans="1:3">
      <c r="A495" s="223" t="s">
        <v>2826</v>
      </c>
      <c r="B495" s="222" t="s">
        <v>2825</v>
      </c>
      <c r="C495" s="38">
        <v>16597.8</v>
      </c>
    </row>
    <row r="496" spans="1:3">
      <c r="A496" s="223" t="s">
        <v>2824</v>
      </c>
      <c r="B496" s="222" t="s">
        <v>2823</v>
      </c>
      <c r="C496" s="38">
        <v>16597.8</v>
      </c>
    </row>
    <row r="497" spans="1:3">
      <c r="A497" s="223" t="s">
        <v>2822</v>
      </c>
      <c r="B497" s="222" t="s">
        <v>2821</v>
      </c>
      <c r="C497" s="38">
        <v>16597.8</v>
      </c>
    </row>
    <row r="498" spans="1:3">
      <c r="A498" s="223" t="s">
        <v>2820</v>
      </c>
      <c r="B498" s="222" t="s">
        <v>2819</v>
      </c>
      <c r="C498" s="38">
        <v>16597.8</v>
      </c>
    </row>
    <row r="499" spans="1:3">
      <c r="A499" s="223" t="s">
        <v>2818</v>
      </c>
      <c r="B499" s="222" t="s">
        <v>2817</v>
      </c>
      <c r="C499" s="38">
        <v>16597.8</v>
      </c>
    </row>
    <row r="500" spans="1:3">
      <c r="A500" s="223" t="s">
        <v>2816</v>
      </c>
      <c r="B500" s="222" t="s">
        <v>2815</v>
      </c>
      <c r="C500" s="38">
        <v>16597.8</v>
      </c>
    </row>
    <row r="501" spans="1:3">
      <c r="A501" s="223" t="s">
        <v>2814</v>
      </c>
      <c r="B501" s="222" t="s">
        <v>2813</v>
      </c>
      <c r="C501" s="38">
        <v>16597.8</v>
      </c>
    </row>
    <row r="502" spans="1:3">
      <c r="A502" s="223" t="s">
        <v>2812</v>
      </c>
      <c r="B502" s="222" t="s">
        <v>2811</v>
      </c>
      <c r="C502" s="38">
        <v>16597.8</v>
      </c>
    </row>
    <row r="503" spans="1:3">
      <c r="A503" s="225" t="s">
        <v>2810</v>
      </c>
      <c r="B503" s="224" t="s">
        <v>2809</v>
      </c>
      <c r="C503" s="38">
        <v>16597.8</v>
      </c>
    </row>
    <row r="504" spans="1:3" ht="24">
      <c r="A504" s="223" t="s">
        <v>2808</v>
      </c>
      <c r="B504" s="222" t="s">
        <v>2807</v>
      </c>
      <c r="C504" s="38">
        <v>16597.8</v>
      </c>
    </row>
    <row r="505" spans="1:3">
      <c r="A505" s="223" t="s">
        <v>2806</v>
      </c>
      <c r="B505" s="181" t="s">
        <v>2805</v>
      </c>
      <c r="C505" s="38">
        <v>16597.8</v>
      </c>
    </row>
    <row r="506" spans="1:3">
      <c r="A506" s="223" t="s">
        <v>2804</v>
      </c>
      <c r="B506" s="181" t="s">
        <v>2803</v>
      </c>
      <c r="C506" s="38">
        <v>16597.8</v>
      </c>
    </row>
    <row r="507" spans="1:3">
      <c r="A507" s="223" t="s">
        <v>2802</v>
      </c>
      <c r="B507" s="181" t="s">
        <v>2801</v>
      </c>
      <c r="C507" s="38">
        <v>16597.8</v>
      </c>
    </row>
    <row r="508" spans="1:3">
      <c r="A508" s="223" t="s">
        <v>2800</v>
      </c>
      <c r="B508" s="181" t="s">
        <v>2799</v>
      </c>
      <c r="C508" s="38">
        <v>16597.8</v>
      </c>
    </row>
    <row r="509" spans="1:3" ht="24">
      <c r="A509" s="223" t="s">
        <v>2798</v>
      </c>
      <c r="B509" s="181" t="s">
        <v>2797</v>
      </c>
      <c r="C509" s="38">
        <v>16597.8</v>
      </c>
    </row>
    <row r="510" spans="1:3">
      <c r="A510" s="223" t="s">
        <v>2796</v>
      </c>
      <c r="B510" s="181" t="s">
        <v>2795</v>
      </c>
      <c r="C510" s="38">
        <v>16597.8</v>
      </c>
    </row>
    <row r="511" spans="1:3">
      <c r="A511" s="223" t="s">
        <v>2794</v>
      </c>
      <c r="B511" s="222" t="s">
        <v>2793</v>
      </c>
      <c r="C511" s="38">
        <v>16597.8</v>
      </c>
    </row>
    <row r="512" spans="1:3">
      <c r="A512" s="223" t="s">
        <v>2792</v>
      </c>
      <c r="B512" s="222" t="s">
        <v>2791</v>
      </c>
      <c r="C512" s="38">
        <v>16597.8</v>
      </c>
    </row>
    <row r="513" spans="1:3">
      <c r="A513" s="223" t="s">
        <v>2790</v>
      </c>
      <c r="B513" s="222" t="s">
        <v>2789</v>
      </c>
      <c r="C513" s="38">
        <v>16597.8</v>
      </c>
    </row>
    <row r="514" spans="1:3">
      <c r="A514" s="223" t="s">
        <v>2788</v>
      </c>
      <c r="B514" s="222" t="s">
        <v>2787</v>
      </c>
      <c r="C514" s="38">
        <v>16597.8</v>
      </c>
    </row>
    <row r="515" spans="1:3">
      <c r="A515" s="223" t="s">
        <v>2786</v>
      </c>
      <c r="B515" s="222" t="s">
        <v>2785</v>
      </c>
      <c r="C515" s="38">
        <v>16597.8</v>
      </c>
    </row>
    <row r="516" spans="1:3">
      <c r="A516" s="223" t="s">
        <v>2784</v>
      </c>
      <c r="B516" s="222" t="s">
        <v>2783</v>
      </c>
      <c r="C516" s="38">
        <v>16597.8</v>
      </c>
    </row>
    <row r="517" spans="1:3">
      <c r="A517" s="223" t="s">
        <v>2782</v>
      </c>
      <c r="B517" s="222" t="s">
        <v>2781</v>
      </c>
      <c r="C517" s="38">
        <v>16597.8</v>
      </c>
    </row>
    <row r="518" spans="1:3">
      <c r="A518" s="223" t="s">
        <v>2780</v>
      </c>
      <c r="B518" s="222" t="s">
        <v>2779</v>
      </c>
      <c r="C518" s="38">
        <v>16597.8</v>
      </c>
    </row>
    <row r="519" spans="1:3">
      <c r="A519" s="223" t="s">
        <v>2778</v>
      </c>
      <c r="B519" s="222" t="s">
        <v>2777</v>
      </c>
      <c r="C519" s="38">
        <v>16597.8</v>
      </c>
    </row>
    <row r="520" spans="1:3">
      <c r="A520" s="223" t="s">
        <v>2776</v>
      </c>
      <c r="B520" s="222" t="s">
        <v>2775</v>
      </c>
      <c r="C520" s="38">
        <v>16597.8</v>
      </c>
    </row>
    <row r="521" spans="1:3">
      <c r="A521" s="223" t="s">
        <v>2774</v>
      </c>
      <c r="B521" s="222" t="s">
        <v>2773</v>
      </c>
      <c r="C521" s="38">
        <v>16597.8</v>
      </c>
    </row>
    <row r="522" spans="1:3">
      <c r="A522" s="223" t="s">
        <v>2772</v>
      </c>
      <c r="B522" s="227" t="s">
        <v>2771</v>
      </c>
      <c r="C522" s="38">
        <v>16597.8</v>
      </c>
    </row>
    <row r="523" spans="1:3">
      <c r="A523" s="223" t="s">
        <v>2770</v>
      </c>
      <c r="B523" s="181" t="s">
        <v>2769</v>
      </c>
      <c r="C523" s="38">
        <v>16597.8</v>
      </c>
    </row>
    <row r="524" spans="1:3">
      <c r="A524" s="223" t="s">
        <v>2768</v>
      </c>
      <c r="B524" s="222" t="s">
        <v>2767</v>
      </c>
      <c r="C524" s="38">
        <v>16387.400000000001</v>
      </c>
    </row>
    <row r="525" spans="1:3">
      <c r="A525" s="223" t="s">
        <v>2766</v>
      </c>
      <c r="B525" s="222" t="s">
        <v>2765</v>
      </c>
      <c r="C525" s="38">
        <v>16387.400000000001</v>
      </c>
    </row>
    <row r="526" spans="1:3">
      <c r="A526" s="223" t="s">
        <v>2764</v>
      </c>
      <c r="B526" s="222" t="s">
        <v>2763</v>
      </c>
      <c r="C526" s="38">
        <v>16387.400000000001</v>
      </c>
    </row>
    <row r="527" spans="1:3">
      <c r="A527" s="223" t="s">
        <v>2762</v>
      </c>
      <c r="B527" s="222" t="s">
        <v>2761</v>
      </c>
      <c r="C527" s="38">
        <v>16387.400000000001</v>
      </c>
    </row>
    <row r="528" spans="1:3">
      <c r="A528" s="223" t="s">
        <v>2760</v>
      </c>
      <c r="B528" s="222" t="s">
        <v>2759</v>
      </c>
      <c r="C528" s="38">
        <v>16387.400000000001</v>
      </c>
    </row>
    <row r="529" spans="1:3">
      <c r="A529" s="223" t="s">
        <v>2758</v>
      </c>
      <c r="B529" s="222" t="s">
        <v>2757</v>
      </c>
      <c r="C529" s="38">
        <v>16387.400000000001</v>
      </c>
    </row>
    <row r="530" spans="1:3">
      <c r="A530" s="223" t="s">
        <v>2756</v>
      </c>
      <c r="B530" s="222" t="s">
        <v>2755</v>
      </c>
      <c r="C530" s="38">
        <v>16595.2</v>
      </c>
    </row>
    <row r="531" spans="1:3">
      <c r="A531" s="223" t="s">
        <v>2754</v>
      </c>
      <c r="B531" s="222" t="s">
        <v>2753</v>
      </c>
      <c r="C531" s="38">
        <v>16387.400000000001</v>
      </c>
    </row>
    <row r="532" spans="1:3">
      <c r="A532" s="223" t="s">
        <v>2752</v>
      </c>
      <c r="B532" s="222" t="s">
        <v>2751</v>
      </c>
      <c r="C532" s="38">
        <v>16387.400000000001</v>
      </c>
    </row>
    <row r="533" spans="1:3">
      <c r="A533" s="223" t="s">
        <v>2750</v>
      </c>
      <c r="B533" s="222" t="s">
        <v>2749</v>
      </c>
      <c r="C533" s="38">
        <v>16387.400000000001</v>
      </c>
    </row>
    <row r="534" spans="1:3">
      <c r="A534" s="223" t="s">
        <v>2748</v>
      </c>
      <c r="B534" s="222" t="s">
        <v>2747</v>
      </c>
      <c r="C534" s="38">
        <v>16387.400000000001</v>
      </c>
    </row>
    <row r="535" spans="1:3">
      <c r="A535" s="223" t="s">
        <v>2746</v>
      </c>
      <c r="B535" s="222" t="s">
        <v>2745</v>
      </c>
      <c r="C535" s="38">
        <v>16597.8</v>
      </c>
    </row>
    <row r="536" spans="1:3" ht="24">
      <c r="A536" s="223" t="s">
        <v>2744</v>
      </c>
      <c r="B536" s="222" t="s">
        <v>2743</v>
      </c>
      <c r="C536" s="38">
        <v>16597.8</v>
      </c>
    </row>
    <row r="537" spans="1:3">
      <c r="A537" s="223" t="s">
        <v>2742</v>
      </c>
      <c r="B537" s="222" t="s">
        <v>2741</v>
      </c>
      <c r="C537" s="38">
        <v>16597.8</v>
      </c>
    </row>
    <row r="538" spans="1:3">
      <c r="A538" s="223" t="s">
        <v>2740</v>
      </c>
      <c r="B538" s="222" t="s">
        <v>2739</v>
      </c>
      <c r="C538" s="38">
        <v>16597.8</v>
      </c>
    </row>
    <row r="539" spans="1:3">
      <c r="A539" s="223" t="s">
        <v>2738</v>
      </c>
      <c r="B539" s="222" t="s">
        <v>2737</v>
      </c>
      <c r="C539" s="38">
        <v>16597.8</v>
      </c>
    </row>
    <row r="540" spans="1:3">
      <c r="A540" s="223" t="s">
        <v>2736</v>
      </c>
      <c r="B540" s="222" t="s">
        <v>2735</v>
      </c>
      <c r="C540" s="38">
        <v>16597.8</v>
      </c>
    </row>
    <row r="541" spans="1:3">
      <c r="A541" s="223" t="s">
        <v>2734</v>
      </c>
      <c r="B541" s="222" t="s">
        <v>2733</v>
      </c>
      <c r="C541" s="38">
        <v>16597.8</v>
      </c>
    </row>
    <row r="542" spans="1:3">
      <c r="A542" s="225" t="s">
        <v>2732</v>
      </c>
      <c r="B542" s="224" t="s">
        <v>2731</v>
      </c>
      <c r="C542" s="38">
        <v>16597.8</v>
      </c>
    </row>
    <row r="543" spans="1:3">
      <c r="A543" s="223" t="s">
        <v>2730</v>
      </c>
      <c r="B543" s="222" t="s">
        <v>2729</v>
      </c>
      <c r="C543" s="38">
        <v>13621.5</v>
      </c>
    </row>
    <row r="544" spans="1:3">
      <c r="A544" s="223" t="s">
        <v>2728</v>
      </c>
      <c r="B544" s="222" t="s">
        <v>2727</v>
      </c>
      <c r="C544" s="38">
        <v>13621.5</v>
      </c>
    </row>
    <row r="545" spans="1:3">
      <c r="A545" s="223" t="s">
        <v>2726</v>
      </c>
      <c r="B545" s="222" t="s">
        <v>2725</v>
      </c>
      <c r="C545" s="38">
        <v>13621.5</v>
      </c>
    </row>
    <row r="546" spans="1:3" ht="24">
      <c r="A546" s="223" t="s">
        <v>2724</v>
      </c>
      <c r="B546" s="222" t="s">
        <v>2723</v>
      </c>
      <c r="C546" s="38">
        <v>13621.5</v>
      </c>
    </row>
    <row r="547" spans="1:3">
      <c r="A547" s="223" t="s">
        <v>2722</v>
      </c>
      <c r="B547" s="222" t="s">
        <v>2721</v>
      </c>
      <c r="C547" s="38">
        <v>13621.5</v>
      </c>
    </row>
    <row r="548" spans="1:3">
      <c r="A548" s="225" t="s">
        <v>2720</v>
      </c>
      <c r="B548" s="224" t="s">
        <v>2719</v>
      </c>
      <c r="C548" s="38">
        <v>13621.5</v>
      </c>
    </row>
    <row r="549" spans="1:3">
      <c r="A549" s="223" t="s">
        <v>2718</v>
      </c>
      <c r="B549" s="222" t="s">
        <v>2717</v>
      </c>
      <c r="C549" s="38">
        <v>13621.5</v>
      </c>
    </row>
    <row r="550" spans="1:3">
      <c r="A550" s="223" t="s">
        <v>2716</v>
      </c>
      <c r="B550" s="222" t="s">
        <v>2715</v>
      </c>
      <c r="C550" s="38">
        <v>13621.5</v>
      </c>
    </row>
    <row r="551" spans="1:3">
      <c r="A551" s="223" t="s">
        <v>2714</v>
      </c>
      <c r="B551" s="222" t="s">
        <v>2713</v>
      </c>
      <c r="C551" s="38">
        <v>13621.5</v>
      </c>
    </row>
    <row r="552" spans="1:3">
      <c r="A552" s="223" t="s">
        <v>2712</v>
      </c>
      <c r="B552" s="222" t="s">
        <v>2711</v>
      </c>
      <c r="C552" s="38">
        <v>13621.5</v>
      </c>
    </row>
    <row r="553" spans="1:3" ht="24">
      <c r="A553" s="223" t="s">
        <v>2710</v>
      </c>
      <c r="B553" s="222" t="s">
        <v>2709</v>
      </c>
      <c r="C553" s="38">
        <v>13621.5</v>
      </c>
    </row>
    <row r="554" spans="1:3">
      <c r="A554" s="223" t="s">
        <v>2708</v>
      </c>
      <c r="B554" s="222" t="s">
        <v>2707</v>
      </c>
      <c r="C554" s="38">
        <v>13621.5</v>
      </c>
    </row>
    <row r="555" spans="1:3">
      <c r="A555" s="223" t="s">
        <v>2706</v>
      </c>
      <c r="B555" s="222" t="s">
        <v>2705</v>
      </c>
      <c r="C555" s="38">
        <v>13621.5</v>
      </c>
    </row>
    <row r="556" spans="1:3">
      <c r="A556" s="223" t="s">
        <v>2704</v>
      </c>
      <c r="B556" s="222" t="s">
        <v>2703</v>
      </c>
      <c r="C556" s="38">
        <v>13621.5</v>
      </c>
    </row>
    <row r="557" spans="1:3">
      <c r="A557" s="223" t="s">
        <v>2702</v>
      </c>
      <c r="B557" s="181" t="s">
        <v>2701</v>
      </c>
      <c r="C557" s="38">
        <v>13621.5</v>
      </c>
    </row>
    <row r="558" spans="1:3" ht="24">
      <c r="A558" s="223" t="s">
        <v>2700</v>
      </c>
      <c r="B558" s="222" t="s">
        <v>2699</v>
      </c>
      <c r="C558" s="38">
        <v>16597.8</v>
      </c>
    </row>
    <row r="559" spans="1:3">
      <c r="A559" s="223" t="s">
        <v>2698</v>
      </c>
      <c r="B559" s="222" t="s">
        <v>2697</v>
      </c>
      <c r="C559" s="38">
        <v>16597.8</v>
      </c>
    </row>
    <row r="560" spans="1:3">
      <c r="A560" s="223" t="s">
        <v>2696</v>
      </c>
      <c r="B560" s="222" t="s">
        <v>2695</v>
      </c>
      <c r="C560" s="38">
        <v>16597.8</v>
      </c>
    </row>
    <row r="561" spans="1:3">
      <c r="A561" s="223" t="s">
        <v>2694</v>
      </c>
      <c r="B561" s="222" t="s">
        <v>2693</v>
      </c>
      <c r="C561" s="38">
        <v>16597.8</v>
      </c>
    </row>
    <row r="562" spans="1:3">
      <c r="A562" s="223" t="s">
        <v>2692</v>
      </c>
      <c r="B562" s="222" t="s">
        <v>2691</v>
      </c>
      <c r="C562" s="38">
        <v>16597.8</v>
      </c>
    </row>
    <row r="563" spans="1:3">
      <c r="A563" s="223" t="s">
        <v>2690</v>
      </c>
      <c r="B563" s="222" t="s">
        <v>2689</v>
      </c>
      <c r="C563" s="38">
        <v>16597.8</v>
      </c>
    </row>
    <row r="564" spans="1:3">
      <c r="A564" s="223" t="s">
        <v>2688</v>
      </c>
      <c r="B564" s="222" t="s">
        <v>2687</v>
      </c>
      <c r="C564" s="38">
        <v>16597.8</v>
      </c>
    </row>
    <row r="565" spans="1:3">
      <c r="A565" s="225" t="s">
        <v>2686</v>
      </c>
      <c r="B565" s="224" t="s">
        <v>2685</v>
      </c>
      <c r="C565" s="38">
        <v>16597.8</v>
      </c>
    </row>
    <row r="566" spans="1:3">
      <c r="A566" s="225" t="s">
        <v>2684</v>
      </c>
      <c r="B566" s="224" t="s">
        <v>2683</v>
      </c>
      <c r="C566" s="38">
        <v>16597.8</v>
      </c>
    </row>
    <row r="567" spans="1:3">
      <c r="A567" s="223" t="s">
        <v>2682</v>
      </c>
      <c r="B567" s="222" t="s">
        <v>2681</v>
      </c>
      <c r="C567" s="38">
        <v>16597.8</v>
      </c>
    </row>
    <row r="568" spans="1:3">
      <c r="A568" s="223" t="s">
        <v>2680</v>
      </c>
      <c r="B568" s="222" t="s">
        <v>2679</v>
      </c>
      <c r="C568" s="38">
        <v>16597.8</v>
      </c>
    </row>
    <row r="569" spans="1:3">
      <c r="A569" s="223" t="s">
        <v>2678</v>
      </c>
      <c r="B569" s="222" t="s">
        <v>2677</v>
      </c>
      <c r="C569" s="38">
        <v>16597.8</v>
      </c>
    </row>
    <row r="570" spans="1:3">
      <c r="A570" s="223" t="s">
        <v>2676</v>
      </c>
      <c r="B570" s="222" t="s">
        <v>2675</v>
      </c>
      <c r="C570" s="38">
        <v>16597.8</v>
      </c>
    </row>
    <row r="571" spans="1:3">
      <c r="A571" s="223" t="s">
        <v>2674</v>
      </c>
      <c r="B571" s="222" t="s">
        <v>2673</v>
      </c>
      <c r="C571" s="38">
        <v>16597.8</v>
      </c>
    </row>
    <row r="572" spans="1:3">
      <c r="A572" s="223" t="s">
        <v>2672</v>
      </c>
      <c r="B572" s="222" t="s">
        <v>2671</v>
      </c>
      <c r="C572" s="38">
        <v>16597.8</v>
      </c>
    </row>
    <row r="573" spans="1:3">
      <c r="A573" s="223" t="s">
        <v>2670</v>
      </c>
      <c r="B573" s="222" t="s">
        <v>2669</v>
      </c>
      <c r="C573" s="38">
        <v>16597.8</v>
      </c>
    </row>
    <row r="574" spans="1:3">
      <c r="A574" s="223" t="s">
        <v>2668</v>
      </c>
      <c r="B574" s="222" t="s">
        <v>2667</v>
      </c>
      <c r="C574" s="38">
        <v>16597.8</v>
      </c>
    </row>
    <row r="575" spans="1:3">
      <c r="A575" s="223" t="s">
        <v>2666</v>
      </c>
      <c r="B575" s="222" t="s">
        <v>2665</v>
      </c>
      <c r="C575" s="38">
        <v>16597.8</v>
      </c>
    </row>
    <row r="576" spans="1:3" ht="36">
      <c r="A576" s="223" t="s">
        <v>2664</v>
      </c>
      <c r="B576" s="222" t="s">
        <v>2663</v>
      </c>
      <c r="C576" s="38">
        <v>16962.2</v>
      </c>
    </row>
    <row r="577" spans="1:3">
      <c r="A577" s="223" t="s">
        <v>2662</v>
      </c>
      <c r="B577" s="222" t="s">
        <v>2661</v>
      </c>
      <c r="C577" s="38">
        <v>16962.2</v>
      </c>
    </row>
    <row r="578" spans="1:3">
      <c r="A578" s="223" t="s">
        <v>2660</v>
      </c>
      <c r="B578" s="222" t="s">
        <v>2659</v>
      </c>
      <c r="C578" s="38">
        <v>16962.2</v>
      </c>
    </row>
    <row r="579" spans="1:3">
      <c r="A579" s="223" t="s">
        <v>2658</v>
      </c>
      <c r="B579" s="222" t="s">
        <v>2657</v>
      </c>
      <c r="C579" s="38">
        <v>16962.2</v>
      </c>
    </row>
    <row r="580" spans="1:3">
      <c r="A580" s="223" t="s">
        <v>2656</v>
      </c>
      <c r="B580" s="222" t="s">
        <v>2655</v>
      </c>
      <c r="C580" s="38">
        <v>16962.2</v>
      </c>
    </row>
    <row r="581" spans="1:3">
      <c r="A581" s="223" t="s">
        <v>2654</v>
      </c>
      <c r="B581" s="222" t="s">
        <v>2653</v>
      </c>
      <c r="C581" s="38">
        <v>19312.8</v>
      </c>
    </row>
    <row r="582" spans="1:3">
      <c r="A582" s="223" t="s">
        <v>2652</v>
      </c>
      <c r="B582" s="222" t="s">
        <v>2651</v>
      </c>
      <c r="C582" s="38">
        <v>19312.8</v>
      </c>
    </row>
    <row r="583" spans="1:3">
      <c r="A583" s="223" t="s">
        <v>2650</v>
      </c>
      <c r="B583" s="222" t="s">
        <v>2649</v>
      </c>
      <c r="C583" s="38">
        <v>19312.8</v>
      </c>
    </row>
    <row r="584" spans="1:3">
      <c r="A584" s="223" t="s">
        <v>2648</v>
      </c>
      <c r="B584" s="222" t="s">
        <v>2647</v>
      </c>
      <c r="C584" s="38">
        <v>19312.8</v>
      </c>
    </row>
    <row r="585" spans="1:3">
      <c r="A585" s="223" t="s">
        <v>2646</v>
      </c>
      <c r="B585" s="222" t="s">
        <v>2645</v>
      </c>
      <c r="C585" s="38">
        <v>19312.8</v>
      </c>
    </row>
    <row r="586" spans="1:3">
      <c r="A586" s="223" t="s">
        <v>2644</v>
      </c>
      <c r="B586" s="222" t="s">
        <v>2643</v>
      </c>
      <c r="C586" s="38">
        <v>19312.8</v>
      </c>
    </row>
    <row r="587" spans="1:3">
      <c r="A587" s="223" t="s">
        <v>2642</v>
      </c>
      <c r="B587" s="222" t="s">
        <v>2641</v>
      </c>
      <c r="C587" s="38">
        <v>19312.8</v>
      </c>
    </row>
    <row r="588" spans="1:3">
      <c r="A588" s="223" t="s">
        <v>2640</v>
      </c>
      <c r="B588" s="222" t="s">
        <v>2639</v>
      </c>
      <c r="C588" s="38">
        <v>15790.7</v>
      </c>
    </row>
    <row r="589" spans="1:3">
      <c r="A589" s="223" t="s">
        <v>2638</v>
      </c>
      <c r="B589" s="222" t="s">
        <v>2637</v>
      </c>
      <c r="C589" s="38">
        <v>15790.7</v>
      </c>
    </row>
    <row r="590" spans="1:3">
      <c r="A590" s="223" t="s">
        <v>2636</v>
      </c>
      <c r="B590" s="222" t="s">
        <v>2635</v>
      </c>
      <c r="C590" s="38">
        <v>15790.7</v>
      </c>
    </row>
    <row r="591" spans="1:3">
      <c r="A591" s="223" t="s">
        <v>2634</v>
      </c>
      <c r="B591" s="222" t="s">
        <v>2633</v>
      </c>
      <c r="C591" s="38">
        <v>15790.7</v>
      </c>
    </row>
    <row r="592" spans="1:3">
      <c r="A592" s="223" t="s">
        <v>2632</v>
      </c>
      <c r="B592" s="222" t="s">
        <v>2631</v>
      </c>
      <c r="C592" s="38">
        <v>12099.8</v>
      </c>
    </row>
    <row r="593" spans="1:3">
      <c r="A593" s="223" t="s">
        <v>2630</v>
      </c>
      <c r="B593" s="222" t="s">
        <v>2629</v>
      </c>
      <c r="C593" s="38">
        <v>12099.8</v>
      </c>
    </row>
    <row r="594" spans="1:3" ht="24">
      <c r="A594" s="223" t="s">
        <v>2628</v>
      </c>
      <c r="B594" s="222" t="s">
        <v>2627</v>
      </c>
      <c r="C594" s="38">
        <v>13556</v>
      </c>
    </row>
    <row r="595" spans="1:3">
      <c r="A595" s="223" t="s">
        <v>2626</v>
      </c>
      <c r="B595" s="222" t="s">
        <v>2625</v>
      </c>
      <c r="C595" s="38">
        <v>13556</v>
      </c>
    </row>
    <row r="596" spans="1:3">
      <c r="A596" s="223" t="s">
        <v>2624</v>
      </c>
      <c r="B596" s="222" t="s">
        <v>2623</v>
      </c>
      <c r="C596" s="38">
        <v>13556</v>
      </c>
    </row>
    <row r="597" spans="1:3">
      <c r="A597" s="223" t="s">
        <v>2622</v>
      </c>
      <c r="B597" s="222" t="s">
        <v>2621</v>
      </c>
      <c r="C597" s="38">
        <v>13556</v>
      </c>
    </row>
    <row r="598" spans="1:3">
      <c r="A598" s="223" t="s">
        <v>2620</v>
      </c>
      <c r="B598" s="222" t="s">
        <v>2619</v>
      </c>
      <c r="C598" s="38">
        <v>13556</v>
      </c>
    </row>
    <row r="599" spans="1:3">
      <c r="A599" s="223" t="s">
        <v>2618</v>
      </c>
      <c r="B599" s="222" t="s">
        <v>2617</v>
      </c>
      <c r="C599" s="38">
        <v>13556</v>
      </c>
    </row>
    <row r="600" spans="1:3">
      <c r="A600" s="223" t="s">
        <v>2616</v>
      </c>
      <c r="B600" s="222" t="s">
        <v>2615</v>
      </c>
      <c r="C600" s="38">
        <v>13556</v>
      </c>
    </row>
    <row r="601" spans="1:3">
      <c r="A601" s="223" t="s">
        <v>2614</v>
      </c>
      <c r="B601" s="222" t="s">
        <v>2613</v>
      </c>
      <c r="C601" s="38">
        <v>13556</v>
      </c>
    </row>
    <row r="602" spans="1:3">
      <c r="A602" s="225" t="s">
        <v>2612</v>
      </c>
      <c r="B602" s="224" t="s">
        <v>2611</v>
      </c>
      <c r="C602" s="38">
        <v>13556</v>
      </c>
    </row>
    <row r="603" spans="1:3">
      <c r="A603" s="223" t="s">
        <v>2610</v>
      </c>
      <c r="B603" s="222" t="s">
        <v>2609</v>
      </c>
      <c r="C603" s="38">
        <v>20083.400000000001</v>
      </c>
    </row>
    <row r="604" spans="1:3" ht="24">
      <c r="A604" s="223" t="s">
        <v>2608</v>
      </c>
      <c r="B604" s="222" t="s">
        <v>2607</v>
      </c>
      <c r="C604" s="38">
        <v>20083.400000000001</v>
      </c>
    </row>
    <row r="605" spans="1:3">
      <c r="A605" s="223" t="s">
        <v>2606</v>
      </c>
      <c r="B605" s="222" t="s">
        <v>2605</v>
      </c>
      <c r="C605" s="38">
        <v>20083.400000000001</v>
      </c>
    </row>
    <row r="606" spans="1:3">
      <c r="A606" s="223" t="s">
        <v>2604</v>
      </c>
      <c r="B606" s="222" t="s">
        <v>2603</v>
      </c>
      <c r="C606" s="38">
        <v>20083.400000000001</v>
      </c>
    </row>
    <row r="607" spans="1:3" ht="24">
      <c r="A607" s="223" t="s">
        <v>2602</v>
      </c>
      <c r="B607" s="222" t="s">
        <v>2601</v>
      </c>
      <c r="C607" s="38">
        <v>25944.6</v>
      </c>
    </row>
    <row r="608" spans="1:3">
      <c r="A608" s="223" t="s">
        <v>2600</v>
      </c>
      <c r="B608" s="222" t="s">
        <v>2599</v>
      </c>
      <c r="C608" s="38">
        <v>25944.6</v>
      </c>
    </row>
    <row r="609" spans="1:3" ht="24">
      <c r="A609" s="223" t="s">
        <v>2598</v>
      </c>
      <c r="B609" s="222" t="s">
        <v>2597</v>
      </c>
      <c r="C609" s="38">
        <v>25944.6</v>
      </c>
    </row>
    <row r="610" spans="1:3">
      <c r="A610" s="223" t="s">
        <v>2596</v>
      </c>
      <c r="B610" s="222" t="s">
        <v>2595</v>
      </c>
      <c r="C610" s="38">
        <v>25944.6</v>
      </c>
    </row>
    <row r="611" spans="1:3">
      <c r="A611" s="223" t="s">
        <v>2594</v>
      </c>
      <c r="B611" s="222" t="s">
        <v>2593</v>
      </c>
      <c r="C611" s="38">
        <v>28154.3</v>
      </c>
    </row>
    <row r="612" spans="1:3">
      <c r="A612" s="223" t="s">
        <v>2592</v>
      </c>
      <c r="B612" s="222" t="s">
        <v>2591</v>
      </c>
      <c r="C612" s="38">
        <v>28154.3</v>
      </c>
    </row>
    <row r="613" spans="1:3">
      <c r="A613" s="223" t="s">
        <v>2590</v>
      </c>
      <c r="B613" s="222" t="s">
        <v>2589</v>
      </c>
      <c r="C613" s="38">
        <v>28154.3</v>
      </c>
    </row>
    <row r="614" spans="1:3">
      <c r="A614" s="223" t="s">
        <v>2588</v>
      </c>
      <c r="B614" s="222" t="s">
        <v>2587</v>
      </c>
      <c r="C614" s="38">
        <v>28154.3</v>
      </c>
    </row>
    <row r="615" spans="1:3">
      <c r="A615" s="223" t="s">
        <v>2586</v>
      </c>
      <c r="B615" s="222" t="s">
        <v>2585</v>
      </c>
      <c r="C615" s="38">
        <v>28154.3</v>
      </c>
    </row>
    <row r="616" spans="1:3">
      <c r="A616" s="223" t="s">
        <v>2584</v>
      </c>
      <c r="B616" s="222" t="s">
        <v>2583</v>
      </c>
      <c r="C616" s="38">
        <v>28154.3</v>
      </c>
    </row>
    <row r="617" spans="1:3">
      <c r="A617" s="223" t="s">
        <v>2582</v>
      </c>
      <c r="B617" s="222" t="s">
        <v>2581</v>
      </c>
      <c r="C617" s="38">
        <v>28154.3</v>
      </c>
    </row>
    <row r="618" spans="1:3">
      <c r="A618" s="223" t="s">
        <v>2580</v>
      </c>
      <c r="B618" s="222" t="s">
        <v>2579</v>
      </c>
      <c r="C618" s="38">
        <v>28154.3</v>
      </c>
    </row>
    <row r="619" spans="1:3">
      <c r="A619" s="223" t="s">
        <v>2578</v>
      </c>
      <c r="B619" s="222" t="s">
        <v>2577</v>
      </c>
      <c r="C619" s="38">
        <v>34014.1</v>
      </c>
    </row>
    <row r="620" spans="1:3">
      <c r="A620" s="223" t="s">
        <v>2576</v>
      </c>
      <c r="B620" s="222" t="s">
        <v>2575</v>
      </c>
      <c r="C620" s="38">
        <v>34014.1</v>
      </c>
    </row>
    <row r="621" spans="1:3">
      <c r="A621" s="223" t="s">
        <v>2574</v>
      </c>
      <c r="B621" s="222" t="s">
        <v>2573</v>
      </c>
      <c r="C621" s="38">
        <v>34014.1</v>
      </c>
    </row>
    <row r="622" spans="1:3">
      <c r="A622" s="223" t="s">
        <v>2572</v>
      </c>
      <c r="B622" s="222" t="s">
        <v>2571</v>
      </c>
      <c r="C622" s="38">
        <v>34014.1</v>
      </c>
    </row>
    <row r="623" spans="1:3">
      <c r="A623" s="223" t="s">
        <v>2570</v>
      </c>
      <c r="B623" s="222" t="s">
        <v>2569</v>
      </c>
      <c r="C623" s="38">
        <v>34014.1</v>
      </c>
    </row>
    <row r="624" spans="1:3">
      <c r="A624" s="223" t="s">
        <v>2568</v>
      </c>
      <c r="B624" s="222" t="s">
        <v>2567</v>
      </c>
      <c r="C624" s="38">
        <v>34014.1</v>
      </c>
    </row>
    <row r="625" spans="1:3">
      <c r="A625" s="223" t="s">
        <v>2566</v>
      </c>
      <c r="B625" s="181" t="s">
        <v>2565</v>
      </c>
      <c r="C625" s="38">
        <v>34014.1</v>
      </c>
    </row>
    <row r="626" spans="1:3">
      <c r="A626" s="223" t="s">
        <v>2564</v>
      </c>
      <c r="B626" s="181" t="s">
        <v>2563</v>
      </c>
      <c r="C626" s="38">
        <v>34014.1</v>
      </c>
    </row>
    <row r="627" spans="1:3">
      <c r="A627" s="223" t="s">
        <v>2562</v>
      </c>
      <c r="B627" s="181" t="s">
        <v>2561</v>
      </c>
      <c r="C627" s="38">
        <v>34014.1</v>
      </c>
    </row>
    <row r="628" spans="1:3">
      <c r="A628" s="223" t="s">
        <v>2560</v>
      </c>
      <c r="B628" s="181" t="s">
        <v>2559</v>
      </c>
      <c r="C628" s="38">
        <v>34014.1</v>
      </c>
    </row>
    <row r="629" spans="1:3">
      <c r="A629" s="223" t="s">
        <v>2558</v>
      </c>
      <c r="B629" s="222" t="s">
        <v>2557</v>
      </c>
      <c r="C629" s="38">
        <v>28154.3</v>
      </c>
    </row>
    <row r="630" spans="1:3">
      <c r="A630" s="228" t="s">
        <v>2556</v>
      </c>
      <c r="B630" s="227" t="s">
        <v>2555</v>
      </c>
      <c r="C630" s="38">
        <v>28154.3</v>
      </c>
    </row>
    <row r="631" spans="1:3">
      <c r="A631" s="228" t="s">
        <v>2554</v>
      </c>
      <c r="B631" s="227" t="s">
        <v>2553</v>
      </c>
      <c r="C631" s="38">
        <v>28154.3</v>
      </c>
    </row>
    <row r="632" spans="1:3">
      <c r="A632" s="228" t="s">
        <v>2552</v>
      </c>
      <c r="B632" s="227" t="s">
        <v>2551</v>
      </c>
      <c r="C632" s="38">
        <v>28154.3</v>
      </c>
    </row>
    <row r="633" spans="1:3">
      <c r="A633" s="228" t="s">
        <v>2550</v>
      </c>
      <c r="B633" s="227" t="s">
        <v>2549</v>
      </c>
      <c r="C633" s="38">
        <v>28154.3</v>
      </c>
    </row>
    <row r="634" spans="1:3" ht="24">
      <c r="A634" s="223" t="s">
        <v>2548</v>
      </c>
      <c r="B634" s="222" t="s">
        <v>2547</v>
      </c>
      <c r="C634" s="38">
        <v>28154.3</v>
      </c>
    </row>
    <row r="635" spans="1:3">
      <c r="A635" s="223" t="s">
        <v>2546</v>
      </c>
      <c r="B635" s="222" t="s">
        <v>2545</v>
      </c>
      <c r="C635" s="38">
        <v>28154.3</v>
      </c>
    </row>
    <row r="636" spans="1:3">
      <c r="A636" s="223" t="s">
        <v>2544</v>
      </c>
      <c r="B636" s="222" t="s">
        <v>2543</v>
      </c>
      <c r="C636" s="38">
        <v>28154.3</v>
      </c>
    </row>
    <row r="637" spans="1:3">
      <c r="A637" s="223" t="s">
        <v>2542</v>
      </c>
      <c r="B637" s="222" t="s">
        <v>2541</v>
      </c>
      <c r="C637" s="38">
        <v>28154.3</v>
      </c>
    </row>
    <row r="638" spans="1:3">
      <c r="A638" s="223" t="s">
        <v>2540</v>
      </c>
      <c r="B638" s="222" t="s">
        <v>2539</v>
      </c>
      <c r="C638" s="38">
        <v>28154.3</v>
      </c>
    </row>
    <row r="639" spans="1:3">
      <c r="A639" s="223" t="s">
        <v>2538</v>
      </c>
      <c r="B639" s="222" t="s">
        <v>2537</v>
      </c>
      <c r="C639" s="38">
        <v>28154.3</v>
      </c>
    </row>
    <row r="640" spans="1:3">
      <c r="A640" s="223" t="s">
        <v>2536</v>
      </c>
      <c r="B640" s="222" t="s">
        <v>2535</v>
      </c>
      <c r="C640" s="38">
        <v>28154.3</v>
      </c>
    </row>
    <row r="641" spans="1:3">
      <c r="A641" s="223" t="s">
        <v>2534</v>
      </c>
      <c r="B641" s="222" t="s">
        <v>2533</v>
      </c>
      <c r="C641" s="38">
        <v>28154.3</v>
      </c>
    </row>
    <row r="642" spans="1:3">
      <c r="A642" s="223" t="s">
        <v>2532</v>
      </c>
      <c r="B642" s="222" t="s">
        <v>2531</v>
      </c>
      <c r="C642" s="38">
        <v>28154.3</v>
      </c>
    </row>
    <row r="643" spans="1:3">
      <c r="A643" s="223" t="s">
        <v>2530</v>
      </c>
      <c r="B643" s="222" t="s">
        <v>2529</v>
      </c>
      <c r="C643" s="38">
        <v>28154.3</v>
      </c>
    </row>
    <row r="644" spans="1:3">
      <c r="A644" s="223" t="s">
        <v>2528</v>
      </c>
      <c r="B644" s="222" t="s">
        <v>2527</v>
      </c>
      <c r="C644" s="38">
        <v>28154.3</v>
      </c>
    </row>
    <row r="645" spans="1:3">
      <c r="A645" s="223" t="s">
        <v>2526</v>
      </c>
      <c r="B645" s="222" t="s">
        <v>2525</v>
      </c>
      <c r="C645" s="38">
        <v>28154.3</v>
      </c>
    </row>
    <row r="646" spans="1:3">
      <c r="A646" s="223" t="s">
        <v>2524</v>
      </c>
      <c r="B646" s="222" t="s">
        <v>2523</v>
      </c>
      <c r="C646" s="38">
        <v>28154.3</v>
      </c>
    </row>
    <row r="647" spans="1:3">
      <c r="A647" s="223" t="s">
        <v>2522</v>
      </c>
      <c r="B647" s="222" t="s">
        <v>2521</v>
      </c>
      <c r="C647" s="38">
        <v>28154.3</v>
      </c>
    </row>
    <row r="648" spans="1:3">
      <c r="A648" s="223" t="s">
        <v>2520</v>
      </c>
      <c r="B648" s="222" t="s">
        <v>2519</v>
      </c>
      <c r="C648" s="38">
        <v>28154.3</v>
      </c>
    </row>
    <row r="649" spans="1:3" ht="24">
      <c r="A649" s="223" t="s">
        <v>2518</v>
      </c>
      <c r="B649" s="222" t="s">
        <v>2517</v>
      </c>
      <c r="C649" s="38">
        <v>28154.3</v>
      </c>
    </row>
    <row r="650" spans="1:3">
      <c r="A650" s="223" t="s">
        <v>2516</v>
      </c>
      <c r="B650" s="222" t="s">
        <v>2515</v>
      </c>
      <c r="C650" s="38">
        <v>28154.3</v>
      </c>
    </row>
    <row r="651" spans="1:3">
      <c r="A651" s="223" t="s">
        <v>2514</v>
      </c>
      <c r="B651" s="222" t="s">
        <v>2513</v>
      </c>
      <c r="C651" s="38">
        <v>28154.3</v>
      </c>
    </row>
    <row r="652" spans="1:3">
      <c r="A652" s="223" t="s">
        <v>2512</v>
      </c>
      <c r="B652" s="222" t="s">
        <v>2511</v>
      </c>
      <c r="C652" s="38">
        <v>28154.3</v>
      </c>
    </row>
    <row r="653" spans="1:3">
      <c r="A653" s="223" t="s">
        <v>2510</v>
      </c>
      <c r="B653" s="222" t="s">
        <v>2509</v>
      </c>
      <c r="C653" s="38">
        <v>34014.1</v>
      </c>
    </row>
    <row r="654" spans="1:3">
      <c r="A654" s="225" t="s">
        <v>2508</v>
      </c>
      <c r="B654" s="224" t="s">
        <v>2507</v>
      </c>
      <c r="C654" s="38">
        <v>39875.4</v>
      </c>
    </row>
    <row r="655" spans="1:3">
      <c r="A655" s="223" t="s">
        <v>2506</v>
      </c>
      <c r="B655" s="222" t="s">
        <v>2505</v>
      </c>
      <c r="C655" s="38">
        <v>34014.1</v>
      </c>
    </row>
    <row r="656" spans="1:3">
      <c r="A656" s="223" t="s">
        <v>2504</v>
      </c>
      <c r="B656" s="222" t="s">
        <v>2503</v>
      </c>
      <c r="C656" s="38">
        <v>39875.4</v>
      </c>
    </row>
    <row r="657" spans="1:3">
      <c r="A657" s="223" t="s">
        <v>2502</v>
      </c>
      <c r="B657" s="222" t="s">
        <v>2501</v>
      </c>
      <c r="C657" s="38">
        <v>34014.1</v>
      </c>
    </row>
    <row r="658" spans="1:3">
      <c r="A658" s="223" t="s">
        <v>2500</v>
      </c>
      <c r="B658" s="222" t="s">
        <v>2499</v>
      </c>
      <c r="C658" s="38">
        <v>34014.1</v>
      </c>
    </row>
    <row r="659" spans="1:3">
      <c r="A659" s="223" t="s">
        <v>2498</v>
      </c>
      <c r="B659" s="222" t="s">
        <v>2497</v>
      </c>
      <c r="C659" s="38">
        <v>34014.1</v>
      </c>
    </row>
    <row r="660" spans="1:3">
      <c r="A660" s="223" t="s">
        <v>2496</v>
      </c>
      <c r="B660" s="222" t="s">
        <v>2495</v>
      </c>
      <c r="C660" s="38">
        <v>34014.1</v>
      </c>
    </row>
    <row r="661" spans="1:3">
      <c r="A661" s="225" t="s">
        <v>2494</v>
      </c>
      <c r="B661" s="224" t="s">
        <v>2493</v>
      </c>
      <c r="C661" s="38">
        <v>34014.1</v>
      </c>
    </row>
    <row r="662" spans="1:3">
      <c r="A662" s="223" t="s">
        <v>2492</v>
      </c>
      <c r="B662" s="222" t="s">
        <v>2491</v>
      </c>
      <c r="C662" s="38">
        <v>34014.1</v>
      </c>
    </row>
    <row r="663" spans="1:3">
      <c r="A663" s="223" t="s">
        <v>2490</v>
      </c>
      <c r="B663" s="222" t="s">
        <v>2489</v>
      </c>
      <c r="C663" s="38">
        <v>34014.1</v>
      </c>
    </row>
    <row r="664" spans="1:3">
      <c r="A664" s="223" t="s">
        <v>2488</v>
      </c>
      <c r="B664" s="222" t="s">
        <v>2487</v>
      </c>
      <c r="C664" s="38">
        <v>28154.3</v>
      </c>
    </row>
    <row r="665" spans="1:3">
      <c r="A665" s="223" t="s">
        <v>2486</v>
      </c>
      <c r="B665" s="222" t="s">
        <v>2485</v>
      </c>
      <c r="C665" s="38">
        <v>28154.3</v>
      </c>
    </row>
    <row r="666" spans="1:3">
      <c r="A666" s="223" t="s">
        <v>2484</v>
      </c>
      <c r="B666" s="222" t="s">
        <v>2483</v>
      </c>
      <c r="C666" s="38">
        <v>28154.3</v>
      </c>
    </row>
    <row r="667" spans="1:3">
      <c r="A667" s="223" t="s">
        <v>2482</v>
      </c>
      <c r="B667" s="222" t="s">
        <v>2481</v>
      </c>
      <c r="C667" s="38">
        <v>28154.3</v>
      </c>
    </row>
    <row r="668" spans="1:3">
      <c r="A668" s="223" t="s">
        <v>2480</v>
      </c>
      <c r="B668" s="222" t="s">
        <v>2479</v>
      </c>
      <c r="C668" s="38">
        <v>28154.3</v>
      </c>
    </row>
    <row r="669" spans="1:3" ht="24">
      <c r="A669" s="223" t="s">
        <v>2478</v>
      </c>
      <c r="B669" s="222" t="s">
        <v>2477</v>
      </c>
      <c r="C669" s="38">
        <v>28154.3</v>
      </c>
    </row>
    <row r="670" spans="1:3">
      <c r="A670" s="223" t="s">
        <v>2476</v>
      </c>
      <c r="B670" s="222" t="s">
        <v>2475</v>
      </c>
      <c r="C670" s="38">
        <v>28154.3</v>
      </c>
    </row>
    <row r="671" spans="1:3">
      <c r="A671" s="223" t="s">
        <v>2474</v>
      </c>
      <c r="B671" s="222" t="s">
        <v>2473</v>
      </c>
      <c r="C671" s="38">
        <v>28154.3</v>
      </c>
    </row>
    <row r="672" spans="1:3">
      <c r="A672" s="223" t="s">
        <v>2472</v>
      </c>
      <c r="B672" s="222" t="s">
        <v>2471</v>
      </c>
      <c r="C672" s="38">
        <v>28154.3</v>
      </c>
    </row>
    <row r="673" spans="1:3">
      <c r="A673" s="223" t="s">
        <v>2470</v>
      </c>
      <c r="B673" s="222" t="s">
        <v>2469</v>
      </c>
      <c r="C673" s="38">
        <v>28154.3</v>
      </c>
    </row>
    <row r="674" spans="1:3">
      <c r="A674" s="223" t="s">
        <v>2468</v>
      </c>
      <c r="B674" s="222" t="s">
        <v>2467</v>
      </c>
      <c r="C674" s="38">
        <v>34014.1</v>
      </c>
    </row>
    <row r="675" spans="1:3">
      <c r="A675" s="223" t="s">
        <v>2466</v>
      </c>
      <c r="B675" s="222" t="s">
        <v>2465</v>
      </c>
      <c r="C675" s="38">
        <v>34014.1</v>
      </c>
    </row>
    <row r="676" spans="1:3">
      <c r="A676" s="223" t="s">
        <v>2464</v>
      </c>
      <c r="B676" s="222" t="s">
        <v>2463</v>
      </c>
      <c r="C676" s="38">
        <v>34014.1</v>
      </c>
    </row>
    <row r="677" spans="1:3">
      <c r="A677" s="223" t="s">
        <v>2462</v>
      </c>
      <c r="B677" s="222" t="s">
        <v>2461</v>
      </c>
      <c r="C677" s="38">
        <v>34014.1</v>
      </c>
    </row>
    <row r="678" spans="1:3">
      <c r="A678" s="223" t="s">
        <v>2460</v>
      </c>
      <c r="B678" s="222" t="s">
        <v>2459</v>
      </c>
      <c r="C678" s="38">
        <v>34014.1</v>
      </c>
    </row>
    <row r="679" spans="1:3">
      <c r="A679" s="223" t="s">
        <v>2458</v>
      </c>
      <c r="B679" s="222" t="s">
        <v>2457</v>
      </c>
      <c r="C679" s="38">
        <v>34014.1</v>
      </c>
    </row>
    <row r="680" spans="1:3">
      <c r="A680" s="223" t="s">
        <v>2456</v>
      </c>
      <c r="B680" s="222" t="s">
        <v>2455</v>
      </c>
      <c r="C680" s="38">
        <v>34014.1</v>
      </c>
    </row>
    <row r="681" spans="1:3">
      <c r="A681" s="223" t="s">
        <v>2454</v>
      </c>
      <c r="B681" s="222" t="s">
        <v>2453</v>
      </c>
      <c r="C681" s="38">
        <v>34014.1</v>
      </c>
    </row>
    <row r="682" spans="1:3">
      <c r="A682" s="223" t="s">
        <v>2452</v>
      </c>
      <c r="B682" s="222" t="s">
        <v>2451</v>
      </c>
      <c r="C682" s="38">
        <v>34014.1</v>
      </c>
    </row>
    <row r="683" spans="1:3">
      <c r="A683" s="223" t="s">
        <v>2450</v>
      </c>
      <c r="B683" s="222" t="s">
        <v>2449</v>
      </c>
      <c r="C683" s="38">
        <v>34014.1</v>
      </c>
    </row>
    <row r="684" spans="1:3">
      <c r="A684" s="223" t="s">
        <v>2448</v>
      </c>
      <c r="B684" s="222" t="s">
        <v>2447</v>
      </c>
      <c r="C684" s="38">
        <v>34014.1</v>
      </c>
    </row>
    <row r="685" spans="1:3">
      <c r="A685" s="223" t="s">
        <v>2446</v>
      </c>
      <c r="B685" s="222" t="s">
        <v>2445</v>
      </c>
      <c r="C685" s="38">
        <v>34014.1</v>
      </c>
    </row>
    <row r="686" spans="1:3">
      <c r="A686" s="223" t="s">
        <v>2444</v>
      </c>
      <c r="B686" s="222" t="s">
        <v>2443</v>
      </c>
      <c r="C686" s="38">
        <v>34014.1</v>
      </c>
    </row>
    <row r="687" spans="1:3">
      <c r="A687" s="223" t="s">
        <v>2442</v>
      </c>
      <c r="B687" s="222" t="s">
        <v>2441</v>
      </c>
      <c r="C687" s="38">
        <v>34014.1</v>
      </c>
    </row>
    <row r="688" spans="1:3" ht="24">
      <c r="A688" s="223" t="s">
        <v>2440</v>
      </c>
      <c r="B688" s="222" t="s">
        <v>2439</v>
      </c>
      <c r="C688" s="38">
        <v>34014.1</v>
      </c>
    </row>
    <row r="689" spans="1:3">
      <c r="A689" s="223" t="s">
        <v>2438</v>
      </c>
      <c r="B689" s="222" t="s">
        <v>2437</v>
      </c>
      <c r="C689" s="38">
        <v>34014.1</v>
      </c>
    </row>
    <row r="690" spans="1:3">
      <c r="A690" s="223" t="s">
        <v>2436</v>
      </c>
      <c r="B690" s="222" t="s">
        <v>2435</v>
      </c>
      <c r="C690" s="38">
        <v>34014.1</v>
      </c>
    </row>
    <row r="691" spans="1:3">
      <c r="A691" s="223" t="s">
        <v>2434</v>
      </c>
      <c r="B691" s="222" t="s">
        <v>2433</v>
      </c>
      <c r="C691" s="38">
        <v>34014.1</v>
      </c>
    </row>
    <row r="692" spans="1:3">
      <c r="A692" s="223" t="s">
        <v>2432</v>
      </c>
      <c r="B692" s="181" t="s">
        <v>2431</v>
      </c>
      <c r="C692" s="38">
        <v>34014.1</v>
      </c>
    </row>
    <row r="693" spans="1:3">
      <c r="A693" s="223" t="s">
        <v>2430</v>
      </c>
      <c r="B693" s="181" t="s">
        <v>2429</v>
      </c>
      <c r="C693" s="38">
        <v>34014.1</v>
      </c>
    </row>
    <row r="694" spans="1:3">
      <c r="A694" s="223" t="s">
        <v>2428</v>
      </c>
      <c r="B694" s="181" t="s">
        <v>2427</v>
      </c>
      <c r="C694" s="38">
        <v>34014.1</v>
      </c>
    </row>
    <row r="695" spans="1:3">
      <c r="A695" s="223" t="s">
        <v>2426</v>
      </c>
      <c r="B695" s="181" t="s">
        <v>2425</v>
      </c>
      <c r="C695" s="38">
        <v>34014.1</v>
      </c>
    </row>
    <row r="696" spans="1:3">
      <c r="A696" s="223" t="s">
        <v>2424</v>
      </c>
      <c r="B696" s="181" t="s">
        <v>2423</v>
      </c>
      <c r="C696" s="38">
        <v>34014.1</v>
      </c>
    </row>
    <row r="697" spans="1:3">
      <c r="A697" s="223" t="s">
        <v>2422</v>
      </c>
      <c r="B697" s="181" t="s">
        <v>2421</v>
      </c>
      <c r="C697" s="38">
        <v>34014.1</v>
      </c>
    </row>
    <row r="698" spans="1:3">
      <c r="A698" s="223" t="s">
        <v>2420</v>
      </c>
      <c r="B698" s="222" t="s">
        <v>2419</v>
      </c>
      <c r="C698" s="38">
        <v>28154.3</v>
      </c>
    </row>
    <row r="699" spans="1:3">
      <c r="A699" s="223" t="s">
        <v>2418</v>
      </c>
      <c r="B699" s="222" t="s">
        <v>2417</v>
      </c>
      <c r="C699" s="38">
        <v>28154.3</v>
      </c>
    </row>
    <row r="700" spans="1:3">
      <c r="A700" s="223" t="s">
        <v>2416</v>
      </c>
      <c r="B700" s="222" t="s">
        <v>2415</v>
      </c>
      <c r="C700" s="38">
        <v>34014.1</v>
      </c>
    </row>
    <row r="701" spans="1:3">
      <c r="A701" s="223" t="s">
        <v>2414</v>
      </c>
      <c r="B701" s="222" t="s">
        <v>2413</v>
      </c>
      <c r="C701" s="38">
        <v>34014.1</v>
      </c>
    </row>
    <row r="702" spans="1:3">
      <c r="A702" s="223" t="s">
        <v>2412</v>
      </c>
      <c r="B702" s="222" t="s">
        <v>2411</v>
      </c>
      <c r="C702" s="38">
        <v>34014.1</v>
      </c>
    </row>
    <row r="703" spans="1:3">
      <c r="A703" s="223" t="s">
        <v>2410</v>
      </c>
      <c r="B703" s="222" t="s">
        <v>2409</v>
      </c>
      <c r="C703" s="38">
        <v>34014.1</v>
      </c>
    </row>
    <row r="704" spans="1:3">
      <c r="A704" s="223" t="s">
        <v>2408</v>
      </c>
      <c r="B704" s="222" t="s">
        <v>2407</v>
      </c>
      <c r="C704" s="38">
        <v>34014.1</v>
      </c>
    </row>
    <row r="705" spans="1:3">
      <c r="A705" s="223" t="s">
        <v>2406</v>
      </c>
      <c r="B705" s="222" t="s">
        <v>2405</v>
      </c>
      <c r="C705" s="38">
        <v>34014.1</v>
      </c>
    </row>
    <row r="706" spans="1:3">
      <c r="A706" s="223" t="s">
        <v>2404</v>
      </c>
      <c r="B706" s="222" t="s">
        <v>2403</v>
      </c>
      <c r="C706" s="38">
        <v>34014.1</v>
      </c>
    </row>
    <row r="707" spans="1:3">
      <c r="A707" s="223" t="s">
        <v>2402</v>
      </c>
      <c r="B707" s="222" t="s">
        <v>2401</v>
      </c>
      <c r="C707" s="38">
        <v>34014.1</v>
      </c>
    </row>
    <row r="708" spans="1:3">
      <c r="A708" s="223" t="s">
        <v>2400</v>
      </c>
      <c r="B708" s="181" t="s">
        <v>2399</v>
      </c>
      <c r="C708" s="38">
        <v>34014.1</v>
      </c>
    </row>
    <row r="709" spans="1:3">
      <c r="A709" s="223" t="s">
        <v>2398</v>
      </c>
      <c r="B709" s="222" t="s">
        <v>2397</v>
      </c>
      <c r="C709" s="38">
        <v>28154.3</v>
      </c>
    </row>
    <row r="710" spans="1:3">
      <c r="A710" s="223" t="s">
        <v>2396</v>
      </c>
      <c r="B710" s="222" t="s">
        <v>2395</v>
      </c>
      <c r="C710" s="38">
        <v>28154.3</v>
      </c>
    </row>
    <row r="711" spans="1:3">
      <c r="A711" s="223" t="s">
        <v>2394</v>
      </c>
      <c r="B711" s="222" t="s">
        <v>2393</v>
      </c>
      <c r="C711" s="38">
        <v>34014.1</v>
      </c>
    </row>
    <row r="712" spans="1:3">
      <c r="A712" s="223" t="s">
        <v>2392</v>
      </c>
      <c r="B712" s="222" t="s">
        <v>2391</v>
      </c>
      <c r="C712" s="38">
        <v>34014.1</v>
      </c>
    </row>
    <row r="713" spans="1:3">
      <c r="A713" s="223" t="s">
        <v>2390</v>
      </c>
      <c r="B713" s="222" t="s">
        <v>2389</v>
      </c>
      <c r="C713" s="38">
        <v>34014.1</v>
      </c>
    </row>
    <row r="714" spans="1:3">
      <c r="A714" s="223" t="s">
        <v>2388</v>
      </c>
      <c r="B714" s="222" t="s">
        <v>2387</v>
      </c>
      <c r="C714" s="38">
        <v>34014.1</v>
      </c>
    </row>
    <row r="715" spans="1:3">
      <c r="A715" s="223" t="s">
        <v>2386</v>
      </c>
      <c r="B715" s="222" t="s">
        <v>2385</v>
      </c>
      <c r="C715" s="38">
        <v>28154.3</v>
      </c>
    </row>
    <row r="716" spans="1:3">
      <c r="A716" s="223" t="s">
        <v>2384</v>
      </c>
      <c r="B716" s="222" t="s">
        <v>2383</v>
      </c>
      <c r="C716" s="38">
        <v>28154.3</v>
      </c>
    </row>
    <row r="717" spans="1:3">
      <c r="A717" s="223" t="s">
        <v>2382</v>
      </c>
      <c r="B717" s="222" t="s">
        <v>2381</v>
      </c>
      <c r="C717" s="38">
        <v>28154.3</v>
      </c>
    </row>
    <row r="718" spans="1:3">
      <c r="A718" s="225" t="s">
        <v>2380</v>
      </c>
      <c r="B718" s="224" t="s">
        <v>2379</v>
      </c>
      <c r="C718" s="38">
        <v>34014.1</v>
      </c>
    </row>
    <row r="719" spans="1:3">
      <c r="A719" s="223" t="s">
        <v>2378</v>
      </c>
      <c r="B719" s="222" t="s">
        <v>2377</v>
      </c>
      <c r="C719" s="38">
        <v>34014.1</v>
      </c>
    </row>
    <row r="720" spans="1:3">
      <c r="A720" s="223" t="s">
        <v>2376</v>
      </c>
      <c r="B720" s="222" t="s">
        <v>2375</v>
      </c>
      <c r="C720" s="38">
        <v>23455.4</v>
      </c>
    </row>
    <row r="721" spans="1:3">
      <c r="A721" s="223" t="s">
        <v>2374</v>
      </c>
      <c r="B721" s="222" t="s">
        <v>2373</v>
      </c>
      <c r="C721" s="38">
        <v>23455.4</v>
      </c>
    </row>
    <row r="722" spans="1:3">
      <c r="A722" s="223" t="s">
        <v>2372</v>
      </c>
      <c r="B722" s="222" t="s">
        <v>2371</v>
      </c>
      <c r="C722" s="38">
        <v>23455.4</v>
      </c>
    </row>
    <row r="723" spans="1:3">
      <c r="A723" s="223" t="s">
        <v>2370</v>
      </c>
      <c r="B723" s="222" t="s">
        <v>2369</v>
      </c>
      <c r="C723" s="38">
        <v>23455.4</v>
      </c>
    </row>
    <row r="724" spans="1:3">
      <c r="A724" s="225" t="s">
        <v>2368</v>
      </c>
      <c r="B724" s="224" t="s">
        <v>2367</v>
      </c>
      <c r="C724" s="38">
        <v>23455.4</v>
      </c>
    </row>
    <row r="725" spans="1:3">
      <c r="A725" s="225" t="s">
        <v>2366</v>
      </c>
      <c r="B725" s="224" t="s">
        <v>2365</v>
      </c>
      <c r="C725" s="38">
        <v>23455.4</v>
      </c>
    </row>
    <row r="726" spans="1:3">
      <c r="A726" s="223" t="s">
        <v>2364</v>
      </c>
      <c r="B726" s="222" t="s">
        <v>2363</v>
      </c>
      <c r="C726" s="38">
        <v>23455.4</v>
      </c>
    </row>
    <row r="727" spans="1:3" ht="24">
      <c r="A727" s="223" t="s">
        <v>2362</v>
      </c>
      <c r="B727" s="222" t="s">
        <v>2361</v>
      </c>
      <c r="C727" s="38">
        <v>23455.4</v>
      </c>
    </row>
    <row r="728" spans="1:3">
      <c r="A728" s="223" t="s">
        <v>2360</v>
      </c>
      <c r="B728" s="222" t="s">
        <v>2359</v>
      </c>
      <c r="C728" s="38">
        <v>23455.4</v>
      </c>
    </row>
    <row r="729" spans="1:3">
      <c r="A729" s="223" t="s">
        <v>2358</v>
      </c>
      <c r="B729" s="222" t="s">
        <v>2357</v>
      </c>
      <c r="C729" s="38">
        <v>23455.4</v>
      </c>
    </row>
    <row r="730" spans="1:3">
      <c r="A730" s="225" t="s">
        <v>2356</v>
      </c>
      <c r="B730" s="224" t="s">
        <v>2355</v>
      </c>
      <c r="C730" s="38">
        <v>23455.4</v>
      </c>
    </row>
    <row r="731" spans="1:3">
      <c r="A731" s="223" t="s">
        <v>2354</v>
      </c>
      <c r="B731" s="222" t="s">
        <v>2353</v>
      </c>
      <c r="C731" s="38">
        <v>29661.599999999999</v>
      </c>
    </row>
    <row r="732" spans="1:3">
      <c r="A732" s="223" t="s">
        <v>2352</v>
      </c>
      <c r="B732" s="227" t="s">
        <v>2351</v>
      </c>
      <c r="C732" s="38">
        <v>29661.599999999999</v>
      </c>
    </row>
    <row r="733" spans="1:3" ht="24">
      <c r="A733" s="223" t="s">
        <v>2350</v>
      </c>
      <c r="B733" s="222" t="s">
        <v>2349</v>
      </c>
      <c r="C733" s="38">
        <v>28154.3</v>
      </c>
    </row>
    <row r="734" spans="1:3">
      <c r="A734" s="223" t="s">
        <v>2348</v>
      </c>
      <c r="B734" s="222" t="s">
        <v>2347</v>
      </c>
      <c r="C734" s="38">
        <v>28154.3</v>
      </c>
    </row>
    <row r="735" spans="1:3">
      <c r="A735" s="223" t="s">
        <v>2346</v>
      </c>
      <c r="B735" s="222" t="s">
        <v>2345</v>
      </c>
      <c r="C735" s="38">
        <v>28154.3</v>
      </c>
    </row>
    <row r="736" spans="1:3">
      <c r="A736" s="223" t="s">
        <v>2344</v>
      </c>
      <c r="B736" s="222" t="s">
        <v>2343</v>
      </c>
      <c r="C736" s="38">
        <v>28154.3</v>
      </c>
    </row>
    <row r="737" spans="1:3">
      <c r="A737" s="223" t="s">
        <v>2342</v>
      </c>
      <c r="B737" s="222" t="s">
        <v>2341</v>
      </c>
      <c r="C737" s="38">
        <v>28154.3</v>
      </c>
    </row>
    <row r="738" spans="1:3">
      <c r="A738" s="225" t="s">
        <v>2340</v>
      </c>
      <c r="B738" s="224" t="s">
        <v>2339</v>
      </c>
      <c r="C738" s="38">
        <v>34014.1</v>
      </c>
    </row>
    <row r="739" spans="1:3">
      <c r="A739" s="223" t="s">
        <v>2338</v>
      </c>
      <c r="B739" s="222" t="s">
        <v>2337</v>
      </c>
      <c r="C739" s="38">
        <v>34014.1</v>
      </c>
    </row>
    <row r="740" spans="1:3">
      <c r="A740" s="223" t="s">
        <v>2336</v>
      </c>
      <c r="B740" s="222" t="s">
        <v>2335</v>
      </c>
      <c r="C740" s="38">
        <v>34014.1</v>
      </c>
    </row>
    <row r="741" spans="1:3">
      <c r="A741" s="223" t="s">
        <v>2334</v>
      </c>
      <c r="B741" s="222" t="s">
        <v>2333</v>
      </c>
      <c r="C741" s="38">
        <v>34014.1</v>
      </c>
    </row>
    <row r="742" spans="1:3">
      <c r="A742" s="223" t="s">
        <v>2332</v>
      </c>
      <c r="B742" s="226" t="s">
        <v>2331</v>
      </c>
      <c r="C742" s="38">
        <v>29357</v>
      </c>
    </row>
    <row r="743" spans="1:3">
      <c r="A743" s="223" t="s">
        <v>2330</v>
      </c>
      <c r="B743" s="226" t="s">
        <v>2329</v>
      </c>
      <c r="C743" s="38">
        <v>29357</v>
      </c>
    </row>
    <row r="744" spans="1:3">
      <c r="A744" s="223" t="s">
        <v>2328</v>
      </c>
      <c r="B744" s="226" t="s">
        <v>2327</v>
      </c>
      <c r="C744" s="38">
        <v>29357</v>
      </c>
    </row>
    <row r="745" spans="1:3">
      <c r="A745" s="225" t="s">
        <v>2326</v>
      </c>
      <c r="B745" s="224" t="s">
        <v>2325</v>
      </c>
      <c r="C745" s="38">
        <v>29357</v>
      </c>
    </row>
    <row r="746" spans="1:3">
      <c r="A746" s="223" t="s">
        <v>2324</v>
      </c>
      <c r="B746" s="222" t="s">
        <v>2323</v>
      </c>
      <c r="C746" s="38">
        <v>29357</v>
      </c>
    </row>
    <row r="747" spans="1:3" ht="24">
      <c r="A747" s="223" t="s">
        <v>2322</v>
      </c>
      <c r="B747" s="222" t="s">
        <v>2321</v>
      </c>
      <c r="C747" s="38">
        <v>29357</v>
      </c>
    </row>
    <row r="748" spans="1:3">
      <c r="A748" s="223" t="s">
        <v>2320</v>
      </c>
      <c r="B748" s="222" t="s">
        <v>2319</v>
      </c>
      <c r="C748" s="38">
        <v>29357</v>
      </c>
    </row>
    <row r="749" spans="1:3" ht="24">
      <c r="A749" s="206" t="s">
        <v>2318</v>
      </c>
      <c r="B749" s="207" t="s">
        <v>2317</v>
      </c>
      <c r="C749" s="38">
        <v>5517.2</v>
      </c>
    </row>
    <row r="750" spans="1:3" ht="24">
      <c r="A750" s="206" t="s">
        <v>2316</v>
      </c>
      <c r="B750" s="207" t="s">
        <v>2315</v>
      </c>
      <c r="C750" s="38">
        <v>5866.4</v>
      </c>
    </row>
    <row r="751" spans="1:3" ht="24">
      <c r="A751" s="206" t="s">
        <v>2314</v>
      </c>
      <c r="B751" s="207" t="s">
        <v>2313</v>
      </c>
      <c r="C751" s="38">
        <v>6384.7</v>
      </c>
    </row>
    <row r="752" spans="1:3">
      <c r="A752" s="206" t="s">
        <v>2312</v>
      </c>
      <c r="B752" s="207" t="s">
        <v>2311</v>
      </c>
      <c r="C752" s="38">
        <v>5018.5</v>
      </c>
    </row>
    <row r="753" spans="1:3">
      <c r="A753" s="212" t="s">
        <v>2310</v>
      </c>
      <c r="B753" s="213" t="s">
        <v>2309</v>
      </c>
      <c r="C753" s="38">
        <v>1225</v>
      </c>
    </row>
    <row r="754" spans="1:3">
      <c r="A754" s="212" t="s">
        <v>2308</v>
      </c>
      <c r="B754" s="213" t="s">
        <v>2307</v>
      </c>
      <c r="C754" s="38">
        <v>1482</v>
      </c>
    </row>
    <row r="755" spans="1:3" ht="36">
      <c r="A755" s="212" t="s">
        <v>2306</v>
      </c>
      <c r="B755" s="213" t="s">
        <v>2305</v>
      </c>
      <c r="C755" s="38">
        <v>48200.4</v>
      </c>
    </row>
    <row r="756" spans="1:3">
      <c r="A756" s="124" t="s">
        <v>2304</v>
      </c>
      <c r="B756" s="124" t="s">
        <v>2303</v>
      </c>
      <c r="C756" s="38">
        <v>4216.8</v>
      </c>
    </row>
    <row r="757" spans="1:3">
      <c r="A757" s="124" t="s">
        <v>2302</v>
      </c>
      <c r="B757" s="124" t="s">
        <v>2301</v>
      </c>
      <c r="C757" s="38">
        <v>4465.5</v>
      </c>
    </row>
    <row r="758" spans="1:3">
      <c r="A758" s="215" t="s">
        <v>2300</v>
      </c>
      <c r="B758" s="123" t="s">
        <v>2299</v>
      </c>
      <c r="C758" s="38">
        <v>5238.8</v>
      </c>
    </row>
    <row r="759" spans="1:3" ht="24">
      <c r="A759" s="123" t="s">
        <v>2298</v>
      </c>
      <c r="B759" s="124" t="s">
        <v>2297</v>
      </c>
      <c r="C759" s="38">
        <v>13770.6</v>
      </c>
    </row>
    <row r="760" spans="1:3">
      <c r="A760" s="206" t="s">
        <v>2296</v>
      </c>
      <c r="B760" s="206" t="s">
        <v>2295</v>
      </c>
      <c r="C760" s="38">
        <v>2194.4</v>
      </c>
    </row>
    <row r="761" spans="1:3">
      <c r="A761" s="206" t="s">
        <v>2294</v>
      </c>
      <c r="B761" s="206" t="s">
        <v>2293</v>
      </c>
      <c r="C761" s="38">
        <v>2212.1</v>
      </c>
    </row>
    <row r="762" spans="1:3">
      <c r="A762" s="204" t="s">
        <v>2292</v>
      </c>
      <c r="B762" s="221" t="s">
        <v>2291</v>
      </c>
      <c r="C762" s="38">
        <v>9744.2000000000007</v>
      </c>
    </row>
    <row r="763" spans="1:3">
      <c r="A763" s="220" t="s">
        <v>2290</v>
      </c>
      <c r="B763" s="219" t="s">
        <v>2289</v>
      </c>
      <c r="C763" s="38">
        <v>54086.6</v>
      </c>
    </row>
    <row r="764" spans="1:3">
      <c r="A764" s="220" t="s">
        <v>2288</v>
      </c>
      <c r="B764" s="219" t="s">
        <v>2287</v>
      </c>
      <c r="C764" s="38">
        <v>75915.600000000006</v>
      </c>
    </row>
    <row r="765" spans="1:3">
      <c r="A765" s="220" t="s">
        <v>2286</v>
      </c>
      <c r="B765" s="219" t="s">
        <v>2285</v>
      </c>
      <c r="C765" s="38">
        <v>108677.8</v>
      </c>
    </row>
    <row r="766" spans="1:3">
      <c r="A766" s="206" t="s">
        <v>2284</v>
      </c>
      <c r="B766" s="206" t="s">
        <v>2283</v>
      </c>
      <c r="C766" s="38">
        <v>2477.8000000000002</v>
      </c>
    </row>
    <row r="767" spans="1:3">
      <c r="A767" s="206" t="s">
        <v>2282</v>
      </c>
      <c r="B767" s="207" t="s">
        <v>2281</v>
      </c>
      <c r="C767" s="38">
        <v>5018.5</v>
      </c>
    </row>
    <row r="768" spans="1:3">
      <c r="A768" s="124" t="s">
        <v>2280</v>
      </c>
      <c r="B768" s="124" t="s">
        <v>2279</v>
      </c>
      <c r="C768" s="38">
        <v>4656.6000000000004</v>
      </c>
    </row>
    <row r="769" spans="1:3">
      <c r="A769" s="124" t="s">
        <v>2278</v>
      </c>
      <c r="B769" s="124" t="s">
        <v>2277</v>
      </c>
      <c r="C769" s="38">
        <v>7606.2</v>
      </c>
    </row>
    <row r="770" spans="1:3">
      <c r="A770" s="124" t="s">
        <v>2276</v>
      </c>
      <c r="B770" s="124" t="s">
        <v>2275</v>
      </c>
      <c r="C770" s="38">
        <v>4710.3999999999996</v>
      </c>
    </row>
    <row r="771" spans="1:3" ht="24">
      <c r="A771" s="220" t="s">
        <v>2274</v>
      </c>
      <c r="B771" s="219" t="s">
        <v>2273</v>
      </c>
      <c r="C771" s="38">
        <v>2071.8000000000002</v>
      </c>
    </row>
    <row r="772" spans="1:3">
      <c r="A772" s="220" t="s">
        <v>2272</v>
      </c>
      <c r="B772" s="219" t="s">
        <v>2271</v>
      </c>
      <c r="C772" s="38">
        <v>55424.1</v>
      </c>
    </row>
    <row r="773" spans="1:3">
      <c r="A773" s="220" t="s">
        <v>2270</v>
      </c>
      <c r="B773" s="219" t="s">
        <v>2269</v>
      </c>
      <c r="C773" s="38">
        <v>78066.100000000006</v>
      </c>
    </row>
    <row r="774" spans="1:3">
      <c r="A774" s="220" t="s">
        <v>2268</v>
      </c>
      <c r="B774" s="219" t="s">
        <v>2267</v>
      </c>
      <c r="C774" s="38">
        <v>110854.8</v>
      </c>
    </row>
    <row r="775" spans="1:3" ht="24">
      <c r="A775" s="220" t="s">
        <v>2266</v>
      </c>
      <c r="B775" s="219" t="s">
        <v>2265</v>
      </c>
      <c r="C775" s="38">
        <v>57228.800000000003</v>
      </c>
    </row>
    <row r="776" spans="1:3" ht="24">
      <c r="A776" s="220" t="s">
        <v>2264</v>
      </c>
      <c r="B776" s="219" t="s">
        <v>2263</v>
      </c>
      <c r="C776" s="38">
        <v>80520.600000000006</v>
      </c>
    </row>
    <row r="777" spans="1:3" ht="24">
      <c r="A777" s="220" t="s">
        <v>2262</v>
      </c>
      <c r="B777" s="219" t="s">
        <v>2261</v>
      </c>
      <c r="C777" s="38">
        <v>113064.3</v>
      </c>
    </row>
    <row r="778" spans="1:3">
      <c r="A778" s="220" t="s">
        <v>2260</v>
      </c>
      <c r="B778" s="219" t="s">
        <v>2259</v>
      </c>
      <c r="C778" s="38">
        <v>79272.7</v>
      </c>
    </row>
    <row r="779" spans="1:3">
      <c r="A779" s="212" t="s">
        <v>2258</v>
      </c>
      <c r="B779" s="213" t="s">
        <v>2257</v>
      </c>
      <c r="C779" s="38">
        <v>16688</v>
      </c>
    </row>
    <row r="780" spans="1:3">
      <c r="A780" s="212" t="s">
        <v>2256</v>
      </c>
      <c r="B780" s="213" t="s">
        <v>2255</v>
      </c>
      <c r="C780" s="38">
        <v>17221.7</v>
      </c>
    </row>
    <row r="781" spans="1:3">
      <c r="A781" s="212" t="s">
        <v>2254</v>
      </c>
      <c r="B781" s="213" t="s">
        <v>2253</v>
      </c>
      <c r="C781" s="38">
        <v>16688</v>
      </c>
    </row>
    <row r="782" spans="1:3">
      <c r="A782" s="212" t="s">
        <v>2252</v>
      </c>
      <c r="B782" s="213" t="s">
        <v>2251</v>
      </c>
      <c r="C782" s="38">
        <v>18041.099999999999</v>
      </c>
    </row>
    <row r="783" spans="1:3">
      <c r="A783" s="212" t="s">
        <v>2250</v>
      </c>
      <c r="B783" s="213" t="s">
        <v>2249</v>
      </c>
      <c r="C783" s="38">
        <v>12229.2</v>
      </c>
    </row>
    <row r="784" spans="1:3">
      <c r="A784" s="212" t="s">
        <v>2248</v>
      </c>
      <c r="B784" s="213" t="s">
        <v>2247</v>
      </c>
      <c r="C784" s="38">
        <v>12769</v>
      </c>
    </row>
    <row r="785" spans="1:3">
      <c r="A785" s="212" t="s">
        <v>2246</v>
      </c>
      <c r="B785" s="213" t="s">
        <v>2245</v>
      </c>
      <c r="C785" s="38">
        <v>10794.9</v>
      </c>
    </row>
    <row r="786" spans="1:3">
      <c r="A786" s="212" t="s">
        <v>2244</v>
      </c>
      <c r="B786" s="213" t="s">
        <v>2243</v>
      </c>
      <c r="C786" s="38">
        <v>11320.9</v>
      </c>
    </row>
    <row r="787" spans="1:3">
      <c r="A787" s="206" t="s">
        <v>2242</v>
      </c>
      <c r="B787" s="206" t="s">
        <v>2241</v>
      </c>
      <c r="C787" s="38">
        <v>9219.2999999999993</v>
      </c>
    </row>
    <row r="788" spans="1:3">
      <c r="A788" s="206" t="s">
        <v>2240</v>
      </c>
      <c r="B788" s="206" t="s">
        <v>2239</v>
      </c>
      <c r="C788" s="38">
        <v>9242.2000000000007</v>
      </c>
    </row>
    <row r="789" spans="1:3">
      <c r="A789" s="206" t="s">
        <v>2238</v>
      </c>
      <c r="B789" s="206" t="s">
        <v>2237</v>
      </c>
      <c r="C789" s="38">
        <v>1951.1</v>
      </c>
    </row>
    <row r="790" spans="1:3">
      <c r="A790" s="206" t="s">
        <v>2236</v>
      </c>
      <c r="B790" s="206" t="s">
        <v>2235</v>
      </c>
      <c r="C790" s="38">
        <v>1968.9</v>
      </c>
    </row>
    <row r="791" spans="1:3">
      <c r="A791" s="206" t="s">
        <v>2234</v>
      </c>
      <c r="B791" s="206" t="s">
        <v>2233</v>
      </c>
      <c r="C791" s="38">
        <v>2713.9</v>
      </c>
    </row>
    <row r="792" spans="1:3">
      <c r="A792" s="206" t="s">
        <v>2232</v>
      </c>
      <c r="B792" s="206" t="s">
        <v>2231</v>
      </c>
      <c r="C792" s="38">
        <v>2731.7</v>
      </c>
    </row>
    <row r="793" spans="1:3">
      <c r="A793" s="212" t="s">
        <v>2230</v>
      </c>
      <c r="B793" s="213" t="s">
        <v>2229</v>
      </c>
      <c r="C793" s="38">
        <v>4167.1000000000004</v>
      </c>
    </row>
    <row r="794" spans="1:3">
      <c r="A794" s="212" t="s">
        <v>2228</v>
      </c>
      <c r="B794" s="213" t="s">
        <v>2227</v>
      </c>
      <c r="C794" s="38">
        <v>4536.5</v>
      </c>
    </row>
    <row r="795" spans="1:3">
      <c r="A795" s="206" t="s">
        <v>2226</v>
      </c>
      <c r="B795" s="206" t="s">
        <v>2225</v>
      </c>
      <c r="C795" s="38">
        <v>2072.1</v>
      </c>
    </row>
    <row r="796" spans="1:3">
      <c r="A796" s="212" t="s">
        <v>2224</v>
      </c>
      <c r="B796" s="213" t="s">
        <v>2223</v>
      </c>
      <c r="C796" s="38">
        <v>14649.3</v>
      </c>
    </row>
    <row r="797" spans="1:3">
      <c r="A797" s="212" t="s">
        <v>2222</v>
      </c>
      <c r="B797" s="213" t="s">
        <v>2221</v>
      </c>
      <c r="C797" s="38">
        <v>15161.7</v>
      </c>
    </row>
    <row r="798" spans="1:3" ht="24">
      <c r="A798" s="206" t="s">
        <v>2220</v>
      </c>
      <c r="B798" s="206" t="s">
        <v>2219</v>
      </c>
      <c r="C798" s="38">
        <v>10271</v>
      </c>
    </row>
    <row r="799" spans="1:3" ht="24">
      <c r="A799" s="206" t="s">
        <v>2218</v>
      </c>
      <c r="B799" s="206" t="s">
        <v>2217</v>
      </c>
      <c r="C799" s="38">
        <v>11205.7</v>
      </c>
    </row>
    <row r="800" spans="1:3">
      <c r="A800" s="206" t="s">
        <v>2216</v>
      </c>
      <c r="B800" s="206" t="s">
        <v>2215</v>
      </c>
      <c r="C800" s="38">
        <v>7237.1</v>
      </c>
    </row>
    <row r="801" spans="1:3">
      <c r="A801" s="212" t="s">
        <v>2214</v>
      </c>
      <c r="B801" s="213" t="s">
        <v>2213</v>
      </c>
      <c r="C801" s="38">
        <v>21954.799999999999</v>
      </c>
    </row>
    <row r="802" spans="1:3">
      <c r="A802" s="206" t="s">
        <v>2212</v>
      </c>
      <c r="B802" s="206" t="s">
        <v>2211</v>
      </c>
      <c r="C802" s="38">
        <v>1854.5</v>
      </c>
    </row>
    <row r="803" spans="1:3">
      <c r="A803" s="212" t="s">
        <v>2210</v>
      </c>
      <c r="B803" s="213" t="s">
        <v>2209</v>
      </c>
      <c r="C803" s="38">
        <v>5668.9</v>
      </c>
    </row>
    <row r="804" spans="1:3">
      <c r="A804" s="212" t="s">
        <v>2208</v>
      </c>
      <c r="B804" s="213" t="s">
        <v>2207</v>
      </c>
      <c r="C804" s="38">
        <v>9897.9</v>
      </c>
    </row>
    <row r="805" spans="1:3">
      <c r="A805" s="212" t="s">
        <v>2206</v>
      </c>
      <c r="B805" s="213" t="s">
        <v>2205</v>
      </c>
      <c r="C805" s="38">
        <v>10794.9</v>
      </c>
    </row>
    <row r="806" spans="1:3">
      <c r="A806" s="212" t="s">
        <v>2204</v>
      </c>
      <c r="B806" s="213" t="s">
        <v>2203</v>
      </c>
      <c r="C806" s="38">
        <v>6038.5</v>
      </c>
    </row>
    <row r="807" spans="1:3">
      <c r="A807" s="212" t="s">
        <v>2202</v>
      </c>
      <c r="B807" s="213" t="s">
        <v>2201</v>
      </c>
      <c r="C807" s="38">
        <v>9410.6</v>
      </c>
    </row>
    <row r="808" spans="1:3">
      <c r="A808" s="212" t="s">
        <v>2200</v>
      </c>
      <c r="B808" s="213" t="s">
        <v>2199</v>
      </c>
      <c r="C808" s="38">
        <v>11313.6</v>
      </c>
    </row>
    <row r="809" spans="1:3">
      <c r="A809" s="212" t="s">
        <v>2198</v>
      </c>
      <c r="B809" s="213" t="s">
        <v>2197</v>
      </c>
      <c r="C809" s="38">
        <v>12633.4</v>
      </c>
    </row>
    <row r="810" spans="1:3">
      <c r="A810" s="212" t="s">
        <v>2196</v>
      </c>
      <c r="B810" s="213" t="s">
        <v>2195</v>
      </c>
      <c r="C810" s="38">
        <v>12278</v>
      </c>
    </row>
    <row r="811" spans="1:3">
      <c r="A811" s="206" t="s">
        <v>2194</v>
      </c>
      <c r="B811" s="206" t="s">
        <v>2193</v>
      </c>
      <c r="C811" s="38">
        <v>7866.1</v>
      </c>
    </row>
    <row r="812" spans="1:3">
      <c r="A812" s="206" t="s">
        <v>2192</v>
      </c>
      <c r="B812" s="206" t="s">
        <v>2191</v>
      </c>
      <c r="C812" s="38">
        <v>7889.1</v>
      </c>
    </row>
    <row r="813" spans="1:3">
      <c r="A813" s="206" t="s">
        <v>2190</v>
      </c>
      <c r="B813" s="206" t="s">
        <v>2189</v>
      </c>
      <c r="C813" s="38">
        <v>4405.3</v>
      </c>
    </row>
    <row r="814" spans="1:3">
      <c r="A814" s="206" t="s">
        <v>2188</v>
      </c>
      <c r="B814" s="206" t="s">
        <v>2187</v>
      </c>
      <c r="C814" s="38">
        <v>4428.2</v>
      </c>
    </row>
    <row r="815" spans="1:3">
      <c r="A815" s="206" t="s">
        <v>2186</v>
      </c>
      <c r="B815" s="206" t="s">
        <v>2185</v>
      </c>
      <c r="C815" s="38">
        <v>7866.1</v>
      </c>
    </row>
    <row r="816" spans="1:3">
      <c r="A816" s="206" t="s">
        <v>2184</v>
      </c>
      <c r="B816" s="206" t="s">
        <v>2183</v>
      </c>
      <c r="C816" s="38">
        <v>7889.1</v>
      </c>
    </row>
    <row r="817" spans="1:3">
      <c r="A817" s="220" t="s">
        <v>2182</v>
      </c>
      <c r="B817" s="219" t="s">
        <v>2181</v>
      </c>
      <c r="C817" s="38">
        <v>2616.1</v>
      </c>
    </row>
    <row r="818" spans="1:3">
      <c r="A818" s="220" t="s">
        <v>2180</v>
      </c>
      <c r="B818" s="219" t="s">
        <v>2179</v>
      </c>
      <c r="C818" s="38">
        <v>19583</v>
      </c>
    </row>
    <row r="819" spans="1:3">
      <c r="A819" s="220" t="s">
        <v>2178</v>
      </c>
      <c r="B819" s="219" t="s">
        <v>2177</v>
      </c>
      <c r="C819" s="38">
        <v>25957.1</v>
      </c>
    </row>
    <row r="820" spans="1:3">
      <c r="A820" s="206" t="s">
        <v>2176</v>
      </c>
      <c r="B820" s="206" t="s">
        <v>2175</v>
      </c>
      <c r="C820" s="38">
        <v>10531.4</v>
      </c>
    </row>
    <row r="821" spans="1:3">
      <c r="A821" s="206" t="s">
        <v>2174</v>
      </c>
      <c r="B821" s="206" t="s">
        <v>2173</v>
      </c>
      <c r="C821" s="38">
        <v>10554.2</v>
      </c>
    </row>
    <row r="822" spans="1:3">
      <c r="A822" s="206" t="s">
        <v>2172</v>
      </c>
      <c r="B822" s="206" t="s">
        <v>2171</v>
      </c>
      <c r="C822" s="38">
        <v>5294.9</v>
      </c>
    </row>
    <row r="823" spans="1:3">
      <c r="A823" s="206" t="s">
        <v>2170</v>
      </c>
      <c r="B823" s="206" t="s">
        <v>2169</v>
      </c>
      <c r="C823" s="38">
        <v>5318.1</v>
      </c>
    </row>
    <row r="824" spans="1:3">
      <c r="A824" s="206" t="s">
        <v>2168</v>
      </c>
      <c r="B824" s="206" t="s">
        <v>2167</v>
      </c>
      <c r="C824" s="38">
        <v>6038.5</v>
      </c>
    </row>
    <row r="825" spans="1:3">
      <c r="A825" s="206" t="s">
        <v>2166</v>
      </c>
      <c r="B825" s="206" t="s">
        <v>2165</v>
      </c>
      <c r="C825" s="38">
        <v>6061.7</v>
      </c>
    </row>
    <row r="826" spans="1:3">
      <c r="A826" s="206" t="s">
        <v>2164</v>
      </c>
      <c r="B826" s="206" t="s">
        <v>2163</v>
      </c>
      <c r="C826" s="38">
        <v>7906.8</v>
      </c>
    </row>
    <row r="827" spans="1:3">
      <c r="A827" s="206" t="s">
        <v>2162</v>
      </c>
      <c r="B827" s="206" t="s">
        <v>2161</v>
      </c>
      <c r="C827" s="38">
        <v>7929.7</v>
      </c>
    </row>
    <row r="828" spans="1:3">
      <c r="A828" s="206" t="s">
        <v>2160</v>
      </c>
      <c r="B828" s="206" t="s">
        <v>2159</v>
      </c>
      <c r="C828" s="38">
        <v>8609.7999999999993</v>
      </c>
    </row>
    <row r="829" spans="1:3">
      <c r="A829" s="206" t="s">
        <v>2158</v>
      </c>
      <c r="B829" s="206" t="s">
        <v>2157</v>
      </c>
      <c r="C829" s="38">
        <v>8632.7999999999993</v>
      </c>
    </row>
    <row r="830" spans="1:3">
      <c r="A830" s="206" t="s">
        <v>2156</v>
      </c>
      <c r="B830" s="206" t="s">
        <v>2155</v>
      </c>
      <c r="C830" s="38">
        <v>10531.4</v>
      </c>
    </row>
    <row r="831" spans="1:3">
      <c r="A831" s="206" t="s">
        <v>2154</v>
      </c>
      <c r="B831" s="206" t="s">
        <v>2153</v>
      </c>
      <c r="C831" s="38">
        <v>10554.2</v>
      </c>
    </row>
    <row r="832" spans="1:3">
      <c r="A832" s="206" t="s">
        <v>2152</v>
      </c>
      <c r="B832" s="206" t="s">
        <v>2151</v>
      </c>
      <c r="C832" s="38">
        <v>8609.7999999999993</v>
      </c>
    </row>
    <row r="833" spans="1:3">
      <c r="A833" s="206" t="s">
        <v>2150</v>
      </c>
      <c r="B833" s="206" t="s">
        <v>2149</v>
      </c>
      <c r="C833" s="38">
        <v>8632.7999999999993</v>
      </c>
    </row>
    <row r="834" spans="1:3">
      <c r="A834" s="206" t="s">
        <v>2148</v>
      </c>
      <c r="B834" s="206" t="s">
        <v>2147</v>
      </c>
      <c r="C834" s="38">
        <v>10531.4</v>
      </c>
    </row>
    <row r="835" spans="1:3">
      <c r="A835" s="206" t="s">
        <v>2146</v>
      </c>
      <c r="B835" s="206" t="s">
        <v>2145</v>
      </c>
      <c r="C835" s="38">
        <v>10554.2</v>
      </c>
    </row>
    <row r="836" spans="1:3">
      <c r="A836" s="212" t="s">
        <v>2144</v>
      </c>
      <c r="B836" s="213" t="s">
        <v>2143</v>
      </c>
      <c r="C836" s="38">
        <v>1462.8</v>
      </c>
    </row>
    <row r="837" spans="1:3">
      <c r="A837" s="212" t="s">
        <v>2142</v>
      </c>
      <c r="B837" s="213" t="s">
        <v>2141</v>
      </c>
      <c r="C837" s="38">
        <v>10212.700000000001</v>
      </c>
    </row>
    <row r="838" spans="1:3">
      <c r="A838" s="212" t="s">
        <v>2140</v>
      </c>
      <c r="B838" s="213" t="s">
        <v>2139</v>
      </c>
      <c r="C838" s="38">
        <v>22255.3</v>
      </c>
    </row>
    <row r="839" spans="1:3">
      <c r="A839" s="212" t="s">
        <v>2138</v>
      </c>
      <c r="B839" s="213" t="s">
        <v>2137</v>
      </c>
      <c r="C839" s="38">
        <v>10212.700000000001</v>
      </c>
    </row>
    <row r="840" spans="1:3">
      <c r="A840" s="212" t="s">
        <v>2136</v>
      </c>
      <c r="B840" s="213" t="s">
        <v>2135</v>
      </c>
      <c r="C840" s="38">
        <v>10212.700000000001</v>
      </c>
    </row>
    <row r="841" spans="1:3">
      <c r="A841" s="212" t="s">
        <v>2134</v>
      </c>
      <c r="B841" s="213" t="s">
        <v>2133</v>
      </c>
      <c r="C841" s="38">
        <v>2136.1999999999998</v>
      </c>
    </row>
    <row r="842" spans="1:3">
      <c r="A842" s="212" t="s">
        <v>2132</v>
      </c>
      <c r="B842" s="213" t="s">
        <v>2131</v>
      </c>
      <c r="C842" s="38">
        <v>17741.900000000001</v>
      </c>
    </row>
    <row r="843" spans="1:3">
      <c r="A843" s="212" t="s">
        <v>2130</v>
      </c>
      <c r="B843" s="213" t="s">
        <v>2129</v>
      </c>
      <c r="C843" s="38">
        <v>1839.4</v>
      </c>
    </row>
    <row r="844" spans="1:3">
      <c r="A844" s="212" t="s">
        <v>2128</v>
      </c>
      <c r="B844" s="213" t="s">
        <v>2127</v>
      </c>
      <c r="C844" s="38">
        <v>22942.6</v>
      </c>
    </row>
    <row r="845" spans="1:3" ht="24">
      <c r="A845" s="212" t="s">
        <v>2126</v>
      </c>
      <c r="B845" s="213" t="s">
        <v>2125</v>
      </c>
      <c r="C845" s="38">
        <v>18851.8</v>
      </c>
    </row>
    <row r="846" spans="1:3">
      <c r="A846" s="212" t="s">
        <v>2124</v>
      </c>
      <c r="B846" s="218" t="s">
        <v>2123</v>
      </c>
      <c r="C846" s="38">
        <v>14093.1</v>
      </c>
    </row>
    <row r="847" spans="1:3">
      <c r="A847" s="212" t="s">
        <v>2122</v>
      </c>
      <c r="B847" s="213" t="s">
        <v>2121</v>
      </c>
      <c r="C847" s="38">
        <v>22315.599999999999</v>
      </c>
    </row>
    <row r="848" spans="1:3">
      <c r="A848" s="212" t="s">
        <v>2120</v>
      </c>
      <c r="B848" s="213" t="s">
        <v>2119</v>
      </c>
      <c r="C848" s="38">
        <v>30104</v>
      </c>
    </row>
    <row r="849" spans="1:3">
      <c r="A849" s="212" t="s">
        <v>2118</v>
      </c>
      <c r="B849" s="213" t="s">
        <v>2117</v>
      </c>
      <c r="C849" s="38">
        <v>2136.1999999999998</v>
      </c>
    </row>
    <row r="850" spans="1:3">
      <c r="A850" s="212" t="s">
        <v>2116</v>
      </c>
      <c r="B850" s="213" t="s">
        <v>2115</v>
      </c>
      <c r="C850" s="38">
        <v>2512.9</v>
      </c>
    </row>
    <row r="851" spans="1:3">
      <c r="A851" s="212" t="s">
        <v>2114</v>
      </c>
      <c r="B851" s="213" t="s">
        <v>2113</v>
      </c>
      <c r="C851" s="38">
        <v>3379.3</v>
      </c>
    </row>
    <row r="852" spans="1:3">
      <c r="A852" s="212" t="s">
        <v>2112</v>
      </c>
      <c r="B852" s="213" t="s">
        <v>2111</v>
      </c>
      <c r="C852" s="38">
        <v>8659.4</v>
      </c>
    </row>
    <row r="853" spans="1:3">
      <c r="A853" s="212" t="s">
        <v>2110</v>
      </c>
      <c r="B853" s="213" t="s">
        <v>2109</v>
      </c>
      <c r="C853" s="38">
        <v>16628.7</v>
      </c>
    </row>
    <row r="854" spans="1:3" ht="24">
      <c r="A854" s="212" t="s">
        <v>2108</v>
      </c>
      <c r="B854" s="213" t="s">
        <v>2107</v>
      </c>
      <c r="C854" s="38">
        <v>10515.4</v>
      </c>
    </row>
    <row r="855" spans="1:3" ht="24">
      <c r="A855" s="212" t="s">
        <v>2106</v>
      </c>
      <c r="B855" s="218" t="s">
        <v>2105</v>
      </c>
      <c r="C855" s="38">
        <v>20437.3</v>
      </c>
    </row>
    <row r="856" spans="1:3" ht="24">
      <c r="A856" s="212" t="s">
        <v>2104</v>
      </c>
      <c r="B856" s="208" t="s">
        <v>2103</v>
      </c>
      <c r="C856" s="38">
        <v>18662.900000000001</v>
      </c>
    </row>
    <row r="857" spans="1:3" ht="24">
      <c r="A857" s="212" t="s">
        <v>2102</v>
      </c>
      <c r="B857" s="208" t="s">
        <v>2101</v>
      </c>
      <c r="C857" s="38">
        <v>26714</v>
      </c>
    </row>
    <row r="858" spans="1:3" ht="24">
      <c r="A858" s="212" t="s">
        <v>2100</v>
      </c>
      <c r="B858" s="208" t="s">
        <v>2099</v>
      </c>
      <c r="C858" s="38">
        <v>28585.200000000001</v>
      </c>
    </row>
    <row r="859" spans="1:3" ht="24">
      <c r="A859" s="212" t="s">
        <v>2098</v>
      </c>
      <c r="B859" s="213" t="s">
        <v>2097</v>
      </c>
      <c r="C859" s="38">
        <v>11990.5</v>
      </c>
    </row>
    <row r="860" spans="1:3">
      <c r="A860" s="212" t="s">
        <v>2096</v>
      </c>
      <c r="B860" s="213" t="s">
        <v>2095</v>
      </c>
      <c r="C860" s="38">
        <v>3756.1</v>
      </c>
    </row>
    <row r="861" spans="1:3" ht="24">
      <c r="A861" s="212" t="s">
        <v>2094</v>
      </c>
      <c r="B861" s="213" t="s">
        <v>2093</v>
      </c>
      <c r="C861" s="38">
        <v>23388.2</v>
      </c>
    </row>
    <row r="862" spans="1:3">
      <c r="A862" s="212" t="s">
        <v>2092</v>
      </c>
      <c r="B862" s="213" t="s">
        <v>2091</v>
      </c>
      <c r="C862" s="38">
        <v>4269.5</v>
      </c>
    </row>
    <row r="863" spans="1:3" ht="24">
      <c r="A863" s="212" t="s">
        <v>2090</v>
      </c>
      <c r="B863" s="218" t="s">
        <v>2089</v>
      </c>
      <c r="C863" s="38">
        <v>4627.1000000000004</v>
      </c>
    </row>
    <row r="864" spans="1:3">
      <c r="A864" s="124" t="s">
        <v>2088</v>
      </c>
      <c r="B864" s="124" t="s">
        <v>2087</v>
      </c>
      <c r="C864" s="38">
        <v>2836.2</v>
      </c>
    </row>
    <row r="865" spans="1:3">
      <c r="A865" s="212" t="s">
        <v>2086</v>
      </c>
      <c r="B865" s="213" t="s">
        <v>2085</v>
      </c>
      <c r="C865" s="38">
        <v>4263.5</v>
      </c>
    </row>
    <row r="866" spans="1:3">
      <c r="A866" s="212" t="s">
        <v>2084</v>
      </c>
      <c r="B866" s="213" t="s">
        <v>2083</v>
      </c>
      <c r="C866" s="38">
        <v>5127.5</v>
      </c>
    </row>
    <row r="867" spans="1:3">
      <c r="A867" s="212" t="s">
        <v>2082</v>
      </c>
      <c r="B867" s="213" t="s">
        <v>2081</v>
      </c>
      <c r="C867" s="38">
        <v>4633.1000000000004</v>
      </c>
    </row>
    <row r="868" spans="1:3">
      <c r="A868" s="212" t="s">
        <v>2080</v>
      </c>
      <c r="B868" s="213" t="s">
        <v>2079</v>
      </c>
      <c r="C868" s="38">
        <v>5504.2</v>
      </c>
    </row>
    <row r="869" spans="1:3">
      <c r="A869" s="212" t="s">
        <v>2078</v>
      </c>
      <c r="B869" s="213" t="s">
        <v>2077</v>
      </c>
      <c r="C869" s="38">
        <v>7799.1</v>
      </c>
    </row>
    <row r="870" spans="1:3">
      <c r="A870" s="212" t="s">
        <v>2076</v>
      </c>
      <c r="B870" s="213" t="s">
        <v>2075</v>
      </c>
      <c r="C870" s="38">
        <v>13692</v>
      </c>
    </row>
    <row r="871" spans="1:3">
      <c r="A871" s="212" t="s">
        <v>2074</v>
      </c>
      <c r="B871" s="213" t="s">
        <v>2073</v>
      </c>
      <c r="C871" s="38">
        <v>10586.4</v>
      </c>
    </row>
    <row r="872" spans="1:3">
      <c r="A872" s="212" t="s">
        <v>2072</v>
      </c>
      <c r="B872" s="213" t="s">
        <v>2071</v>
      </c>
      <c r="C872" s="38">
        <v>15167.6</v>
      </c>
    </row>
    <row r="873" spans="1:3">
      <c r="A873" s="212" t="s">
        <v>2070</v>
      </c>
      <c r="B873" s="129" t="s">
        <v>2069</v>
      </c>
      <c r="C873" s="38">
        <v>4019.6</v>
      </c>
    </row>
    <row r="874" spans="1:3">
      <c r="A874" s="212" t="s">
        <v>2068</v>
      </c>
      <c r="B874" s="213" t="s">
        <v>2067</v>
      </c>
      <c r="C874" s="38">
        <v>27878</v>
      </c>
    </row>
    <row r="875" spans="1:3" ht="24">
      <c r="A875" s="212" t="s">
        <v>2066</v>
      </c>
      <c r="B875" s="213" t="s">
        <v>2065</v>
      </c>
      <c r="C875" s="38">
        <v>46916.4</v>
      </c>
    </row>
    <row r="876" spans="1:3" ht="24">
      <c r="A876" s="212" t="s">
        <v>2064</v>
      </c>
      <c r="B876" s="213" t="s">
        <v>2063</v>
      </c>
      <c r="C876" s="38">
        <v>63701.599999999999</v>
      </c>
    </row>
    <row r="877" spans="1:3">
      <c r="A877" s="212" t="s">
        <v>2062</v>
      </c>
      <c r="B877" s="213" t="s">
        <v>2061</v>
      </c>
      <c r="C877" s="38">
        <v>27878</v>
      </c>
    </row>
    <row r="878" spans="1:3" ht="24">
      <c r="A878" s="212" t="s">
        <v>2060</v>
      </c>
      <c r="B878" s="213" t="s">
        <v>2059</v>
      </c>
      <c r="C878" s="38">
        <v>61845.9</v>
      </c>
    </row>
    <row r="879" spans="1:3" ht="24">
      <c r="A879" s="212" t="s">
        <v>2058</v>
      </c>
      <c r="B879" s="213" t="s">
        <v>2057</v>
      </c>
      <c r="C879" s="38">
        <v>88901</v>
      </c>
    </row>
    <row r="880" spans="1:3">
      <c r="A880" s="206" t="s">
        <v>2056</v>
      </c>
      <c r="B880" s="206" t="s">
        <v>2055</v>
      </c>
      <c r="C880" s="38">
        <v>10531.4</v>
      </c>
    </row>
    <row r="881" spans="1:3">
      <c r="A881" s="206" t="s">
        <v>2054</v>
      </c>
      <c r="B881" s="206" t="s">
        <v>2053</v>
      </c>
      <c r="C881" s="38">
        <v>10554.2</v>
      </c>
    </row>
    <row r="882" spans="1:3">
      <c r="A882" s="206" t="s">
        <v>2052</v>
      </c>
      <c r="B882" s="206" t="s">
        <v>2051</v>
      </c>
      <c r="C882" s="38">
        <v>3853.7</v>
      </c>
    </row>
    <row r="883" spans="1:3">
      <c r="A883" s="206" t="s">
        <v>2050</v>
      </c>
      <c r="B883" s="206" t="s">
        <v>2049</v>
      </c>
      <c r="C883" s="38">
        <v>4518.3999999999996</v>
      </c>
    </row>
    <row r="884" spans="1:3">
      <c r="A884" s="206" t="s">
        <v>2048</v>
      </c>
      <c r="B884" s="206" t="s">
        <v>2047</v>
      </c>
      <c r="C884" s="38">
        <v>2436.9</v>
      </c>
    </row>
    <row r="885" spans="1:3">
      <c r="A885" s="206" t="s">
        <v>2046</v>
      </c>
      <c r="B885" s="206" t="s">
        <v>2045</v>
      </c>
      <c r="C885" s="38">
        <v>8609.7999999999993</v>
      </c>
    </row>
    <row r="886" spans="1:3">
      <c r="A886" s="206" t="s">
        <v>2044</v>
      </c>
      <c r="B886" s="206" t="s">
        <v>2043</v>
      </c>
      <c r="C886" s="38">
        <v>8632.7999999999993</v>
      </c>
    </row>
    <row r="887" spans="1:3">
      <c r="A887" s="206" t="s">
        <v>2042</v>
      </c>
      <c r="B887" s="206" t="s">
        <v>2041</v>
      </c>
      <c r="C887" s="38">
        <v>8609.7999999999993</v>
      </c>
    </row>
    <row r="888" spans="1:3">
      <c r="A888" s="206" t="s">
        <v>2040</v>
      </c>
      <c r="B888" s="206" t="s">
        <v>2039</v>
      </c>
      <c r="C888" s="38">
        <v>8632.7999999999993</v>
      </c>
    </row>
    <row r="889" spans="1:3">
      <c r="A889" s="206" t="s">
        <v>2038</v>
      </c>
      <c r="B889" s="206" t="s">
        <v>2037</v>
      </c>
      <c r="C889" s="38">
        <v>8609.7999999999993</v>
      </c>
    </row>
    <row r="890" spans="1:3">
      <c r="A890" s="206" t="s">
        <v>2036</v>
      </c>
      <c r="B890" s="206" t="s">
        <v>2035</v>
      </c>
      <c r="C890" s="38">
        <v>8632.7999999999993</v>
      </c>
    </row>
    <row r="891" spans="1:3">
      <c r="A891" s="206" t="s">
        <v>2034</v>
      </c>
      <c r="B891" s="206" t="s">
        <v>2033</v>
      </c>
      <c r="C891" s="38">
        <v>7866.1</v>
      </c>
    </row>
    <row r="892" spans="1:3">
      <c r="A892" s="206" t="s">
        <v>2032</v>
      </c>
      <c r="B892" s="206" t="s">
        <v>2031</v>
      </c>
      <c r="C892" s="38">
        <v>7889.1</v>
      </c>
    </row>
    <row r="893" spans="1:3">
      <c r="A893" s="212" t="s">
        <v>2030</v>
      </c>
      <c r="B893" s="213" t="s">
        <v>2029</v>
      </c>
      <c r="C893" s="38">
        <v>15061.2</v>
      </c>
    </row>
    <row r="894" spans="1:3">
      <c r="A894" s="212" t="s">
        <v>2028</v>
      </c>
      <c r="B894" s="213" t="s">
        <v>2027</v>
      </c>
      <c r="C894" s="38">
        <v>6134.8</v>
      </c>
    </row>
    <row r="895" spans="1:3">
      <c r="A895" s="212" t="s">
        <v>2026</v>
      </c>
      <c r="B895" s="213" t="s">
        <v>2025</v>
      </c>
      <c r="C895" s="38">
        <v>6504.3</v>
      </c>
    </row>
    <row r="896" spans="1:3">
      <c r="A896" s="212" t="s">
        <v>2024</v>
      </c>
      <c r="B896" s="213" t="s">
        <v>2023</v>
      </c>
      <c r="C896" s="38">
        <v>6485.1</v>
      </c>
    </row>
    <row r="897" spans="1:3">
      <c r="A897" s="212" t="s">
        <v>2022</v>
      </c>
      <c r="B897" s="213" t="s">
        <v>2021</v>
      </c>
      <c r="C897" s="38">
        <v>6761</v>
      </c>
    </row>
    <row r="898" spans="1:3" ht="24">
      <c r="A898" s="124" t="s">
        <v>2020</v>
      </c>
      <c r="B898" s="124" t="s">
        <v>2019</v>
      </c>
      <c r="C898" s="38">
        <v>6350.1</v>
      </c>
    </row>
    <row r="899" spans="1:3" ht="24">
      <c r="A899" s="124" t="s">
        <v>2018</v>
      </c>
      <c r="B899" s="124" t="s">
        <v>2017</v>
      </c>
      <c r="C899" s="38">
        <v>6607</v>
      </c>
    </row>
    <row r="900" spans="1:3">
      <c r="A900" s="212" t="s">
        <v>2016</v>
      </c>
      <c r="B900" s="218" t="s">
        <v>2015</v>
      </c>
      <c r="C900" s="38">
        <v>6443</v>
      </c>
    </row>
    <row r="901" spans="1:3">
      <c r="A901" s="212" t="s">
        <v>2014</v>
      </c>
      <c r="B901" s="218" t="s">
        <v>2013</v>
      </c>
      <c r="C901" s="38">
        <v>11564.9</v>
      </c>
    </row>
    <row r="902" spans="1:3">
      <c r="A902" s="212" t="s">
        <v>2012</v>
      </c>
      <c r="B902" s="211" t="s">
        <v>2011</v>
      </c>
      <c r="C902" s="38">
        <v>4633.1000000000004</v>
      </c>
    </row>
    <row r="903" spans="1:3">
      <c r="A903" s="212" t="s">
        <v>2010</v>
      </c>
      <c r="B903" s="213" t="s">
        <v>2009</v>
      </c>
      <c r="C903" s="38">
        <v>6739.5</v>
      </c>
    </row>
    <row r="904" spans="1:3">
      <c r="A904" s="212" t="s">
        <v>2008</v>
      </c>
      <c r="B904" s="213" t="s">
        <v>2007</v>
      </c>
      <c r="C904" s="38">
        <v>11954.9</v>
      </c>
    </row>
    <row r="905" spans="1:3">
      <c r="A905" s="212" t="s">
        <v>2006</v>
      </c>
      <c r="B905" s="213" t="s">
        <v>2005</v>
      </c>
      <c r="C905" s="38">
        <v>4263.5</v>
      </c>
    </row>
    <row r="906" spans="1:3" ht="24">
      <c r="A906" s="124" t="s">
        <v>2004</v>
      </c>
      <c r="B906" s="124" t="s">
        <v>2003</v>
      </c>
      <c r="C906" s="38">
        <v>4533.3999999999996</v>
      </c>
    </row>
    <row r="907" spans="1:3">
      <c r="A907" s="212" t="s">
        <v>2002</v>
      </c>
      <c r="B907" s="213" t="s">
        <v>2001</v>
      </c>
      <c r="C907" s="38">
        <v>9478.2000000000007</v>
      </c>
    </row>
    <row r="908" spans="1:3">
      <c r="A908" s="212" t="s">
        <v>2000</v>
      </c>
      <c r="B908" s="213" t="s">
        <v>1999</v>
      </c>
      <c r="C908" s="38">
        <v>9195.1</v>
      </c>
    </row>
    <row r="909" spans="1:3" ht="24">
      <c r="A909" s="124" t="s">
        <v>1998</v>
      </c>
      <c r="B909" s="124" t="s">
        <v>1997</v>
      </c>
      <c r="C909" s="38">
        <v>9245.1</v>
      </c>
    </row>
    <row r="910" spans="1:3" ht="24">
      <c r="A910" s="212" t="s">
        <v>1996</v>
      </c>
      <c r="B910" s="213" t="s">
        <v>1995</v>
      </c>
      <c r="C910" s="38">
        <v>6221.6</v>
      </c>
    </row>
    <row r="911" spans="1:3" ht="24">
      <c r="A911" s="212" t="s">
        <v>1994</v>
      </c>
      <c r="B911" s="213" t="s">
        <v>1993</v>
      </c>
      <c r="C911" s="38">
        <v>9790.2000000000007</v>
      </c>
    </row>
    <row r="912" spans="1:3" ht="24">
      <c r="A912" s="212" t="s">
        <v>1992</v>
      </c>
      <c r="B912" s="213" t="s">
        <v>1991</v>
      </c>
      <c r="C912" s="38">
        <v>11343.5</v>
      </c>
    </row>
    <row r="913" spans="1:3" ht="24">
      <c r="A913" s="212" t="s">
        <v>1990</v>
      </c>
      <c r="B913" s="213" t="s">
        <v>1989</v>
      </c>
      <c r="C913" s="38">
        <v>12295.6</v>
      </c>
    </row>
    <row r="914" spans="1:3">
      <c r="A914" s="212" t="s">
        <v>1988</v>
      </c>
      <c r="B914" s="213" t="s">
        <v>1987</v>
      </c>
      <c r="C914" s="38">
        <v>4357.8</v>
      </c>
    </row>
    <row r="915" spans="1:3">
      <c r="A915" s="212" t="s">
        <v>1986</v>
      </c>
      <c r="B915" s="213" t="s">
        <v>1985</v>
      </c>
      <c r="C915" s="38">
        <v>4439.2</v>
      </c>
    </row>
    <row r="916" spans="1:3">
      <c r="A916" s="212" t="s">
        <v>1984</v>
      </c>
      <c r="B916" s="213" t="s">
        <v>1983</v>
      </c>
      <c r="C916" s="38">
        <v>6024.4</v>
      </c>
    </row>
    <row r="917" spans="1:3" ht="24">
      <c r="A917" s="212" t="s">
        <v>1982</v>
      </c>
      <c r="B917" s="213" t="s">
        <v>1981</v>
      </c>
      <c r="C917" s="38">
        <v>6024.4</v>
      </c>
    </row>
    <row r="918" spans="1:3" ht="24">
      <c r="A918" s="212" t="s">
        <v>1980</v>
      </c>
      <c r="B918" s="213" t="s">
        <v>1979</v>
      </c>
      <c r="C918" s="38">
        <v>6024.4</v>
      </c>
    </row>
    <row r="919" spans="1:3" ht="24">
      <c r="A919" s="212" t="s">
        <v>1978</v>
      </c>
      <c r="B919" s="213" t="s">
        <v>1977</v>
      </c>
      <c r="C919" s="38">
        <v>7222.1</v>
      </c>
    </row>
    <row r="920" spans="1:3" ht="24">
      <c r="A920" s="212" t="s">
        <v>1976</v>
      </c>
      <c r="B920" s="213" t="s">
        <v>1975</v>
      </c>
      <c r="C920" s="38">
        <v>8534</v>
      </c>
    </row>
    <row r="921" spans="1:3">
      <c r="A921" s="212" t="s">
        <v>1974</v>
      </c>
      <c r="B921" s="213" t="s">
        <v>1973</v>
      </c>
      <c r="C921" s="38">
        <v>6543.3</v>
      </c>
    </row>
    <row r="922" spans="1:3" ht="24">
      <c r="A922" s="212" t="s">
        <v>1972</v>
      </c>
      <c r="B922" s="213" t="s">
        <v>1971</v>
      </c>
      <c r="C922" s="38">
        <v>6550.4</v>
      </c>
    </row>
    <row r="923" spans="1:3" ht="24">
      <c r="A923" s="212" t="s">
        <v>1970</v>
      </c>
      <c r="B923" s="213" t="s">
        <v>1969</v>
      </c>
      <c r="C923" s="38">
        <v>7748.1</v>
      </c>
    </row>
    <row r="924" spans="1:3" ht="24">
      <c r="A924" s="212" t="s">
        <v>1968</v>
      </c>
      <c r="B924" s="213" t="s">
        <v>1967</v>
      </c>
      <c r="C924" s="38">
        <v>7748.1</v>
      </c>
    </row>
    <row r="925" spans="1:3">
      <c r="A925" s="212" t="s">
        <v>1966</v>
      </c>
      <c r="B925" s="213" t="s">
        <v>1965</v>
      </c>
      <c r="C925" s="38">
        <v>17853.3</v>
      </c>
    </row>
    <row r="926" spans="1:3">
      <c r="A926" s="212" t="s">
        <v>1964</v>
      </c>
      <c r="B926" s="213" t="s">
        <v>1963</v>
      </c>
      <c r="C926" s="38">
        <v>18756.400000000001</v>
      </c>
    </row>
    <row r="927" spans="1:3">
      <c r="A927" s="212" t="s">
        <v>1962</v>
      </c>
      <c r="B927" s="213" t="s">
        <v>1961</v>
      </c>
      <c r="C927" s="38">
        <v>7880.6</v>
      </c>
    </row>
    <row r="928" spans="1:3">
      <c r="A928" s="212" t="s">
        <v>1960</v>
      </c>
      <c r="B928" s="213" t="s">
        <v>1959</v>
      </c>
      <c r="C928" s="38">
        <v>8420.2000000000007</v>
      </c>
    </row>
    <row r="929" spans="1:3">
      <c r="A929" s="212" t="s">
        <v>1958</v>
      </c>
      <c r="B929" s="213" t="s">
        <v>1957</v>
      </c>
      <c r="C929" s="38">
        <v>24389.5</v>
      </c>
    </row>
    <row r="930" spans="1:3" ht="24">
      <c r="A930" s="212" t="s">
        <v>1956</v>
      </c>
      <c r="B930" s="213" t="s">
        <v>1955</v>
      </c>
      <c r="C930" s="38">
        <v>66803</v>
      </c>
    </row>
    <row r="931" spans="1:3">
      <c r="A931" s="212" t="s">
        <v>1954</v>
      </c>
      <c r="B931" s="213" t="s">
        <v>1953</v>
      </c>
      <c r="C931" s="38">
        <v>10652.5</v>
      </c>
    </row>
    <row r="932" spans="1:3">
      <c r="A932" s="212" t="s">
        <v>1952</v>
      </c>
      <c r="B932" s="213" t="s">
        <v>1951</v>
      </c>
      <c r="C932" s="38">
        <v>11327.4</v>
      </c>
    </row>
    <row r="933" spans="1:3">
      <c r="A933" s="212" t="s">
        <v>1950</v>
      </c>
      <c r="B933" s="213" t="s">
        <v>1949</v>
      </c>
      <c r="C933" s="38">
        <v>11327.4</v>
      </c>
    </row>
    <row r="934" spans="1:3">
      <c r="A934" s="212" t="s">
        <v>1948</v>
      </c>
      <c r="B934" s="213" t="s">
        <v>1947</v>
      </c>
      <c r="C934" s="38">
        <v>22205.8</v>
      </c>
    </row>
    <row r="935" spans="1:3">
      <c r="A935" s="212" t="s">
        <v>1946</v>
      </c>
      <c r="B935" s="213" t="s">
        <v>1945</v>
      </c>
      <c r="C935" s="38">
        <v>14230.1</v>
      </c>
    </row>
    <row r="936" spans="1:3">
      <c r="A936" s="212" t="s">
        <v>1944</v>
      </c>
      <c r="B936" s="213" t="s">
        <v>1943</v>
      </c>
      <c r="C936" s="38">
        <v>32262.1</v>
      </c>
    </row>
    <row r="937" spans="1:3" ht="24">
      <c r="A937" s="212" t="s">
        <v>1942</v>
      </c>
      <c r="B937" s="213" t="s">
        <v>1941</v>
      </c>
      <c r="C937" s="38">
        <v>37462.699999999997</v>
      </c>
    </row>
    <row r="938" spans="1:3">
      <c r="A938" s="212" t="s">
        <v>1940</v>
      </c>
      <c r="B938" s="213" t="s">
        <v>1939</v>
      </c>
      <c r="C938" s="38">
        <v>17099.2</v>
      </c>
    </row>
    <row r="939" spans="1:3" ht="24">
      <c r="A939" s="212" t="s">
        <v>1938</v>
      </c>
      <c r="B939" s="213" t="s">
        <v>1937</v>
      </c>
      <c r="C939" s="38">
        <v>31782.400000000001</v>
      </c>
    </row>
    <row r="940" spans="1:3" ht="24">
      <c r="A940" s="212" t="s">
        <v>1936</v>
      </c>
      <c r="B940" s="213" t="s">
        <v>1935</v>
      </c>
      <c r="C940" s="38">
        <v>13687.4</v>
      </c>
    </row>
    <row r="941" spans="1:3">
      <c r="A941" s="212" t="s">
        <v>1934</v>
      </c>
      <c r="B941" s="211" t="s">
        <v>1933</v>
      </c>
      <c r="C941" s="38">
        <v>6602</v>
      </c>
    </row>
    <row r="942" spans="1:3">
      <c r="A942" s="212" t="s">
        <v>1932</v>
      </c>
      <c r="B942" s="213" t="s">
        <v>1931</v>
      </c>
      <c r="C942" s="38">
        <v>16385.3</v>
      </c>
    </row>
    <row r="943" spans="1:3">
      <c r="A943" s="212" t="s">
        <v>1930</v>
      </c>
      <c r="B943" s="213" t="s">
        <v>1929</v>
      </c>
      <c r="C943" s="38">
        <v>16385.3</v>
      </c>
    </row>
    <row r="944" spans="1:3">
      <c r="A944" s="212" t="s">
        <v>1928</v>
      </c>
      <c r="B944" s="213" t="s">
        <v>1927</v>
      </c>
      <c r="C944" s="38">
        <v>17930</v>
      </c>
    </row>
    <row r="945" spans="1:3">
      <c r="A945" s="212" t="s">
        <v>1926</v>
      </c>
      <c r="B945" s="213" t="s">
        <v>1925</v>
      </c>
      <c r="C945" s="38">
        <v>10891.5</v>
      </c>
    </row>
    <row r="946" spans="1:3">
      <c r="A946" s="212" t="s">
        <v>1924</v>
      </c>
      <c r="B946" s="213" t="s">
        <v>1923</v>
      </c>
      <c r="C946" s="38">
        <v>8555.2000000000007</v>
      </c>
    </row>
    <row r="947" spans="1:3">
      <c r="A947" s="212" t="s">
        <v>1922</v>
      </c>
      <c r="B947" s="213" t="s">
        <v>1921</v>
      </c>
      <c r="C947" s="38">
        <v>10794.9</v>
      </c>
    </row>
    <row r="948" spans="1:3" ht="24">
      <c r="A948" s="212" t="s">
        <v>1920</v>
      </c>
      <c r="B948" s="213" t="s">
        <v>1919</v>
      </c>
      <c r="C948" s="38">
        <v>12203.3</v>
      </c>
    </row>
    <row r="949" spans="1:3">
      <c r="A949" s="212" t="s">
        <v>1918</v>
      </c>
      <c r="B949" s="213" t="s">
        <v>1917</v>
      </c>
      <c r="C949" s="38">
        <v>16831.3</v>
      </c>
    </row>
    <row r="950" spans="1:3" ht="24">
      <c r="A950" s="212" t="s">
        <v>1916</v>
      </c>
      <c r="B950" s="211" t="s">
        <v>1915</v>
      </c>
      <c r="C950" s="38">
        <v>12730</v>
      </c>
    </row>
    <row r="951" spans="1:3">
      <c r="A951" s="212" t="s">
        <v>1914</v>
      </c>
      <c r="B951" s="213" t="s">
        <v>1913</v>
      </c>
      <c r="C951" s="38">
        <v>47977.3</v>
      </c>
    </row>
    <row r="952" spans="1:3">
      <c r="A952" s="212" t="s">
        <v>1912</v>
      </c>
      <c r="B952" s="213" t="s">
        <v>1911</v>
      </c>
      <c r="C952" s="38">
        <v>33047.9</v>
      </c>
    </row>
    <row r="953" spans="1:3">
      <c r="A953" s="212" t="s">
        <v>1910</v>
      </c>
      <c r="B953" s="211" t="s">
        <v>1909</v>
      </c>
      <c r="C953" s="38">
        <v>31176.6</v>
      </c>
    </row>
    <row r="954" spans="1:3">
      <c r="A954" s="212" t="s">
        <v>1908</v>
      </c>
      <c r="B954" s="213" t="s">
        <v>1907</v>
      </c>
      <c r="C954" s="38">
        <v>11320.9</v>
      </c>
    </row>
    <row r="955" spans="1:3">
      <c r="A955" s="212" t="s">
        <v>1906</v>
      </c>
      <c r="B955" s="213" t="s">
        <v>1905</v>
      </c>
      <c r="C955" s="38">
        <v>13582.3</v>
      </c>
    </row>
    <row r="956" spans="1:3">
      <c r="A956" s="212" t="s">
        <v>1904</v>
      </c>
      <c r="B956" s="213" t="s">
        <v>1903</v>
      </c>
      <c r="C956" s="38">
        <v>16533.3</v>
      </c>
    </row>
    <row r="957" spans="1:3">
      <c r="A957" s="212" t="s">
        <v>1902</v>
      </c>
      <c r="B957" s="213" t="s">
        <v>1901</v>
      </c>
      <c r="C957" s="38">
        <v>12106.9</v>
      </c>
    </row>
    <row r="958" spans="1:3">
      <c r="A958" s="212" t="s">
        <v>1900</v>
      </c>
      <c r="B958" s="213" t="s">
        <v>1899</v>
      </c>
      <c r="C958" s="38">
        <v>18807.599999999999</v>
      </c>
    </row>
    <row r="959" spans="1:3">
      <c r="A959" s="212" t="s">
        <v>1898</v>
      </c>
      <c r="B959" s="213" t="s">
        <v>1897</v>
      </c>
      <c r="C959" s="38">
        <v>14122.5</v>
      </c>
    </row>
    <row r="960" spans="1:3">
      <c r="A960" s="212" t="s">
        <v>1896</v>
      </c>
      <c r="B960" s="213" t="s">
        <v>1895</v>
      </c>
      <c r="C960" s="38">
        <v>12679.1</v>
      </c>
    </row>
    <row r="961" spans="1:3" ht="24">
      <c r="A961" s="212" t="s">
        <v>1894</v>
      </c>
      <c r="B961" s="213" t="s">
        <v>1893</v>
      </c>
      <c r="C961" s="38">
        <v>19875</v>
      </c>
    </row>
    <row r="962" spans="1:3">
      <c r="A962" s="212" t="s">
        <v>1892</v>
      </c>
      <c r="B962" s="213" t="s">
        <v>1891</v>
      </c>
      <c r="C962" s="38">
        <v>13745.5</v>
      </c>
    </row>
    <row r="963" spans="1:3">
      <c r="A963" s="212" t="s">
        <v>1890</v>
      </c>
      <c r="B963" s="213" t="s">
        <v>1889</v>
      </c>
      <c r="C963" s="38">
        <v>16490.900000000001</v>
      </c>
    </row>
    <row r="964" spans="1:3">
      <c r="A964" s="212" t="s">
        <v>1888</v>
      </c>
      <c r="B964" s="213" t="s">
        <v>1887</v>
      </c>
      <c r="C964" s="38">
        <v>10854.6</v>
      </c>
    </row>
    <row r="965" spans="1:3">
      <c r="A965" s="212" t="s">
        <v>1886</v>
      </c>
      <c r="B965" s="213" t="s">
        <v>1885</v>
      </c>
      <c r="C965" s="38">
        <v>13687.4</v>
      </c>
    </row>
    <row r="966" spans="1:3">
      <c r="A966" s="212" t="s">
        <v>1884</v>
      </c>
      <c r="B966" s="211" t="s">
        <v>1883</v>
      </c>
      <c r="C966" s="38">
        <v>8574.1</v>
      </c>
    </row>
    <row r="967" spans="1:3">
      <c r="A967" s="212" t="s">
        <v>1882</v>
      </c>
      <c r="B967" s="213" t="s">
        <v>1881</v>
      </c>
      <c r="C967" s="38">
        <v>6024.4</v>
      </c>
    </row>
    <row r="968" spans="1:3">
      <c r="A968" s="212" t="s">
        <v>1880</v>
      </c>
      <c r="B968" s="213" t="s">
        <v>1879</v>
      </c>
      <c r="C968" s="38">
        <v>6446.8</v>
      </c>
    </row>
    <row r="969" spans="1:3">
      <c r="A969" s="212" t="s">
        <v>1878</v>
      </c>
      <c r="B969" s="213" t="s">
        <v>1877</v>
      </c>
      <c r="C969" s="38">
        <v>7904.1</v>
      </c>
    </row>
    <row r="970" spans="1:3">
      <c r="A970" s="212" t="s">
        <v>1876</v>
      </c>
      <c r="B970" s="213" t="s">
        <v>1875</v>
      </c>
      <c r="C970" s="38">
        <v>8317.7000000000007</v>
      </c>
    </row>
    <row r="971" spans="1:3">
      <c r="A971" s="212" t="s">
        <v>1874</v>
      </c>
      <c r="B971" s="213" t="s">
        <v>1873</v>
      </c>
      <c r="C971" s="38">
        <v>7616.3</v>
      </c>
    </row>
    <row r="972" spans="1:3">
      <c r="A972" s="212" t="s">
        <v>1872</v>
      </c>
      <c r="B972" s="213" t="s">
        <v>1871</v>
      </c>
      <c r="C972" s="38">
        <v>8156</v>
      </c>
    </row>
    <row r="973" spans="1:3">
      <c r="A973" s="206" t="s">
        <v>1870</v>
      </c>
      <c r="B973" s="206" t="s">
        <v>1869</v>
      </c>
      <c r="C973" s="38">
        <v>7807.2</v>
      </c>
    </row>
    <row r="974" spans="1:3">
      <c r="A974" s="212" t="s">
        <v>1868</v>
      </c>
      <c r="B974" s="213" t="s">
        <v>1867</v>
      </c>
      <c r="C974" s="38">
        <v>5668.9</v>
      </c>
    </row>
    <row r="975" spans="1:3">
      <c r="A975" s="212" t="s">
        <v>1866</v>
      </c>
      <c r="B975" s="213" t="s">
        <v>1865</v>
      </c>
      <c r="C975" s="38">
        <v>9034.1</v>
      </c>
    </row>
    <row r="976" spans="1:3">
      <c r="A976" s="212" t="s">
        <v>1864</v>
      </c>
      <c r="B976" s="213" t="s">
        <v>1863</v>
      </c>
      <c r="C976" s="38">
        <v>10713.3</v>
      </c>
    </row>
    <row r="977" spans="1:3">
      <c r="A977" s="212" t="s">
        <v>1862</v>
      </c>
      <c r="B977" s="213" t="s">
        <v>1861</v>
      </c>
      <c r="C977" s="38">
        <v>10794.9</v>
      </c>
    </row>
    <row r="978" spans="1:3">
      <c r="A978" s="212" t="s">
        <v>1860</v>
      </c>
      <c r="B978" s="213" t="s">
        <v>1859</v>
      </c>
      <c r="C978" s="38">
        <v>18000.5</v>
      </c>
    </row>
    <row r="979" spans="1:3">
      <c r="A979" s="212" t="s">
        <v>1858</v>
      </c>
      <c r="B979" s="213" t="s">
        <v>1857</v>
      </c>
      <c r="C979" s="38">
        <v>15937.6</v>
      </c>
    </row>
    <row r="980" spans="1:3" ht="24">
      <c r="A980" s="212" t="s">
        <v>1856</v>
      </c>
      <c r="B980" s="213" t="s">
        <v>1855</v>
      </c>
      <c r="C980" s="38">
        <v>17413.2</v>
      </c>
    </row>
    <row r="981" spans="1:3" s="216" customFormat="1">
      <c r="A981" s="212" t="s">
        <v>1854</v>
      </c>
      <c r="B981" s="213" t="s">
        <v>1853</v>
      </c>
      <c r="C981" s="38">
        <v>6038.5</v>
      </c>
    </row>
    <row r="982" spans="1:3" s="216" customFormat="1">
      <c r="A982" s="212" t="s">
        <v>1852</v>
      </c>
      <c r="B982" s="213" t="s">
        <v>1851</v>
      </c>
      <c r="C982" s="38">
        <v>9410.6</v>
      </c>
    </row>
    <row r="983" spans="1:3" s="216" customFormat="1">
      <c r="A983" s="212" t="s">
        <v>1850</v>
      </c>
      <c r="B983" s="213" t="s">
        <v>1849</v>
      </c>
      <c r="C983" s="38">
        <v>11218.7</v>
      </c>
    </row>
    <row r="984" spans="1:3" s="216" customFormat="1">
      <c r="A984" s="212" t="s">
        <v>1848</v>
      </c>
      <c r="B984" s="213" t="s">
        <v>1847</v>
      </c>
      <c r="C984" s="38">
        <v>11320.9</v>
      </c>
    </row>
    <row r="985" spans="1:3" s="216" customFormat="1">
      <c r="A985" s="212" t="s">
        <v>1846</v>
      </c>
      <c r="B985" s="213" t="s">
        <v>1845</v>
      </c>
      <c r="C985" s="38">
        <v>13945.6</v>
      </c>
    </row>
    <row r="986" spans="1:3" s="216" customFormat="1">
      <c r="A986" s="212" t="s">
        <v>1844</v>
      </c>
      <c r="B986" s="213" t="s">
        <v>1843</v>
      </c>
      <c r="C986" s="38">
        <v>16464.2</v>
      </c>
    </row>
    <row r="987" spans="1:3" ht="24">
      <c r="A987" s="212" t="s">
        <v>1842</v>
      </c>
      <c r="B987" s="213" t="s">
        <v>1841</v>
      </c>
      <c r="C987" s="38">
        <v>17953.2</v>
      </c>
    </row>
    <row r="988" spans="1:3" ht="13.95" customHeight="1">
      <c r="A988" s="212" t="s">
        <v>1840</v>
      </c>
      <c r="B988" s="213" t="s">
        <v>1839</v>
      </c>
      <c r="C988" s="38">
        <v>9330</v>
      </c>
    </row>
    <row r="989" spans="1:3" ht="13.95" customHeight="1">
      <c r="A989" s="212" t="s">
        <v>1838</v>
      </c>
      <c r="B989" s="213" t="s">
        <v>1837</v>
      </c>
      <c r="C989" s="38">
        <v>9869.7999999999993</v>
      </c>
    </row>
    <row r="990" spans="1:3" ht="13.5" customHeight="1">
      <c r="A990" s="212" t="s">
        <v>1836</v>
      </c>
      <c r="B990" s="218" t="s">
        <v>1835</v>
      </c>
      <c r="C990" s="38">
        <v>32434.7</v>
      </c>
    </row>
    <row r="991" spans="1:3" ht="13.5" customHeight="1">
      <c r="A991" s="212" t="s">
        <v>1834</v>
      </c>
      <c r="B991" s="213" t="s">
        <v>1833</v>
      </c>
      <c r="C991" s="38">
        <v>20437.3</v>
      </c>
    </row>
    <row r="992" spans="1:3" ht="13.95" customHeight="1">
      <c r="A992" s="212" t="s">
        <v>1832</v>
      </c>
      <c r="B992" s="213" t="s">
        <v>1831</v>
      </c>
      <c r="C992" s="38">
        <v>7880.6</v>
      </c>
    </row>
    <row r="993" spans="1:3" ht="13.5" customHeight="1">
      <c r="A993" s="212" t="s">
        <v>1830</v>
      </c>
      <c r="B993" s="213" t="s">
        <v>1829</v>
      </c>
      <c r="C993" s="38">
        <v>12229.2</v>
      </c>
    </row>
    <row r="994" spans="1:3" ht="13.5" customHeight="1">
      <c r="A994" s="212" t="s">
        <v>1828</v>
      </c>
      <c r="B994" s="213" t="s">
        <v>1827</v>
      </c>
      <c r="C994" s="38">
        <v>12351.7</v>
      </c>
    </row>
    <row r="995" spans="1:3" ht="13.5" customHeight="1">
      <c r="A995" s="212" t="s">
        <v>1826</v>
      </c>
      <c r="B995" s="213" t="s">
        <v>1825</v>
      </c>
      <c r="C995" s="38">
        <v>10794.9</v>
      </c>
    </row>
    <row r="996" spans="1:3" ht="13.95" customHeight="1">
      <c r="A996" s="212" t="s">
        <v>1824</v>
      </c>
      <c r="B996" s="213" t="s">
        <v>1823</v>
      </c>
      <c r="C996" s="38">
        <v>11320.9</v>
      </c>
    </row>
    <row r="997" spans="1:3" ht="24" customHeight="1">
      <c r="A997" s="212" t="s">
        <v>1822</v>
      </c>
      <c r="B997" s="213" t="s">
        <v>1821</v>
      </c>
      <c r="C997" s="38">
        <v>12351.7</v>
      </c>
    </row>
    <row r="998" spans="1:3" s="202" customFormat="1" ht="12">
      <c r="A998" s="209" t="s">
        <v>1820</v>
      </c>
      <c r="B998" s="208" t="s">
        <v>1819</v>
      </c>
      <c r="C998" s="38">
        <v>17026.400000000001</v>
      </c>
    </row>
    <row r="999" spans="1:3" s="202" customFormat="1" ht="12">
      <c r="A999" s="212" t="s">
        <v>1818</v>
      </c>
      <c r="B999" s="213" t="s">
        <v>1817</v>
      </c>
      <c r="C999" s="38">
        <v>24556.1</v>
      </c>
    </row>
    <row r="1000" spans="1:3" s="202" customFormat="1" ht="12">
      <c r="A1000" s="212" t="s">
        <v>1816</v>
      </c>
      <c r="B1000" s="213" t="s">
        <v>1815</v>
      </c>
      <c r="C1000" s="38">
        <v>32133</v>
      </c>
    </row>
    <row r="1001" spans="1:3">
      <c r="A1001" s="212" t="s">
        <v>1814</v>
      </c>
      <c r="B1001" s="213" t="s">
        <v>1813</v>
      </c>
      <c r="C1001" s="38">
        <v>30027.5</v>
      </c>
    </row>
    <row r="1002" spans="1:3">
      <c r="A1002" s="212" t="s">
        <v>1812</v>
      </c>
      <c r="B1002" s="213" t="s">
        <v>1811</v>
      </c>
      <c r="C1002" s="38">
        <v>31286.799999999999</v>
      </c>
    </row>
    <row r="1003" spans="1:3">
      <c r="A1003" s="212" t="s">
        <v>1810</v>
      </c>
      <c r="B1003" s="213" t="s">
        <v>1809</v>
      </c>
      <c r="C1003" s="38">
        <v>12229.2</v>
      </c>
    </row>
    <row r="1004" spans="1:3">
      <c r="A1004" s="212" t="s">
        <v>1808</v>
      </c>
      <c r="B1004" s="213" t="s">
        <v>1807</v>
      </c>
      <c r="C1004" s="38">
        <v>12769</v>
      </c>
    </row>
    <row r="1005" spans="1:3">
      <c r="A1005" s="209" t="s">
        <v>1806</v>
      </c>
      <c r="B1005" s="208" t="s">
        <v>1805</v>
      </c>
      <c r="C1005" s="38">
        <v>16662.5</v>
      </c>
    </row>
    <row r="1006" spans="1:3">
      <c r="A1006" s="212" t="s">
        <v>1804</v>
      </c>
      <c r="B1006" s="213" t="s">
        <v>1803</v>
      </c>
      <c r="C1006" s="38">
        <v>6472.2</v>
      </c>
    </row>
    <row r="1007" spans="1:3">
      <c r="A1007" s="124" t="s">
        <v>1802</v>
      </c>
      <c r="B1007" s="124" t="s">
        <v>1801</v>
      </c>
      <c r="C1007" s="38">
        <v>12878</v>
      </c>
    </row>
    <row r="1008" spans="1:3">
      <c r="A1008" s="209" t="s">
        <v>1800</v>
      </c>
      <c r="B1008" s="208" t="s">
        <v>1799</v>
      </c>
      <c r="C1008" s="38">
        <v>26668.6</v>
      </c>
    </row>
    <row r="1009" spans="1:3" ht="24">
      <c r="A1009" s="103" t="s">
        <v>1798</v>
      </c>
      <c r="B1009" s="124" t="s">
        <v>1797</v>
      </c>
      <c r="C1009" s="38">
        <v>117917.1</v>
      </c>
    </row>
    <row r="1010" spans="1:3" ht="24">
      <c r="A1010" s="103" t="s">
        <v>1796</v>
      </c>
      <c r="B1010" s="124" t="s">
        <v>1795</v>
      </c>
      <c r="C1010" s="38">
        <v>117939.9</v>
      </c>
    </row>
    <row r="1011" spans="1:3">
      <c r="A1011" s="103" t="s">
        <v>1794</v>
      </c>
      <c r="B1011" s="124" t="s">
        <v>1793</v>
      </c>
      <c r="C1011" s="38">
        <v>15284.7</v>
      </c>
    </row>
    <row r="1012" spans="1:3">
      <c r="A1012" s="103" t="s">
        <v>1792</v>
      </c>
      <c r="B1012" s="124" t="s">
        <v>1791</v>
      </c>
      <c r="C1012" s="38">
        <v>15307.5</v>
      </c>
    </row>
    <row r="1013" spans="1:3" ht="24">
      <c r="A1013" s="103" t="s">
        <v>1790</v>
      </c>
      <c r="B1013" s="124" t="s">
        <v>1789</v>
      </c>
      <c r="C1013" s="38">
        <v>117917.1</v>
      </c>
    </row>
    <row r="1014" spans="1:3" s="216" customFormat="1" ht="24">
      <c r="A1014" s="103" t="s">
        <v>1788</v>
      </c>
      <c r="B1014" s="124" t="s">
        <v>1787</v>
      </c>
      <c r="C1014" s="38">
        <v>117939.9</v>
      </c>
    </row>
    <row r="1015" spans="1:3">
      <c r="A1015" s="209" t="s">
        <v>1786</v>
      </c>
      <c r="B1015" s="208" t="s">
        <v>1785</v>
      </c>
      <c r="C1015" s="38">
        <v>26668.6</v>
      </c>
    </row>
    <row r="1016" spans="1:3" s="216" customFormat="1">
      <c r="A1016" s="124" t="s">
        <v>1784</v>
      </c>
      <c r="B1016" s="124" t="s">
        <v>1783</v>
      </c>
      <c r="C1016" s="38">
        <v>95810.4</v>
      </c>
    </row>
    <row r="1017" spans="1:3">
      <c r="A1017" s="124" t="s">
        <v>1782</v>
      </c>
      <c r="B1017" s="124" t="s">
        <v>1781</v>
      </c>
      <c r="C1017" s="38">
        <v>34437.4</v>
      </c>
    </row>
    <row r="1018" spans="1:3">
      <c r="A1018" s="124" t="s">
        <v>1780</v>
      </c>
      <c r="B1018" s="124" t="s">
        <v>1779</v>
      </c>
      <c r="C1018" s="38">
        <v>103323.2</v>
      </c>
    </row>
    <row r="1019" spans="1:3">
      <c r="A1019" s="103" t="s">
        <v>1778</v>
      </c>
      <c r="B1019" s="123" t="s">
        <v>1777</v>
      </c>
      <c r="C1019" s="38">
        <v>8576.6</v>
      </c>
    </row>
    <row r="1020" spans="1:3" ht="24">
      <c r="A1020" s="124" t="s">
        <v>1776</v>
      </c>
      <c r="B1020" s="124" t="s">
        <v>1775</v>
      </c>
      <c r="C1020" s="38">
        <v>19864.5</v>
      </c>
    </row>
    <row r="1021" spans="1:3">
      <c r="A1021" s="124" t="s">
        <v>1774</v>
      </c>
      <c r="B1021" s="124" t="s">
        <v>1773</v>
      </c>
      <c r="C1021" s="38">
        <v>33692.9</v>
      </c>
    </row>
    <row r="1022" spans="1:3">
      <c r="A1022" s="124" t="s">
        <v>1772</v>
      </c>
      <c r="B1022" s="124" t="s">
        <v>1771</v>
      </c>
      <c r="C1022" s="38">
        <v>111876.4</v>
      </c>
    </row>
    <row r="1023" spans="1:3" ht="24">
      <c r="A1023" s="103" t="s">
        <v>1770</v>
      </c>
      <c r="B1023" s="123" t="s">
        <v>1769</v>
      </c>
      <c r="C1023" s="38">
        <v>326565.40000000002</v>
      </c>
    </row>
    <row r="1024" spans="1:3">
      <c r="A1024" s="124" t="s">
        <v>1768</v>
      </c>
      <c r="B1024" s="124" t="s">
        <v>1767</v>
      </c>
      <c r="C1024" s="38">
        <v>111548.4</v>
      </c>
    </row>
    <row r="1025" spans="1:3">
      <c r="A1025" s="124" t="s">
        <v>1766</v>
      </c>
      <c r="B1025" s="124" t="s">
        <v>1765</v>
      </c>
      <c r="C1025" s="38">
        <v>74880.399999999994</v>
      </c>
    </row>
    <row r="1026" spans="1:3">
      <c r="A1026" s="124" t="s">
        <v>1764</v>
      </c>
      <c r="B1026" s="124" t="s">
        <v>1763</v>
      </c>
      <c r="C1026" s="38">
        <v>111548.4</v>
      </c>
    </row>
    <row r="1027" spans="1:3" ht="36">
      <c r="A1027" s="124" t="s">
        <v>1762</v>
      </c>
      <c r="B1027" s="124" t="s">
        <v>1761</v>
      </c>
      <c r="C1027" s="38">
        <v>111548.4</v>
      </c>
    </row>
    <row r="1028" spans="1:3">
      <c r="A1028" s="124" t="s">
        <v>1760</v>
      </c>
      <c r="B1028" s="124" t="s">
        <v>1759</v>
      </c>
      <c r="C1028" s="38">
        <v>111548.4</v>
      </c>
    </row>
    <row r="1029" spans="1:3">
      <c r="A1029" s="124" t="s">
        <v>1758</v>
      </c>
      <c r="B1029" s="124" t="s">
        <v>1757</v>
      </c>
      <c r="C1029" s="38">
        <v>79250.399999999994</v>
      </c>
    </row>
    <row r="1030" spans="1:3" ht="24">
      <c r="A1030" s="124" t="s">
        <v>1756</v>
      </c>
      <c r="B1030" s="124" t="s">
        <v>1755</v>
      </c>
      <c r="C1030" s="38">
        <v>77180.399999999994</v>
      </c>
    </row>
    <row r="1031" spans="1:3">
      <c r="A1031" s="209" t="s">
        <v>1754</v>
      </c>
      <c r="B1031" s="208" t="s">
        <v>1753</v>
      </c>
      <c r="C1031" s="38">
        <v>38494.400000000001</v>
      </c>
    </row>
    <row r="1032" spans="1:3">
      <c r="A1032" s="206" t="s">
        <v>1752</v>
      </c>
      <c r="B1032" s="206" t="s">
        <v>1751</v>
      </c>
      <c r="C1032" s="38">
        <v>11147.5</v>
      </c>
    </row>
    <row r="1033" spans="1:3">
      <c r="A1033" s="206" t="s">
        <v>1750</v>
      </c>
      <c r="B1033" s="206" t="s">
        <v>1749</v>
      </c>
      <c r="C1033" s="38">
        <v>11170.4</v>
      </c>
    </row>
    <row r="1034" spans="1:3">
      <c r="A1034" s="207" t="s">
        <v>1748</v>
      </c>
      <c r="B1034" s="206" t="s">
        <v>1747</v>
      </c>
      <c r="C1034" s="38">
        <v>28412.6</v>
      </c>
    </row>
    <row r="1035" spans="1:3">
      <c r="A1035" s="207" t="s">
        <v>1746</v>
      </c>
      <c r="B1035" s="206" t="s">
        <v>1745</v>
      </c>
      <c r="C1035" s="38">
        <v>31119</v>
      </c>
    </row>
    <row r="1036" spans="1:3">
      <c r="A1036" s="207" t="s">
        <v>1744</v>
      </c>
      <c r="B1036" s="206" t="s">
        <v>1743</v>
      </c>
      <c r="C1036" s="38">
        <v>32716.6</v>
      </c>
    </row>
    <row r="1037" spans="1:3">
      <c r="A1037" s="207" t="s">
        <v>1742</v>
      </c>
      <c r="B1037" s="206" t="s">
        <v>1741</v>
      </c>
      <c r="C1037" s="38">
        <v>39850.5</v>
      </c>
    </row>
    <row r="1038" spans="1:3">
      <c r="A1038" s="206" t="s">
        <v>1740</v>
      </c>
      <c r="B1038" s="206" t="s">
        <v>1739</v>
      </c>
      <c r="C1038" s="38">
        <v>10531.4</v>
      </c>
    </row>
    <row r="1039" spans="1:3">
      <c r="A1039" s="206" t="s">
        <v>1738</v>
      </c>
      <c r="B1039" s="206" t="s">
        <v>1737</v>
      </c>
      <c r="C1039" s="38">
        <v>10554.2</v>
      </c>
    </row>
    <row r="1040" spans="1:3">
      <c r="A1040" s="212" t="s">
        <v>1736</v>
      </c>
      <c r="B1040" s="213" t="s">
        <v>1735</v>
      </c>
      <c r="C1040" s="38">
        <v>7799.1</v>
      </c>
    </row>
    <row r="1041" spans="1:3">
      <c r="A1041" s="212" t="s">
        <v>1734</v>
      </c>
      <c r="B1041" s="213" t="s">
        <v>1733</v>
      </c>
      <c r="C1041" s="38">
        <v>13692</v>
      </c>
    </row>
    <row r="1042" spans="1:3">
      <c r="A1042" s="212" t="s">
        <v>1732</v>
      </c>
      <c r="B1042" s="213" t="s">
        <v>1731</v>
      </c>
      <c r="C1042" s="38">
        <v>7825.4</v>
      </c>
    </row>
    <row r="1043" spans="1:3">
      <c r="A1043" s="212" t="s">
        <v>1730</v>
      </c>
      <c r="B1043" s="213" t="s">
        <v>1729</v>
      </c>
      <c r="C1043" s="38">
        <v>14235.4</v>
      </c>
    </row>
    <row r="1044" spans="1:3" ht="36">
      <c r="A1044" s="207" t="s">
        <v>1728</v>
      </c>
      <c r="B1044" s="206" t="s">
        <v>1727</v>
      </c>
      <c r="C1044" s="38">
        <v>54372.7</v>
      </c>
    </row>
    <row r="1045" spans="1:3">
      <c r="A1045" s="207" t="s">
        <v>1726</v>
      </c>
      <c r="B1045" s="206" t="s">
        <v>1725</v>
      </c>
      <c r="C1045" s="38">
        <v>41803</v>
      </c>
    </row>
    <row r="1046" spans="1:3">
      <c r="A1046" s="209" t="s">
        <v>1724</v>
      </c>
      <c r="B1046" s="210" t="s">
        <v>1723</v>
      </c>
      <c r="C1046" s="38">
        <v>196074</v>
      </c>
    </row>
    <row r="1047" spans="1:3">
      <c r="A1047" s="209" t="s">
        <v>1722</v>
      </c>
      <c r="B1047" s="217" t="s">
        <v>1721</v>
      </c>
      <c r="C1047" s="38">
        <v>122775.8</v>
      </c>
    </row>
    <row r="1048" spans="1:3">
      <c r="A1048" s="209" t="s">
        <v>1720</v>
      </c>
      <c r="B1048" s="217" t="s">
        <v>1719</v>
      </c>
      <c r="C1048" s="38">
        <v>113337.4</v>
      </c>
    </row>
    <row r="1049" spans="1:3">
      <c r="A1049" s="209" t="s">
        <v>1718</v>
      </c>
      <c r="B1049" s="217" t="s">
        <v>1717</v>
      </c>
      <c r="C1049" s="38">
        <v>107263.1</v>
      </c>
    </row>
    <row r="1050" spans="1:3">
      <c r="A1050" s="209" t="s">
        <v>1716</v>
      </c>
      <c r="B1050" s="210" t="s">
        <v>1715</v>
      </c>
      <c r="C1050" s="38">
        <v>47913.599999999999</v>
      </c>
    </row>
    <row r="1051" spans="1:3">
      <c r="A1051" s="103" t="s">
        <v>1714</v>
      </c>
      <c r="B1051" s="123" t="s">
        <v>1713</v>
      </c>
      <c r="C1051" s="38">
        <v>12994.8</v>
      </c>
    </row>
    <row r="1052" spans="1:3">
      <c r="A1052" s="103" t="s">
        <v>1712</v>
      </c>
      <c r="B1052" s="123" t="s">
        <v>1711</v>
      </c>
      <c r="C1052" s="38">
        <v>12831.7</v>
      </c>
    </row>
    <row r="1053" spans="1:3">
      <c r="A1053" s="103" t="s">
        <v>1710</v>
      </c>
      <c r="B1053" s="123" t="s">
        <v>1709</v>
      </c>
      <c r="C1053" s="38">
        <v>12831.7</v>
      </c>
    </row>
    <row r="1054" spans="1:3" ht="24">
      <c r="A1054" s="103" t="s">
        <v>1708</v>
      </c>
      <c r="B1054" s="123" t="s">
        <v>1707</v>
      </c>
      <c r="C1054" s="38">
        <v>11132.5</v>
      </c>
    </row>
    <row r="1055" spans="1:3">
      <c r="A1055" s="103" t="s">
        <v>1706</v>
      </c>
      <c r="B1055" s="123" t="s">
        <v>1705</v>
      </c>
      <c r="C1055" s="38">
        <v>16598.099999999999</v>
      </c>
    </row>
    <row r="1056" spans="1:3" ht="24">
      <c r="A1056" s="103" t="s">
        <v>1704</v>
      </c>
      <c r="B1056" s="123" t="s">
        <v>1703</v>
      </c>
      <c r="C1056" s="38">
        <v>11173.4</v>
      </c>
    </row>
    <row r="1057" spans="1:3">
      <c r="A1057" s="124" t="s">
        <v>1702</v>
      </c>
      <c r="B1057" s="124" t="s">
        <v>1701</v>
      </c>
      <c r="C1057" s="38">
        <v>74880.399999999994</v>
      </c>
    </row>
    <row r="1058" spans="1:3">
      <c r="A1058" s="124" t="s">
        <v>1700</v>
      </c>
      <c r="B1058" s="124" t="s">
        <v>1699</v>
      </c>
      <c r="C1058" s="38">
        <v>18880.900000000001</v>
      </c>
    </row>
    <row r="1059" spans="1:3">
      <c r="A1059" s="103" t="s">
        <v>1698</v>
      </c>
      <c r="B1059" s="208" t="s">
        <v>1697</v>
      </c>
      <c r="C1059" s="38">
        <v>22843.5</v>
      </c>
    </row>
    <row r="1060" spans="1:3">
      <c r="A1060" s="124" t="s">
        <v>1696</v>
      </c>
      <c r="B1060" s="124" t="s">
        <v>1695</v>
      </c>
      <c r="C1060" s="38">
        <v>137763.1</v>
      </c>
    </row>
    <row r="1061" spans="1:3">
      <c r="A1061" s="124" t="s">
        <v>1694</v>
      </c>
      <c r="B1061" s="124" t="s">
        <v>1693</v>
      </c>
      <c r="C1061" s="38">
        <v>139356.5</v>
      </c>
    </row>
    <row r="1062" spans="1:3">
      <c r="A1062" s="209" t="s">
        <v>1692</v>
      </c>
      <c r="B1062" s="208" t="s">
        <v>1691</v>
      </c>
      <c r="C1062" s="38">
        <v>13081.7</v>
      </c>
    </row>
    <row r="1063" spans="1:3">
      <c r="A1063" s="209" t="s">
        <v>1690</v>
      </c>
      <c r="B1063" s="208" t="s">
        <v>1689</v>
      </c>
      <c r="C1063" s="38">
        <v>13081.7</v>
      </c>
    </row>
    <row r="1064" spans="1:3" ht="24">
      <c r="A1064" s="103" t="s">
        <v>1688</v>
      </c>
      <c r="B1064" s="123" t="s">
        <v>1687</v>
      </c>
      <c r="C1064" s="38">
        <v>18305.8</v>
      </c>
    </row>
    <row r="1065" spans="1:3">
      <c r="A1065" s="124" t="s">
        <v>1686</v>
      </c>
      <c r="B1065" s="124" t="s">
        <v>1685</v>
      </c>
      <c r="C1065" s="38">
        <v>22646.6</v>
      </c>
    </row>
    <row r="1066" spans="1:3" ht="24">
      <c r="A1066" s="124" t="s">
        <v>1684</v>
      </c>
      <c r="B1066" s="124" t="s">
        <v>1683</v>
      </c>
      <c r="C1066" s="38">
        <v>106855.9</v>
      </c>
    </row>
    <row r="1067" spans="1:3">
      <c r="A1067" s="124" t="s">
        <v>1682</v>
      </c>
      <c r="B1067" s="124" t="s">
        <v>1681</v>
      </c>
      <c r="C1067" s="38">
        <v>19049.400000000001</v>
      </c>
    </row>
    <row r="1068" spans="1:3">
      <c r="A1068" s="124" t="s">
        <v>1680</v>
      </c>
      <c r="B1068" s="124" t="s">
        <v>1679</v>
      </c>
      <c r="C1068" s="38">
        <v>30300.400000000001</v>
      </c>
    </row>
    <row r="1069" spans="1:3" ht="36">
      <c r="A1069" s="209" t="s">
        <v>1678</v>
      </c>
      <c r="B1069" s="208" t="s">
        <v>1677</v>
      </c>
      <c r="C1069" s="38">
        <v>206018</v>
      </c>
    </row>
    <row r="1070" spans="1:3">
      <c r="A1070" s="124" t="s">
        <v>1676</v>
      </c>
      <c r="B1070" s="124" t="s">
        <v>1675</v>
      </c>
      <c r="C1070" s="38">
        <v>19809</v>
      </c>
    </row>
    <row r="1071" spans="1:3" ht="24">
      <c r="A1071" s="124" t="s">
        <v>1674</v>
      </c>
      <c r="B1071" s="124" t="s">
        <v>1673</v>
      </c>
      <c r="C1071" s="38">
        <v>34806.1</v>
      </c>
    </row>
    <row r="1072" spans="1:3">
      <c r="A1072" s="124" t="s">
        <v>1672</v>
      </c>
      <c r="B1072" s="124" t="s">
        <v>1671</v>
      </c>
      <c r="C1072" s="38">
        <v>88615.9</v>
      </c>
    </row>
    <row r="1073" spans="1:3">
      <c r="A1073" s="124" t="s">
        <v>1670</v>
      </c>
      <c r="B1073" s="124" t="s">
        <v>1669</v>
      </c>
      <c r="C1073" s="38">
        <v>23585.5</v>
      </c>
    </row>
    <row r="1074" spans="1:3">
      <c r="A1074" s="124" t="s">
        <v>1668</v>
      </c>
      <c r="B1074" s="124" t="s">
        <v>1667</v>
      </c>
      <c r="C1074" s="38">
        <v>91273.8</v>
      </c>
    </row>
    <row r="1075" spans="1:3" ht="20.399999999999999" customHeight="1">
      <c r="A1075" s="124" t="s">
        <v>1666</v>
      </c>
      <c r="B1075" s="124" t="s">
        <v>1665</v>
      </c>
      <c r="C1075" s="38">
        <v>92166.2</v>
      </c>
    </row>
    <row r="1076" spans="1:3" ht="25.95" customHeight="1">
      <c r="A1076" s="124" t="s">
        <v>1664</v>
      </c>
      <c r="B1076" s="124" t="s">
        <v>1663</v>
      </c>
      <c r="C1076" s="38">
        <v>88807.7</v>
      </c>
    </row>
    <row r="1077" spans="1:3">
      <c r="A1077" s="124" t="s">
        <v>1662</v>
      </c>
      <c r="B1077" s="124" t="s">
        <v>1661</v>
      </c>
      <c r="C1077" s="38">
        <v>88807.7</v>
      </c>
    </row>
    <row r="1078" spans="1:3">
      <c r="A1078" s="124" t="s">
        <v>1660</v>
      </c>
      <c r="B1078" s="124" t="s">
        <v>1659</v>
      </c>
      <c r="C1078" s="38">
        <v>90423.9</v>
      </c>
    </row>
    <row r="1079" spans="1:3">
      <c r="A1079" s="124" t="s">
        <v>1658</v>
      </c>
      <c r="B1079" s="124" t="s">
        <v>1657</v>
      </c>
      <c r="C1079" s="38">
        <v>103171.3</v>
      </c>
    </row>
    <row r="1080" spans="1:3">
      <c r="A1080" s="124" t="s">
        <v>1656</v>
      </c>
      <c r="B1080" s="124" t="s">
        <v>1655</v>
      </c>
      <c r="C1080" s="38">
        <v>90890.3</v>
      </c>
    </row>
    <row r="1081" spans="1:3">
      <c r="A1081" s="124" t="s">
        <v>1654</v>
      </c>
      <c r="B1081" s="124" t="s">
        <v>1653</v>
      </c>
      <c r="C1081" s="38">
        <v>20790.599999999999</v>
      </c>
    </row>
    <row r="1082" spans="1:3">
      <c r="A1082" s="124" t="s">
        <v>1652</v>
      </c>
      <c r="B1082" s="124" t="s">
        <v>1651</v>
      </c>
      <c r="C1082" s="38">
        <v>19980.3</v>
      </c>
    </row>
    <row r="1083" spans="1:3">
      <c r="A1083" s="124" t="s">
        <v>1650</v>
      </c>
      <c r="B1083" s="124" t="s">
        <v>1649</v>
      </c>
      <c r="C1083" s="38">
        <v>18871.7</v>
      </c>
    </row>
    <row r="1084" spans="1:3">
      <c r="A1084" s="124" t="s">
        <v>1648</v>
      </c>
      <c r="B1084" s="124" t="s">
        <v>1647</v>
      </c>
      <c r="C1084" s="38">
        <v>22244</v>
      </c>
    </row>
    <row r="1085" spans="1:3">
      <c r="A1085" s="124" t="s">
        <v>1646</v>
      </c>
      <c r="B1085" s="124" t="s">
        <v>1645</v>
      </c>
      <c r="C1085" s="38">
        <v>28320</v>
      </c>
    </row>
    <row r="1086" spans="1:3">
      <c r="A1086" s="124" t="s">
        <v>1644</v>
      </c>
      <c r="B1086" s="124" t="s">
        <v>1643</v>
      </c>
      <c r="C1086" s="38">
        <v>92568.8</v>
      </c>
    </row>
    <row r="1087" spans="1:3">
      <c r="A1087" s="124" t="s">
        <v>1642</v>
      </c>
      <c r="B1087" s="124" t="s">
        <v>1641</v>
      </c>
      <c r="C1087" s="38">
        <v>153917</v>
      </c>
    </row>
    <row r="1088" spans="1:3">
      <c r="A1088" s="124" t="s">
        <v>1640</v>
      </c>
      <c r="B1088" s="124" t="s">
        <v>1639</v>
      </c>
      <c r="C1088" s="38">
        <v>107444.3</v>
      </c>
    </row>
    <row r="1089" spans="1:3">
      <c r="A1089" s="124" t="s">
        <v>1638</v>
      </c>
      <c r="B1089" s="124" t="s">
        <v>1637</v>
      </c>
      <c r="C1089" s="38">
        <v>106354.3</v>
      </c>
    </row>
    <row r="1090" spans="1:3">
      <c r="A1090" s="124" t="s">
        <v>1636</v>
      </c>
      <c r="B1090" s="124" t="s">
        <v>1635</v>
      </c>
      <c r="C1090" s="38">
        <v>103753.60000000001</v>
      </c>
    </row>
    <row r="1091" spans="1:3">
      <c r="A1091" s="124" t="s">
        <v>1634</v>
      </c>
      <c r="B1091" s="124" t="s">
        <v>1633</v>
      </c>
      <c r="C1091" s="38">
        <v>54999</v>
      </c>
    </row>
    <row r="1092" spans="1:3">
      <c r="A1092" s="124" t="s">
        <v>1632</v>
      </c>
      <c r="B1092" s="124" t="s">
        <v>1631</v>
      </c>
      <c r="C1092" s="38">
        <v>30837.4</v>
      </c>
    </row>
    <row r="1093" spans="1:3">
      <c r="A1093" s="124" t="s">
        <v>1630</v>
      </c>
      <c r="B1093" s="124" t="s">
        <v>1629</v>
      </c>
      <c r="C1093" s="38">
        <v>88613.1</v>
      </c>
    </row>
    <row r="1094" spans="1:3">
      <c r="A1094" s="124" t="s">
        <v>1628</v>
      </c>
      <c r="B1094" s="124" t="s">
        <v>1627</v>
      </c>
      <c r="C1094" s="38">
        <v>104760.6</v>
      </c>
    </row>
    <row r="1095" spans="1:3">
      <c r="A1095" s="124" t="s">
        <v>1626</v>
      </c>
      <c r="B1095" s="124" t="s">
        <v>1625</v>
      </c>
      <c r="C1095" s="38">
        <v>106102.3</v>
      </c>
    </row>
    <row r="1096" spans="1:3" ht="24">
      <c r="A1096" s="124" t="s">
        <v>1624</v>
      </c>
      <c r="B1096" s="124" t="s">
        <v>1623</v>
      </c>
      <c r="C1096" s="38">
        <v>153917</v>
      </c>
    </row>
    <row r="1097" spans="1:3">
      <c r="A1097" s="208" t="s">
        <v>1622</v>
      </c>
      <c r="B1097" s="208" t="s">
        <v>1621</v>
      </c>
      <c r="C1097" s="38">
        <v>13756.6</v>
      </c>
    </row>
    <row r="1098" spans="1:3">
      <c r="A1098" s="208" t="s">
        <v>1620</v>
      </c>
      <c r="B1098" s="208" t="s">
        <v>1619</v>
      </c>
      <c r="C1098" s="38">
        <v>13756.6</v>
      </c>
    </row>
    <row r="1099" spans="1:3">
      <c r="A1099" s="208" t="s">
        <v>1618</v>
      </c>
      <c r="B1099" s="208" t="s">
        <v>1617</v>
      </c>
      <c r="C1099" s="38">
        <v>14613.2</v>
      </c>
    </row>
    <row r="1100" spans="1:3" s="216" customFormat="1">
      <c r="A1100" s="208" t="s">
        <v>1616</v>
      </c>
      <c r="B1100" s="208" t="s">
        <v>1615</v>
      </c>
      <c r="C1100" s="38">
        <v>13756.6</v>
      </c>
    </row>
    <row r="1101" spans="1:3" s="216" customFormat="1">
      <c r="A1101" s="208" t="s">
        <v>1614</v>
      </c>
      <c r="B1101" s="208" t="s">
        <v>1613</v>
      </c>
      <c r="C1101" s="38">
        <v>14613.2</v>
      </c>
    </row>
    <row r="1102" spans="1:3" s="216" customFormat="1">
      <c r="A1102" s="208" t="s">
        <v>1612</v>
      </c>
      <c r="B1102" s="208" t="s">
        <v>1611</v>
      </c>
      <c r="C1102" s="38">
        <v>14613.2</v>
      </c>
    </row>
    <row r="1103" spans="1:3" s="216" customFormat="1">
      <c r="A1103" s="208" t="s">
        <v>1610</v>
      </c>
      <c r="B1103" s="208" t="s">
        <v>1609</v>
      </c>
      <c r="C1103" s="38">
        <v>13756.6</v>
      </c>
    </row>
    <row r="1104" spans="1:3" s="216" customFormat="1">
      <c r="A1104" s="208" t="s">
        <v>1608</v>
      </c>
      <c r="B1104" s="208" t="s">
        <v>1607</v>
      </c>
      <c r="C1104" s="38">
        <v>13756.6</v>
      </c>
    </row>
    <row r="1105" spans="1:3" s="216" customFormat="1">
      <c r="A1105" s="124" t="s">
        <v>1606</v>
      </c>
      <c r="B1105" s="124" t="s">
        <v>1605</v>
      </c>
      <c r="C1105" s="38">
        <v>86184.2</v>
      </c>
    </row>
    <row r="1106" spans="1:3" s="216" customFormat="1">
      <c r="A1106" s="124" t="s">
        <v>1604</v>
      </c>
      <c r="B1106" s="124" t="s">
        <v>1603</v>
      </c>
      <c r="C1106" s="38">
        <v>22434.1</v>
      </c>
    </row>
    <row r="1107" spans="1:3">
      <c r="A1107" s="208" t="s">
        <v>1602</v>
      </c>
      <c r="B1107" s="208" t="s">
        <v>1601</v>
      </c>
      <c r="C1107" s="38">
        <v>14613.2</v>
      </c>
    </row>
    <row r="1108" spans="1:3">
      <c r="A1108" s="208" t="s">
        <v>1600</v>
      </c>
      <c r="B1108" s="208" t="s">
        <v>1599</v>
      </c>
      <c r="C1108" s="38">
        <v>15890.8</v>
      </c>
    </row>
    <row r="1109" spans="1:3">
      <c r="A1109" s="124" t="s">
        <v>1598</v>
      </c>
      <c r="B1109" s="124" t="s">
        <v>1597</v>
      </c>
      <c r="C1109" s="38">
        <v>88026.5</v>
      </c>
    </row>
    <row r="1110" spans="1:3">
      <c r="A1110" s="208" t="s">
        <v>1596</v>
      </c>
      <c r="B1110" s="208" t="s">
        <v>1595</v>
      </c>
      <c r="C1110" s="38">
        <v>13899.9</v>
      </c>
    </row>
    <row r="1111" spans="1:3">
      <c r="A1111" s="215" t="s">
        <v>1594</v>
      </c>
      <c r="B1111" s="123" t="s">
        <v>1593</v>
      </c>
      <c r="C1111" s="38">
        <v>6215.9</v>
      </c>
    </row>
    <row r="1112" spans="1:3">
      <c r="A1112" s="215" t="s">
        <v>1592</v>
      </c>
      <c r="B1112" s="123" t="s">
        <v>1591</v>
      </c>
      <c r="C1112" s="38">
        <v>6215.9</v>
      </c>
    </row>
    <row r="1113" spans="1:3">
      <c r="A1113" s="215" t="s">
        <v>1590</v>
      </c>
      <c r="B1113" s="123" t="s">
        <v>1589</v>
      </c>
      <c r="C1113" s="38">
        <v>7487.8</v>
      </c>
    </row>
    <row r="1114" spans="1:3">
      <c r="A1114" s="124" t="s">
        <v>1588</v>
      </c>
      <c r="B1114" s="124" t="s">
        <v>1587</v>
      </c>
      <c r="C1114" s="38">
        <v>4646.8</v>
      </c>
    </row>
    <row r="1115" spans="1:3">
      <c r="A1115" s="124" t="s">
        <v>1586</v>
      </c>
      <c r="B1115" s="124" t="s">
        <v>1585</v>
      </c>
      <c r="C1115" s="38">
        <v>4895.3999999999996</v>
      </c>
    </row>
    <row r="1116" spans="1:3">
      <c r="A1116" s="124" t="s">
        <v>1584</v>
      </c>
      <c r="B1116" s="124" t="s">
        <v>1583</v>
      </c>
      <c r="C1116" s="38">
        <v>32846.6</v>
      </c>
    </row>
    <row r="1117" spans="1:3" ht="24">
      <c r="A1117" s="124" t="s">
        <v>1582</v>
      </c>
      <c r="B1117" s="124" t="s">
        <v>1581</v>
      </c>
      <c r="C1117" s="38">
        <v>32846.6</v>
      </c>
    </row>
    <row r="1118" spans="1:3">
      <c r="A1118" s="124" t="s">
        <v>1580</v>
      </c>
      <c r="B1118" s="124" t="s">
        <v>1579</v>
      </c>
      <c r="C1118" s="38">
        <v>5655</v>
      </c>
    </row>
    <row r="1119" spans="1:3">
      <c r="A1119" s="124" t="s">
        <v>1578</v>
      </c>
      <c r="B1119" s="124" t="s">
        <v>1577</v>
      </c>
      <c r="C1119" s="38">
        <v>5903.9</v>
      </c>
    </row>
    <row r="1120" spans="1:3">
      <c r="A1120" s="215" t="s">
        <v>1576</v>
      </c>
      <c r="B1120" s="123" t="s">
        <v>1575</v>
      </c>
      <c r="C1120" s="38">
        <v>15673</v>
      </c>
    </row>
    <row r="1121" spans="1:3">
      <c r="A1121" s="215" t="s">
        <v>1574</v>
      </c>
      <c r="B1121" s="123" t="s">
        <v>1573</v>
      </c>
      <c r="C1121" s="38">
        <v>20465.5</v>
      </c>
    </row>
    <row r="1122" spans="1:3">
      <c r="A1122" s="215" t="s">
        <v>1572</v>
      </c>
      <c r="B1122" s="123" t="s">
        <v>1571</v>
      </c>
      <c r="C1122" s="38">
        <v>2267.6999999999998</v>
      </c>
    </row>
    <row r="1123" spans="1:3">
      <c r="A1123" s="215" t="s">
        <v>1570</v>
      </c>
      <c r="B1123" s="123" t="s">
        <v>1569</v>
      </c>
      <c r="C1123" s="38">
        <v>3797.2</v>
      </c>
    </row>
    <row r="1124" spans="1:3">
      <c r="A1124" s="124" t="s">
        <v>1568</v>
      </c>
      <c r="B1124" s="124" t="s">
        <v>1567</v>
      </c>
      <c r="C1124" s="38">
        <v>4646.8</v>
      </c>
    </row>
    <row r="1125" spans="1:3">
      <c r="A1125" s="124" t="s">
        <v>1566</v>
      </c>
      <c r="B1125" s="124" t="s">
        <v>1565</v>
      </c>
      <c r="C1125" s="38">
        <v>4895.3999999999996</v>
      </c>
    </row>
    <row r="1126" spans="1:3">
      <c r="A1126" s="124" t="s">
        <v>1564</v>
      </c>
      <c r="B1126" s="124" t="s">
        <v>1563</v>
      </c>
      <c r="C1126" s="38">
        <v>5655</v>
      </c>
    </row>
    <row r="1127" spans="1:3">
      <c r="A1127" s="124" t="s">
        <v>1562</v>
      </c>
      <c r="B1127" s="124" t="s">
        <v>1561</v>
      </c>
      <c r="C1127" s="38">
        <v>5903.9</v>
      </c>
    </row>
    <row r="1128" spans="1:3">
      <c r="A1128" s="124" t="s">
        <v>1560</v>
      </c>
      <c r="B1128" s="124" t="s">
        <v>1559</v>
      </c>
      <c r="C1128" s="38">
        <v>5197.8999999999996</v>
      </c>
    </row>
    <row r="1129" spans="1:3">
      <c r="A1129" s="124" t="s">
        <v>1558</v>
      </c>
      <c r="B1129" s="124" t="s">
        <v>1557</v>
      </c>
      <c r="C1129" s="38">
        <v>5446.9</v>
      </c>
    </row>
    <row r="1130" spans="1:3">
      <c r="A1130" s="215" t="s">
        <v>1556</v>
      </c>
      <c r="B1130" s="123" t="s">
        <v>1555</v>
      </c>
      <c r="C1130" s="38">
        <v>6484.2</v>
      </c>
    </row>
    <row r="1131" spans="1:3" ht="24">
      <c r="A1131" s="215" t="s">
        <v>1554</v>
      </c>
      <c r="B1131" s="123" t="s">
        <v>1553</v>
      </c>
      <c r="C1131" s="38">
        <v>6902.5</v>
      </c>
    </row>
    <row r="1132" spans="1:3">
      <c r="A1132" s="204" t="s">
        <v>1552</v>
      </c>
      <c r="B1132" s="203" t="s">
        <v>1551</v>
      </c>
      <c r="C1132" s="38">
        <v>94039.3</v>
      </c>
    </row>
    <row r="1133" spans="1:3">
      <c r="A1133" s="204" t="s">
        <v>1550</v>
      </c>
      <c r="B1133" s="203" t="s">
        <v>1549</v>
      </c>
      <c r="C1133" s="38">
        <v>56093.8</v>
      </c>
    </row>
    <row r="1134" spans="1:3">
      <c r="A1134" s="204" t="s">
        <v>1548</v>
      </c>
      <c r="B1134" s="203" t="s">
        <v>1547</v>
      </c>
      <c r="C1134" s="38">
        <v>28885.1</v>
      </c>
    </row>
    <row r="1135" spans="1:3">
      <c r="A1135" s="206" t="s">
        <v>1546</v>
      </c>
      <c r="B1135" s="206" t="s">
        <v>1545</v>
      </c>
      <c r="C1135" s="38">
        <v>8609.7999999999993</v>
      </c>
    </row>
    <row r="1136" spans="1:3">
      <c r="A1136" s="206" t="s">
        <v>1544</v>
      </c>
      <c r="B1136" s="206" t="s">
        <v>1543</v>
      </c>
      <c r="C1136" s="38">
        <v>8632.7999999999993</v>
      </c>
    </row>
    <row r="1137" spans="1:3">
      <c r="A1137" s="124" t="s">
        <v>1542</v>
      </c>
      <c r="B1137" s="124" t="s">
        <v>1541</v>
      </c>
      <c r="C1137" s="38">
        <v>61348.1</v>
      </c>
    </row>
    <row r="1138" spans="1:3">
      <c r="A1138" s="124" t="s">
        <v>1540</v>
      </c>
      <c r="B1138" s="124" t="s">
        <v>1539</v>
      </c>
      <c r="C1138" s="38">
        <v>50956.7</v>
      </c>
    </row>
    <row r="1139" spans="1:3">
      <c r="A1139" s="212" t="s">
        <v>1538</v>
      </c>
      <c r="B1139" s="213" t="s">
        <v>1537</v>
      </c>
      <c r="C1139" s="38">
        <v>4263.5</v>
      </c>
    </row>
    <row r="1140" spans="1:3">
      <c r="A1140" s="212" t="s">
        <v>1536</v>
      </c>
      <c r="B1140" s="213" t="s">
        <v>1535</v>
      </c>
      <c r="C1140" s="38">
        <v>4633.1000000000004</v>
      </c>
    </row>
    <row r="1141" spans="1:3">
      <c r="A1141" s="209" t="s">
        <v>1534</v>
      </c>
      <c r="B1141" s="208" t="s">
        <v>1533</v>
      </c>
      <c r="C1141" s="38">
        <v>100030</v>
      </c>
    </row>
    <row r="1142" spans="1:3">
      <c r="A1142" s="209" t="s">
        <v>1532</v>
      </c>
      <c r="B1142" s="210" t="s">
        <v>1531</v>
      </c>
      <c r="C1142" s="38">
        <v>38805.5</v>
      </c>
    </row>
    <row r="1143" spans="1:3">
      <c r="A1143" s="209" t="s">
        <v>1530</v>
      </c>
      <c r="B1143" s="208" t="s">
        <v>1529</v>
      </c>
      <c r="C1143" s="38">
        <v>40262.400000000001</v>
      </c>
    </row>
    <row r="1144" spans="1:3" ht="24">
      <c r="A1144" s="207" t="s">
        <v>1528</v>
      </c>
      <c r="B1144" s="207" t="s">
        <v>1527</v>
      </c>
      <c r="C1144" s="38">
        <v>81603.199999999997</v>
      </c>
    </row>
    <row r="1145" spans="1:3">
      <c r="A1145" s="209" t="s">
        <v>1526</v>
      </c>
      <c r="B1145" s="208" t="s">
        <v>1525</v>
      </c>
      <c r="C1145" s="38">
        <v>57812.5</v>
      </c>
    </row>
    <row r="1146" spans="1:3">
      <c r="A1146" s="209" t="s">
        <v>1524</v>
      </c>
      <c r="B1146" s="208" t="s">
        <v>1523</v>
      </c>
      <c r="C1146" s="38">
        <v>146316</v>
      </c>
    </row>
    <row r="1147" spans="1:3">
      <c r="A1147" s="207" t="s">
        <v>1522</v>
      </c>
      <c r="B1147" s="206" t="s">
        <v>1521</v>
      </c>
      <c r="C1147" s="38">
        <v>206431.4</v>
      </c>
    </row>
    <row r="1148" spans="1:3">
      <c r="A1148" s="209" t="s">
        <v>1520</v>
      </c>
      <c r="B1148" s="208" t="s">
        <v>1519</v>
      </c>
      <c r="C1148" s="38">
        <v>140960.29999999999</v>
      </c>
    </row>
    <row r="1149" spans="1:3" ht="24">
      <c r="A1149" s="212" t="s">
        <v>1518</v>
      </c>
      <c r="B1149" s="213" t="s">
        <v>1517</v>
      </c>
      <c r="C1149" s="38">
        <v>10054.299999999999</v>
      </c>
    </row>
    <row r="1150" spans="1:3" ht="24">
      <c r="A1150" s="212" t="s">
        <v>1516</v>
      </c>
      <c r="B1150" s="213" t="s">
        <v>1515</v>
      </c>
      <c r="C1150" s="38">
        <v>15376</v>
      </c>
    </row>
    <row r="1151" spans="1:3" ht="24">
      <c r="A1151" s="212" t="s">
        <v>1514</v>
      </c>
      <c r="B1151" s="213" t="s">
        <v>1513</v>
      </c>
      <c r="C1151" s="38">
        <v>15916.2</v>
      </c>
    </row>
    <row r="1152" spans="1:3" ht="24">
      <c r="A1152" s="212" t="s">
        <v>1512</v>
      </c>
      <c r="B1152" s="213" t="s">
        <v>1511</v>
      </c>
      <c r="C1152" s="38">
        <v>13945.6</v>
      </c>
    </row>
    <row r="1153" spans="1:3">
      <c r="A1153" s="212" t="s">
        <v>1510</v>
      </c>
      <c r="B1153" s="213" t="s">
        <v>1509</v>
      </c>
      <c r="C1153" s="38">
        <v>12106.9</v>
      </c>
    </row>
    <row r="1154" spans="1:3">
      <c r="A1154" s="212" t="s">
        <v>1508</v>
      </c>
      <c r="B1154" s="213" t="s">
        <v>1507</v>
      </c>
      <c r="C1154" s="38">
        <v>12633.4</v>
      </c>
    </row>
    <row r="1155" spans="1:3" ht="24">
      <c r="A1155" s="212" t="s">
        <v>1506</v>
      </c>
      <c r="B1155" s="213" t="s">
        <v>1505</v>
      </c>
      <c r="C1155" s="38">
        <v>19339.7</v>
      </c>
    </row>
    <row r="1156" spans="1:3">
      <c r="A1156" s="212" t="s">
        <v>1504</v>
      </c>
      <c r="B1156" s="213" t="s">
        <v>1503</v>
      </c>
      <c r="C1156" s="38">
        <v>14515.2</v>
      </c>
    </row>
    <row r="1157" spans="1:3" ht="24">
      <c r="A1157" s="212" t="s">
        <v>1502</v>
      </c>
      <c r="B1157" s="213" t="s">
        <v>1501</v>
      </c>
      <c r="C1157" s="38">
        <v>14723.8</v>
      </c>
    </row>
    <row r="1158" spans="1:3" ht="24">
      <c r="A1158" s="212" t="s">
        <v>1500</v>
      </c>
      <c r="B1158" s="213" t="s">
        <v>1499</v>
      </c>
      <c r="C1158" s="38">
        <v>22088.5</v>
      </c>
    </row>
    <row r="1159" spans="1:3" ht="24">
      <c r="A1159" s="212" t="s">
        <v>1498</v>
      </c>
      <c r="B1159" s="213" t="s">
        <v>1497</v>
      </c>
      <c r="C1159" s="38">
        <v>14723.8</v>
      </c>
    </row>
    <row r="1160" spans="1:3" ht="24">
      <c r="A1160" s="212" t="s">
        <v>1496</v>
      </c>
      <c r="B1160" s="213" t="s">
        <v>1495</v>
      </c>
      <c r="C1160" s="38">
        <v>22508.3</v>
      </c>
    </row>
    <row r="1161" spans="1:3" ht="24">
      <c r="A1161" s="209" t="s">
        <v>1494</v>
      </c>
      <c r="B1161" s="124" t="s">
        <v>1493</v>
      </c>
      <c r="C1161" s="38">
        <v>2370</v>
      </c>
    </row>
    <row r="1162" spans="1:3" ht="36">
      <c r="A1162" s="209" t="s">
        <v>1492</v>
      </c>
      <c r="B1162" s="124" t="s">
        <v>1491</v>
      </c>
      <c r="C1162" s="38">
        <v>7787.6</v>
      </c>
    </row>
    <row r="1163" spans="1:3">
      <c r="A1163" s="209" t="s">
        <v>1490</v>
      </c>
      <c r="B1163" s="129" t="s">
        <v>1489</v>
      </c>
      <c r="C1163" s="38">
        <v>1834.1</v>
      </c>
    </row>
    <row r="1164" spans="1:3">
      <c r="A1164" s="209" t="s">
        <v>1488</v>
      </c>
      <c r="B1164" s="124" t="s">
        <v>1487</v>
      </c>
      <c r="C1164" s="38">
        <v>2370</v>
      </c>
    </row>
    <row r="1165" spans="1:3">
      <c r="A1165" s="212" t="s">
        <v>1486</v>
      </c>
      <c r="B1165" s="213" t="s">
        <v>1485</v>
      </c>
      <c r="C1165" s="38">
        <v>10794.9</v>
      </c>
    </row>
    <row r="1166" spans="1:3">
      <c r="A1166" s="212" t="s">
        <v>1484</v>
      </c>
      <c r="B1166" s="213" t="s">
        <v>1483</v>
      </c>
      <c r="C1166" s="38">
        <v>11313.6</v>
      </c>
    </row>
    <row r="1167" spans="1:3">
      <c r="A1167" s="209" t="s">
        <v>1482</v>
      </c>
      <c r="B1167" s="124" t="s">
        <v>1481</v>
      </c>
      <c r="C1167" s="38">
        <v>8285.1</v>
      </c>
    </row>
    <row r="1168" spans="1:3">
      <c r="A1168" s="209" t="s">
        <v>1480</v>
      </c>
      <c r="B1168" s="129" t="s">
        <v>1479</v>
      </c>
      <c r="C1168" s="38">
        <v>9125</v>
      </c>
    </row>
    <row r="1169" spans="1:3">
      <c r="A1169" s="209" t="s">
        <v>1478</v>
      </c>
      <c r="B1169" s="124" t="s">
        <v>1477</v>
      </c>
      <c r="C1169" s="38">
        <v>8230.7000000000007</v>
      </c>
    </row>
    <row r="1170" spans="1:3" ht="24">
      <c r="A1170" s="212" t="s">
        <v>1476</v>
      </c>
      <c r="B1170" s="208" t="s">
        <v>1475</v>
      </c>
      <c r="C1170" s="38">
        <v>10623.4</v>
      </c>
    </row>
    <row r="1171" spans="1:3">
      <c r="A1171" s="209" t="s">
        <v>1474</v>
      </c>
      <c r="B1171" s="124" t="s">
        <v>1473</v>
      </c>
      <c r="C1171" s="38">
        <v>2370</v>
      </c>
    </row>
    <row r="1172" spans="1:3">
      <c r="A1172" s="209" t="s">
        <v>1472</v>
      </c>
      <c r="B1172" s="214" t="s">
        <v>1471</v>
      </c>
      <c r="C1172" s="38">
        <v>6071</v>
      </c>
    </row>
    <row r="1173" spans="1:3">
      <c r="A1173" s="209" t="s">
        <v>1470</v>
      </c>
      <c r="B1173" s="124" t="s">
        <v>1469</v>
      </c>
      <c r="C1173" s="38">
        <v>2370</v>
      </c>
    </row>
    <row r="1174" spans="1:3">
      <c r="A1174" s="209" t="s">
        <v>1468</v>
      </c>
      <c r="B1174" s="214" t="s">
        <v>1467</v>
      </c>
      <c r="C1174" s="38">
        <v>7032.7</v>
      </c>
    </row>
    <row r="1175" spans="1:3">
      <c r="A1175" s="205" t="s">
        <v>1466</v>
      </c>
      <c r="B1175" s="124" t="s">
        <v>1465</v>
      </c>
      <c r="C1175" s="38">
        <v>9170.6</v>
      </c>
    </row>
    <row r="1176" spans="1:3">
      <c r="A1176" s="209" t="s">
        <v>1464</v>
      </c>
      <c r="B1176" s="124" t="s">
        <v>1463</v>
      </c>
      <c r="C1176" s="38">
        <v>9116.2000000000007</v>
      </c>
    </row>
    <row r="1177" spans="1:3">
      <c r="A1177" s="212" t="s">
        <v>1462</v>
      </c>
      <c r="B1177" s="208" t="s">
        <v>1461</v>
      </c>
      <c r="C1177" s="38">
        <v>11167.3</v>
      </c>
    </row>
    <row r="1178" spans="1:3">
      <c r="A1178" s="209" t="s">
        <v>1460</v>
      </c>
      <c r="B1178" s="124" t="s">
        <v>1459</v>
      </c>
      <c r="C1178" s="38">
        <v>13237</v>
      </c>
    </row>
    <row r="1179" spans="1:3">
      <c r="A1179" s="209" t="s">
        <v>1458</v>
      </c>
      <c r="B1179" s="124" t="s">
        <v>1457</v>
      </c>
      <c r="C1179" s="38">
        <v>120384.2</v>
      </c>
    </row>
    <row r="1180" spans="1:3">
      <c r="A1180" s="209" t="s">
        <v>1456</v>
      </c>
      <c r="B1180" s="214" t="s">
        <v>1455</v>
      </c>
      <c r="C1180" s="29">
        <v>14628.5</v>
      </c>
    </row>
    <row r="1181" spans="1:3">
      <c r="A1181" s="209" t="s">
        <v>1454</v>
      </c>
      <c r="B1181" s="214" t="s">
        <v>1453</v>
      </c>
      <c r="C1181" s="29">
        <v>16570.099999999999</v>
      </c>
    </row>
    <row r="1182" spans="1:3">
      <c r="A1182" s="209" t="s">
        <v>1452</v>
      </c>
      <c r="B1182" s="208" t="s">
        <v>1451</v>
      </c>
      <c r="C1182" s="29">
        <v>24836</v>
      </c>
    </row>
    <row r="1183" spans="1:3">
      <c r="A1183" s="209" t="s">
        <v>1450</v>
      </c>
      <c r="B1183" s="208" t="s">
        <v>1449</v>
      </c>
      <c r="C1183" s="29">
        <v>26777.599999999999</v>
      </c>
    </row>
    <row r="1184" spans="1:3">
      <c r="A1184" s="209" t="s">
        <v>1448</v>
      </c>
      <c r="B1184" s="124" t="s">
        <v>1447</v>
      </c>
      <c r="C1184" s="29">
        <v>38241</v>
      </c>
    </row>
    <row r="1185" spans="1:3">
      <c r="A1185" s="209" t="s">
        <v>1446</v>
      </c>
      <c r="B1185" s="208" t="s">
        <v>1445</v>
      </c>
      <c r="C1185" s="29">
        <v>24344</v>
      </c>
    </row>
    <row r="1186" spans="1:3" ht="24">
      <c r="A1186" s="209" t="s">
        <v>1444</v>
      </c>
      <c r="B1186" s="208" t="s">
        <v>1443</v>
      </c>
      <c r="C1186" s="29">
        <v>33189.4</v>
      </c>
    </row>
    <row r="1187" spans="1:3">
      <c r="A1187" s="209" t="s">
        <v>1442</v>
      </c>
      <c r="B1187" s="208" t="s">
        <v>1441</v>
      </c>
      <c r="C1187" s="29">
        <v>22067.1</v>
      </c>
    </row>
    <row r="1188" spans="1:3">
      <c r="A1188" s="209" t="s">
        <v>1440</v>
      </c>
      <c r="B1188" s="124" t="s">
        <v>1439</v>
      </c>
      <c r="C1188" s="38">
        <v>10704.9</v>
      </c>
    </row>
    <row r="1189" spans="1:3">
      <c r="A1189" s="209" t="s">
        <v>1438</v>
      </c>
      <c r="B1189" s="124" t="s">
        <v>1437</v>
      </c>
      <c r="C1189" s="38">
        <v>11864.9</v>
      </c>
    </row>
    <row r="1190" spans="1:3">
      <c r="A1190" s="212" t="s">
        <v>1436</v>
      </c>
      <c r="B1190" s="213" t="s">
        <v>1435</v>
      </c>
      <c r="C1190" s="38">
        <v>7496.2</v>
      </c>
    </row>
    <row r="1191" spans="1:3">
      <c r="A1191" s="212" t="s">
        <v>1434</v>
      </c>
      <c r="B1191" s="213" t="s">
        <v>1433</v>
      </c>
      <c r="C1191" s="38">
        <v>10202.299999999999</v>
      </c>
    </row>
    <row r="1192" spans="1:3">
      <c r="A1192" s="212" t="s">
        <v>1432</v>
      </c>
      <c r="B1192" s="213" t="s">
        <v>1431</v>
      </c>
      <c r="C1192" s="38">
        <v>7336.5</v>
      </c>
    </row>
    <row r="1193" spans="1:3" ht="24">
      <c r="A1193" s="212" t="s">
        <v>1430</v>
      </c>
      <c r="B1193" s="213" t="s">
        <v>1429</v>
      </c>
      <c r="C1193" s="38">
        <v>11629.5</v>
      </c>
    </row>
    <row r="1194" spans="1:3" ht="24">
      <c r="A1194" s="212" t="s">
        <v>1428</v>
      </c>
      <c r="B1194" s="213" t="s">
        <v>1427</v>
      </c>
      <c r="C1194" s="38">
        <v>8811.7999999999993</v>
      </c>
    </row>
    <row r="1195" spans="1:3" ht="24">
      <c r="A1195" s="212" t="s">
        <v>1426</v>
      </c>
      <c r="B1195" s="213" t="s">
        <v>1425</v>
      </c>
      <c r="C1195" s="38">
        <v>8811.7999999999993</v>
      </c>
    </row>
    <row r="1196" spans="1:3" ht="24">
      <c r="A1196" s="212" t="s">
        <v>1424</v>
      </c>
      <c r="B1196" s="211" t="s">
        <v>1423</v>
      </c>
      <c r="C1196" s="38">
        <v>8811.7999999999993</v>
      </c>
    </row>
    <row r="1197" spans="1:3">
      <c r="A1197" s="204" t="s">
        <v>1422</v>
      </c>
      <c r="B1197" s="203" t="s">
        <v>1421</v>
      </c>
      <c r="C1197" s="38">
        <v>142140.9</v>
      </c>
    </row>
    <row r="1198" spans="1:3">
      <c r="A1198" s="204" t="s">
        <v>1420</v>
      </c>
      <c r="B1198" s="203" t="s">
        <v>1419</v>
      </c>
      <c r="C1198" s="38">
        <v>48506.5</v>
      </c>
    </row>
    <row r="1199" spans="1:3">
      <c r="A1199" s="204" t="s">
        <v>1418</v>
      </c>
      <c r="B1199" s="203" t="s">
        <v>1417</v>
      </c>
      <c r="C1199" s="38">
        <v>40445.800000000003</v>
      </c>
    </row>
    <row r="1200" spans="1:3">
      <c r="A1200" s="204" t="s">
        <v>1416</v>
      </c>
      <c r="B1200" s="203" t="s">
        <v>1415</v>
      </c>
      <c r="C1200" s="38">
        <v>157610.6</v>
      </c>
    </row>
    <row r="1201" spans="1:3">
      <c r="A1201" s="204" t="s">
        <v>1414</v>
      </c>
      <c r="B1201" s="203" t="s">
        <v>1413</v>
      </c>
      <c r="C1201" s="38">
        <v>40445.800000000003</v>
      </c>
    </row>
    <row r="1202" spans="1:3">
      <c r="A1202" s="204" t="s">
        <v>1412</v>
      </c>
      <c r="B1202" s="203" t="s">
        <v>1411</v>
      </c>
      <c r="C1202" s="38">
        <v>34895</v>
      </c>
    </row>
    <row r="1203" spans="1:3">
      <c r="A1203" s="204" t="s">
        <v>1410</v>
      </c>
      <c r="B1203" s="203" t="s">
        <v>1409</v>
      </c>
      <c r="C1203" s="38">
        <v>24503.9</v>
      </c>
    </row>
    <row r="1204" spans="1:3">
      <c r="A1204" s="204" t="s">
        <v>1408</v>
      </c>
      <c r="B1204" s="203" t="s">
        <v>1407</v>
      </c>
      <c r="C1204" s="38">
        <v>21508.9</v>
      </c>
    </row>
    <row r="1205" spans="1:3">
      <c r="A1205" s="204" t="s">
        <v>1406</v>
      </c>
      <c r="B1205" s="203" t="s">
        <v>1405</v>
      </c>
      <c r="C1205" s="38">
        <v>11257.6</v>
      </c>
    </row>
    <row r="1206" spans="1:3">
      <c r="A1206" s="204" t="s">
        <v>1404</v>
      </c>
      <c r="B1206" s="203" t="s">
        <v>1403</v>
      </c>
      <c r="C1206" s="38">
        <v>32908.5</v>
      </c>
    </row>
    <row r="1207" spans="1:3">
      <c r="A1207" s="204" t="s">
        <v>1402</v>
      </c>
      <c r="B1207" s="203" t="s">
        <v>1401</v>
      </c>
      <c r="C1207" s="38">
        <v>90800</v>
      </c>
    </row>
    <row r="1208" spans="1:3">
      <c r="A1208" s="204" t="s">
        <v>1400</v>
      </c>
      <c r="B1208" s="203" t="s">
        <v>1399</v>
      </c>
      <c r="C1208" s="38">
        <v>24503.9</v>
      </c>
    </row>
    <row r="1209" spans="1:3">
      <c r="A1209" s="204" t="s">
        <v>1398</v>
      </c>
      <c r="B1209" s="203" t="s">
        <v>1397</v>
      </c>
      <c r="C1209" s="38">
        <v>63979.4</v>
      </c>
    </row>
    <row r="1210" spans="1:3">
      <c r="A1210" s="206" t="s">
        <v>1396</v>
      </c>
      <c r="B1210" s="206" t="s">
        <v>1395</v>
      </c>
      <c r="C1210" s="38">
        <v>8609.7999999999993</v>
      </c>
    </row>
    <row r="1211" spans="1:3">
      <c r="A1211" s="206" t="s">
        <v>1394</v>
      </c>
      <c r="B1211" s="206" t="s">
        <v>1393</v>
      </c>
      <c r="C1211" s="38">
        <v>8632.7999999999993</v>
      </c>
    </row>
    <row r="1212" spans="1:3" ht="24">
      <c r="A1212" s="204" t="s">
        <v>1392</v>
      </c>
      <c r="B1212" s="203" t="s">
        <v>1391</v>
      </c>
      <c r="C1212" s="38">
        <v>76866.5</v>
      </c>
    </row>
    <row r="1213" spans="1:3">
      <c r="A1213" s="204" t="s">
        <v>1390</v>
      </c>
      <c r="B1213" s="203" t="s">
        <v>1389</v>
      </c>
      <c r="C1213" s="38">
        <v>68768.5</v>
      </c>
    </row>
    <row r="1214" spans="1:3">
      <c r="A1214" s="204" t="s">
        <v>1388</v>
      </c>
      <c r="B1214" s="203" t="s">
        <v>1387</v>
      </c>
      <c r="C1214" s="38">
        <v>151240.4</v>
      </c>
    </row>
    <row r="1215" spans="1:3" ht="24">
      <c r="A1215" s="204" t="s">
        <v>1386</v>
      </c>
      <c r="B1215" s="203" t="s">
        <v>1385</v>
      </c>
      <c r="C1215" s="38">
        <v>130661.9</v>
      </c>
    </row>
    <row r="1216" spans="1:3">
      <c r="A1216" s="204" t="s">
        <v>1384</v>
      </c>
      <c r="B1216" s="203" t="s">
        <v>1383</v>
      </c>
      <c r="C1216" s="38">
        <v>64319.199999999997</v>
      </c>
    </row>
    <row r="1217" spans="1:3">
      <c r="A1217" s="204" t="s">
        <v>1382</v>
      </c>
      <c r="B1217" s="203" t="s">
        <v>1381</v>
      </c>
      <c r="C1217" s="38">
        <v>29899.4</v>
      </c>
    </row>
    <row r="1218" spans="1:3">
      <c r="A1218" s="206" t="s">
        <v>1380</v>
      </c>
      <c r="B1218" s="206" t="s">
        <v>1379</v>
      </c>
      <c r="C1218" s="38">
        <v>7866.1</v>
      </c>
    </row>
    <row r="1219" spans="1:3">
      <c r="A1219" s="206" t="s">
        <v>1378</v>
      </c>
      <c r="B1219" s="206" t="s">
        <v>1377</v>
      </c>
      <c r="C1219" s="38">
        <v>7889.1</v>
      </c>
    </row>
    <row r="1220" spans="1:3">
      <c r="A1220" s="206" t="s">
        <v>1376</v>
      </c>
      <c r="B1220" s="206" t="s">
        <v>1375</v>
      </c>
      <c r="C1220" s="38">
        <v>7866.1</v>
      </c>
    </row>
    <row r="1221" spans="1:3">
      <c r="A1221" s="206" t="s">
        <v>1374</v>
      </c>
      <c r="B1221" s="206" t="s">
        <v>1373</v>
      </c>
      <c r="C1221" s="38">
        <v>7889.1</v>
      </c>
    </row>
    <row r="1222" spans="1:3">
      <c r="A1222" s="206" t="s">
        <v>1372</v>
      </c>
      <c r="B1222" s="206" t="s">
        <v>1371</v>
      </c>
      <c r="C1222" s="38">
        <v>10682.2</v>
      </c>
    </row>
    <row r="1223" spans="1:3">
      <c r="A1223" s="206" t="s">
        <v>1370</v>
      </c>
      <c r="B1223" s="206" t="s">
        <v>1369</v>
      </c>
      <c r="C1223" s="38">
        <v>10705.1</v>
      </c>
    </row>
    <row r="1224" spans="1:3" ht="13.95" customHeight="1">
      <c r="A1224" s="206" t="s">
        <v>1368</v>
      </c>
      <c r="B1224" s="206" t="s">
        <v>1367</v>
      </c>
      <c r="C1224" s="38">
        <v>10682.2</v>
      </c>
    </row>
    <row r="1225" spans="1:3" ht="13.95" customHeight="1">
      <c r="A1225" s="206" t="s">
        <v>1366</v>
      </c>
      <c r="B1225" s="206" t="s">
        <v>1365</v>
      </c>
      <c r="C1225" s="38">
        <v>10705.1</v>
      </c>
    </row>
    <row r="1226" spans="1:3" ht="13.95" customHeight="1">
      <c r="A1226" s="103" t="s">
        <v>1364</v>
      </c>
      <c r="B1226" s="123" t="s">
        <v>1363</v>
      </c>
      <c r="C1226" s="38">
        <v>6501.4</v>
      </c>
    </row>
    <row r="1227" spans="1:3" ht="13.95" customHeight="1">
      <c r="A1227" s="209" t="s">
        <v>1362</v>
      </c>
      <c r="B1227" s="210" t="s">
        <v>1361</v>
      </c>
      <c r="C1227" s="38">
        <v>23880.3</v>
      </c>
    </row>
    <row r="1228" spans="1:3">
      <c r="A1228" s="206" t="s">
        <v>1360</v>
      </c>
      <c r="B1228" s="206" t="s">
        <v>1319</v>
      </c>
      <c r="C1228" s="38">
        <v>9370.2000000000007</v>
      </c>
    </row>
    <row r="1229" spans="1:3">
      <c r="A1229" s="206" t="s">
        <v>1359</v>
      </c>
      <c r="B1229" s="206" t="s">
        <v>1317</v>
      </c>
      <c r="C1229" s="38">
        <v>18413.599999999999</v>
      </c>
    </row>
    <row r="1230" spans="1:3">
      <c r="A1230" s="206" t="s">
        <v>1358</v>
      </c>
      <c r="B1230" s="206" t="s">
        <v>1357</v>
      </c>
      <c r="C1230" s="38">
        <v>9393.1</v>
      </c>
    </row>
    <row r="1231" spans="1:3">
      <c r="A1231" s="206" t="s">
        <v>1356</v>
      </c>
      <c r="B1231" s="206" t="s">
        <v>1355</v>
      </c>
      <c r="C1231" s="38">
        <v>18436.5</v>
      </c>
    </row>
    <row r="1232" spans="1:3" ht="24">
      <c r="A1232" s="103" t="s">
        <v>1354</v>
      </c>
      <c r="B1232" s="123" t="s">
        <v>1353</v>
      </c>
      <c r="C1232" s="38">
        <v>7884.3</v>
      </c>
    </row>
    <row r="1233" spans="1:3">
      <c r="A1233" s="124" t="s">
        <v>1352</v>
      </c>
      <c r="B1233" s="124" t="s">
        <v>1351</v>
      </c>
      <c r="C1233" s="38">
        <v>18529.8</v>
      </c>
    </row>
    <row r="1234" spans="1:3" ht="24" outlineLevel="1">
      <c r="A1234" s="124" t="s">
        <v>1350</v>
      </c>
      <c r="B1234" s="124" t="s">
        <v>1349</v>
      </c>
      <c r="C1234" s="38">
        <v>61797.7</v>
      </c>
    </row>
    <row r="1235" spans="1:3" outlineLevel="1">
      <c r="A1235" s="124" t="s">
        <v>1348</v>
      </c>
      <c r="B1235" s="124" t="s">
        <v>1347</v>
      </c>
      <c r="C1235" s="38">
        <v>10669.1</v>
      </c>
    </row>
    <row r="1236" spans="1:3" ht="24" outlineLevel="1">
      <c r="A1236" s="124" t="s">
        <v>1346</v>
      </c>
      <c r="B1236" s="124" t="s">
        <v>1345</v>
      </c>
      <c r="C1236" s="38">
        <v>123459.1</v>
      </c>
    </row>
    <row r="1237" spans="1:3" outlineLevel="1">
      <c r="A1237" s="124" t="s">
        <v>1344</v>
      </c>
      <c r="B1237" s="124" t="s">
        <v>1343</v>
      </c>
      <c r="C1237" s="38">
        <v>161393.20000000001</v>
      </c>
    </row>
    <row r="1238" spans="1:3" outlineLevel="1">
      <c r="A1238" s="124" t="s">
        <v>1342</v>
      </c>
      <c r="B1238" s="124" t="s">
        <v>1341</v>
      </c>
      <c r="C1238" s="38">
        <v>21963.3</v>
      </c>
    </row>
    <row r="1239" spans="1:3" ht="24" outlineLevel="1">
      <c r="A1239" s="124" t="s">
        <v>1340</v>
      </c>
      <c r="B1239" s="124" t="s">
        <v>1339</v>
      </c>
      <c r="C1239" s="38">
        <v>89868.7</v>
      </c>
    </row>
    <row r="1240" spans="1:3" outlineLevel="1">
      <c r="A1240" s="124" t="s">
        <v>1338</v>
      </c>
      <c r="B1240" s="124" t="s">
        <v>1337</v>
      </c>
      <c r="C1240" s="38">
        <v>126410.9</v>
      </c>
    </row>
    <row r="1241" spans="1:3" ht="24" outlineLevel="1">
      <c r="A1241" s="124" t="s">
        <v>1336</v>
      </c>
      <c r="B1241" s="124" t="s">
        <v>1335</v>
      </c>
      <c r="C1241" s="38">
        <v>51749.5</v>
      </c>
    </row>
    <row r="1242" spans="1:3" ht="24" outlineLevel="1">
      <c r="A1242" s="124" t="s">
        <v>1334</v>
      </c>
      <c r="B1242" s="124" t="s">
        <v>1333</v>
      </c>
      <c r="C1242" s="38">
        <v>162626.29999999999</v>
      </c>
    </row>
    <row r="1243" spans="1:3" ht="24" outlineLevel="1">
      <c r="A1243" s="124" t="s">
        <v>1332</v>
      </c>
      <c r="B1243" s="124" t="s">
        <v>1331</v>
      </c>
      <c r="C1243" s="38">
        <v>164626</v>
      </c>
    </row>
    <row r="1244" spans="1:3" ht="24" outlineLevel="1">
      <c r="A1244" s="124" t="s">
        <v>1330</v>
      </c>
      <c r="B1244" s="124" t="s">
        <v>1329</v>
      </c>
      <c r="C1244" s="38">
        <v>113802.2</v>
      </c>
    </row>
    <row r="1245" spans="1:3" outlineLevel="1">
      <c r="A1245" s="124" t="s">
        <v>1328</v>
      </c>
      <c r="B1245" s="124" t="s">
        <v>1327</v>
      </c>
      <c r="C1245" s="38">
        <v>12423.1</v>
      </c>
    </row>
    <row r="1246" spans="1:3" ht="47.4" customHeight="1" outlineLevel="1">
      <c r="A1246" s="124" t="s">
        <v>1326</v>
      </c>
      <c r="B1246" s="124" t="s">
        <v>1325</v>
      </c>
      <c r="C1246" s="38">
        <v>6934.6</v>
      </c>
    </row>
    <row r="1247" spans="1:3" outlineLevel="1">
      <c r="A1247" s="124" t="s">
        <v>1324</v>
      </c>
      <c r="B1247" s="124" t="s">
        <v>1323</v>
      </c>
      <c r="C1247" s="38">
        <v>29817.7</v>
      </c>
    </row>
    <row r="1248" spans="1:3" outlineLevel="1">
      <c r="A1248" s="124" t="s">
        <v>1322</v>
      </c>
      <c r="B1248" s="124" t="s">
        <v>1321</v>
      </c>
      <c r="C1248" s="38">
        <v>15095.5</v>
      </c>
    </row>
    <row r="1249" spans="1:3" outlineLevel="1">
      <c r="A1249" s="124" t="s">
        <v>1320</v>
      </c>
      <c r="B1249" s="124" t="s">
        <v>1319</v>
      </c>
      <c r="C1249" s="38">
        <v>21222.400000000001</v>
      </c>
    </row>
    <row r="1250" spans="1:3" outlineLevel="1">
      <c r="A1250" s="124" t="s">
        <v>1318</v>
      </c>
      <c r="B1250" s="124" t="s">
        <v>1317</v>
      </c>
      <c r="C1250" s="38">
        <v>56594.5</v>
      </c>
    </row>
    <row r="1251" spans="1:3" outlineLevel="1">
      <c r="A1251" s="124" t="s">
        <v>1316</v>
      </c>
      <c r="B1251" s="124" t="s">
        <v>1315</v>
      </c>
      <c r="C1251" s="38">
        <v>4607.1000000000004</v>
      </c>
    </row>
    <row r="1252" spans="1:3" outlineLevel="1">
      <c r="A1252" s="124" t="s">
        <v>1314</v>
      </c>
      <c r="B1252" s="124" t="s">
        <v>1313</v>
      </c>
      <c r="C1252" s="38">
        <v>99487.1</v>
      </c>
    </row>
    <row r="1253" spans="1:3" outlineLevel="1">
      <c r="A1253" s="124" t="s">
        <v>1312</v>
      </c>
      <c r="B1253" s="124" t="s">
        <v>1311</v>
      </c>
      <c r="C1253" s="38">
        <v>7900.5</v>
      </c>
    </row>
    <row r="1254" spans="1:3" outlineLevel="1">
      <c r="A1254" s="124" t="s">
        <v>1310</v>
      </c>
      <c r="B1254" s="124" t="s">
        <v>1309</v>
      </c>
      <c r="C1254" s="38">
        <v>33871.9</v>
      </c>
    </row>
    <row r="1255" spans="1:3" outlineLevel="1">
      <c r="A1255" s="209" t="s">
        <v>1308</v>
      </c>
      <c r="B1255" s="208" t="s">
        <v>1307</v>
      </c>
      <c r="C1255" s="38">
        <v>41078.1</v>
      </c>
    </row>
    <row r="1256" spans="1:3">
      <c r="A1256" s="207" t="s">
        <v>1306</v>
      </c>
      <c r="B1256" s="206" t="s">
        <v>1305</v>
      </c>
      <c r="C1256" s="38">
        <v>30090.400000000001</v>
      </c>
    </row>
    <row r="1257" spans="1:3">
      <c r="A1257" s="124" t="s">
        <v>1304</v>
      </c>
      <c r="B1257" s="124" t="s">
        <v>1303</v>
      </c>
      <c r="C1257" s="38">
        <v>74880.399999999994</v>
      </c>
    </row>
    <row r="1258" spans="1:3">
      <c r="A1258" s="103" t="s">
        <v>1302</v>
      </c>
      <c r="B1258" s="123" t="s">
        <v>1301</v>
      </c>
      <c r="C1258" s="29">
        <v>6583</v>
      </c>
    </row>
    <row r="1259" spans="1:3">
      <c r="A1259" s="103" t="s">
        <v>1300</v>
      </c>
      <c r="B1259" s="123" t="s">
        <v>1299</v>
      </c>
      <c r="C1259" s="29">
        <v>959</v>
      </c>
    </row>
    <row r="1260" spans="1:3">
      <c r="A1260" s="124" t="s">
        <v>1298</v>
      </c>
      <c r="B1260" s="124" t="s">
        <v>1297</v>
      </c>
      <c r="C1260" s="38">
        <v>20950</v>
      </c>
    </row>
    <row r="1261" spans="1:3">
      <c r="A1261" s="124" t="s">
        <v>1296</v>
      </c>
      <c r="B1261" s="124" t="s">
        <v>1295</v>
      </c>
      <c r="C1261" s="38">
        <v>7792.3</v>
      </c>
    </row>
    <row r="1262" spans="1:3">
      <c r="A1262" s="124" t="s">
        <v>1294</v>
      </c>
      <c r="B1262" s="124" t="s">
        <v>1293</v>
      </c>
      <c r="C1262" s="38">
        <v>8289.9</v>
      </c>
    </row>
    <row r="1263" spans="1:3">
      <c r="A1263" s="124" t="s">
        <v>1292</v>
      </c>
      <c r="B1263" s="124" t="s">
        <v>1291</v>
      </c>
      <c r="C1263" s="38">
        <v>14815.7</v>
      </c>
    </row>
    <row r="1264" spans="1:3">
      <c r="A1264" s="205" t="s">
        <v>1290</v>
      </c>
      <c r="B1264" s="124" t="s">
        <v>1289</v>
      </c>
      <c r="C1264" s="38">
        <v>9824.6</v>
      </c>
    </row>
    <row r="1265" spans="1:3">
      <c r="A1265" s="205" t="s">
        <v>1288</v>
      </c>
      <c r="B1265" s="124" t="s">
        <v>1287</v>
      </c>
      <c r="C1265" s="38">
        <v>9743.1</v>
      </c>
    </row>
    <row r="1266" spans="1:3">
      <c r="A1266" s="204" t="s">
        <v>1286</v>
      </c>
      <c r="B1266" s="203" t="s">
        <v>1285</v>
      </c>
      <c r="C1266" s="38">
        <v>27745.9</v>
      </c>
    </row>
    <row r="1267" spans="1:3">
      <c r="A1267" s="204" t="s">
        <v>1284</v>
      </c>
      <c r="B1267" s="203" t="s">
        <v>1283</v>
      </c>
      <c r="C1267" s="38">
        <v>27745.9</v>
      </c>
    </row>
    <row r="1268" spans="1:3">
      <c r="A1268" s="124" t="s">
        <v>1282</v>
      </c>
      <c r="B1268" s="124" t="s">
        <v>1281</v>
      </c>
      <c r="C1268" s="38">
        <v>33534</v>
      </c>
    </row>
    <row r="1269" spans="1:3">
      <c r="A1269" s="124" t="s">
        <v>1280</v>
      </c>
      <c r="B1269" s="124" t="s">
        <v>1279</v>
      </c>
      <c r="C1269" s="38">
        <v>33534</v>
      </c>
    </row>
    <row r="1270" spans="1:3">
      <c r="A1270" s="124" t="s">
        <v>1278</v>
      </c>
      <c r="B1270" s="124" t="s">
        <v>1277</v>
      </c>
      <c r="C1270" s="38">
        <v>33534</v>
      </c>
    </row>
    <row r="1271" spans="1:3">
      <c r="A1271" s="201"/>
      <c r="B1271" s="201"/>
      <c r="C1271" s="201"/>
    </row>
    <row r="1272" spans="1:3">
      <c r="A1272" s="201"/>
      <c r="B1272" s="201"/>
      <c r="C1272" s="201"/>
    </row>
    <row r="1275" spans="1:3" ht="13.2" customHeight="1"/>
    <row r="1276" spans="1:3" hidden="1" outlineLevel="1">
      <c r="A1276" s="321" t="s">
        <v>1276</v>
      </c>
      <c r="B1276" s="321"/>
    </row>
    <row r="1277" spans="1:3" hidden="1" outlineLevel="1">
      <c r="A1277" s="322" t="s">
        <v>1275</v>
      </c>
      <c r="B1277" s="322"/>
    </row>
    <row r="1278" spans="1:3" ht="46.95" hidden="1" customHeight="1" outlineLevel="1">
      <c r="A1278" s="322" t="s">
        <v>1274</v>
      </c>
      <c r="B1278" s="322"/>
    </row>
    <row r="1279" spans="1:3" hidden="1" outlineLevel="1">
      <c r="A1279" s="322" t="s">
        <v>1273</v>
      </c>
      <c r="B1279" s="322"/>
    </row>
    <row r="1280" spans="1:3" hidden="1" outlineLevel="1">
      <c r="A1280" s="322" t="s">
        <v>1272</v>
      </c>
      <c r="B1280" s="322"/>
    </row>
    <row r="1281" spans="1:2" hidden="1" outlineLevel="1">
      <c r="A1281" s="322" t="s">
        <v>1271</v>
      </c>
      <c r="B1281" s="322"/>
    </row>
    <row r="1282" spans="1:2" s="202" customFormat="1" ht="96" hidden="1" customHeight="1" outlineLevel="1">
      <c r="A1282" s="322" t="s">
        <v>1270</v>
      </c>
      <c r="B1282" s="322"/>
    </row>
    <row r="1283" spans="1:2" s="202" customFormat="1" ht="12" hidden="1" outlineLevel="1">
      <c r="A1283" s="322" t="s">
        <v>1269</v>
      </c>
      <c r="B1283" s="322"/>
    </row>
    <row r="1284" spans="1:2" s="202" customFormat="1" ht="12" hidden="1" outlineLevel="1">
      <c r="A1284" s="322" t="s">
        <v>1268</v>
      </c>
      <c r="B1284" s="322"/>
    </row>
    <row r="1285" spans="1:2" s="202" customFormat="1" ht="12" hidden="1" outlineLevel="1">
      <c r="A1285" s="322" t="s">
        <v>1267</v>
      </c>
      <c r="B1285" s="322"/>
    </row>
    <row r="1286" spans="1:2" s="202" customFormat="1" ht="12" hidden="1" outlineLevel="1">
      <c r="A1286" s="322" t="s">
        <v>1266</v>
      </c>
      <c r="B1286" s="322"/>
    </row>
    <row r="1287" spans="1:2" s="202" customFormat="1" ht="12" hidden="1" outlineLevel="1">
      <c r="A1287" s="322" t="s">
        <v>1265</v>
      </c>
      <c r="B1287" s="322"/>
    </row>
    <row r="1288" spans="1:2" s="202" customFormat="1" ht="47.4" hidden="1" customHeight="1" outlineLevel="1">
      <c r="A1288" s="323" t="s">
        <v>1264</v>
      </c>
      <c r="B1288" s="323"/>
    </row>
    <row r="1289" spans="1:2" s="202" customFormat="1" ht="12" hidden="1" outlineLevel="1">
      <c r="A1289" s="322" t="s">
        <v>1263</v>
      </c>
      <c r="B1289" s="322"/>
    </row>
    <row r="1290" spans="1:2" s="202" customFormat="1" ht="12" hidden="1" outlineLevel="1">
      <c r="A1290" s="322" t="s">
        <v>1262</v>
      </c>
      <c r="B1290" s="322"/>
    </row>
    <row r="1291" spans="1:2" s="202" customFormat="1" ht="12" hidden="1" outlineLevel="1">
      <c r="A1291" s="322" t="s">
        <v>1261</v>
      </c>
      <c r="B1291" s="322"/>
    </row>
    <row r="1292" spans="1:2" s="202" customFormat="1" ht="12" hidden="1" outlineLevel="1">
      <c r="A1292" s="322" t="s">
        <v>1260</v>
      </c>
      <c r="B1292" s="322"/>
    </row>
    <row r="1293" spans="1:2" s="202" customFormat="1" ht="12" hidden="1" outlineLevel="1">
      <c r="A1293" s="322" t="s">
        <v>1259</v>
      </c>
      <c r="B1293" s="322"/>
    </row>
    <row r="1294" spans="1:2" s="202" customFormat="1" ht="12" hidden="1" outlineLevel="1">
      <c r="A1294" s="322" t="s">
        <v>1258</v>
      </c>
      <c r="B1294" s="322"/>
    </row>
    <row r="1295" spans="1:2" s="202" customFormat="1" ht="12" hidden="1" outlineLevel="1">
      <c r="A1295" s="322" t="s">
        <v>1257</v>
      </c>
      <c r="B1295" s="322"/>
    </row>
    <row r="1296" spans="1:2" s="202" customFormat="1" ht="12" hidden="1" outlineLevel="1">
      <c r="A1296" s="322" t="s">
        <v>1256</v>
      </c>
      <c r="B1296" s="322"/>
    </row>
    <row r="1297" spans="1:2" s="202" customFormat="1" ht="60.6" hidden="1" customHeight="1" outlineLevel="1">
      <c r="A1297" s="322" t="s">
        <v>1255</v>
      </c>
      <c r="B1297" s="322"/>
    </row>
    <row r="1298" spans="1:2" s="202" customFormat="1" ht="12" hidden="1" outlineLevel="1">
      <c r="A1298" s="322" t="s">
        <v>1254</v>
      </c>
      <c r="B1298" s="322"/>
    </row>
    <row r="1299" spans="1:2" s="202" customFormat="1" ht="12" hidden="1" outlineLevel="1">
      <c r="A1299" s="51"/>
      <c r="B1299" s="51"/>
    </row>
    <row r="1300" spans="1:2" s="202" customFormat="1" ht="12" collapsed="1">
      <c r="A1300" s="51"/>
      <c r="B1300" s="51"/>
    </row>
  </sheetData>
  <autoFilter ref="A6:C1270"/>
  <mergeCells count="27">
    <mergeCell ref="A1298:B1298"/>
    <mergeCell ref="A1291:B1291"/>
    <mergeCell ref="A1292:B1292"/>
    <mergeCell ref="A1293:B1293"/>
    <mergeCell ref="A1294:B1294"/>
    <mergeCell ref="A1295:B1295"/>
    <mergeCell ref="A1296:B1296"/>
    <mergeCell ref="A1287:B1287"/>
    <mergeCell ref="A1288:B1288"/>
    <mergeCell ref="A1289:B1289"/>
    <mergeCell ref="A1290:B1290"/>
    <mergeCell ref="A1297:B1297"/>
    <mergeCell ref="A1282:B1282"/>
    <mergeCell ref="A1283:B1283"/>
    <mergeCell ref="A1284:B1284"/>
    <mergeCell ref="A1285:B1285"/>
    <mergeCell ref="A1286:B1286"/>
    <mergeCell ref="A1277:B1277"/>
    <mergeCell ref="A1278:B1278"/>
    <mergeCell ref="A1279:B1279"/>
    <mergeCell ref="A1280:B1280"/>
    <mergeCell ref="A1281:B1281"/>
    <mergeCell ref="B1:F1"/>
    <mergeCell ref="B2:C2"/>
    <mergeCell ref="A4:B4"/>
    <mergeCell ref="A5:B5"/>
    <mergeCell ref="A1276:B1276"/>
  </mergeCells>
  <printOptions horizontalCentered="1"/>
  <pageMargins left="0.31496062992125984" right="0.31496062992125984" top="0.35433070866141736" bottom="0.35433070866141736" header="0.31496062992125984" footer="0.31496062992125984"/>
  <pageSetup paperSize="9" scale="85" orientation="portrait" r:id="rId1"/>
  <headerFooter>
    <oddFooter>&amp;R&amp;P</oddFooter>
  </headerFooter>
</worksheet>
</file>

<file path=xl/worksheets/sheet8.xml><?xml version="1.0" encoding="utf-8"?>
<worksheet xmlns="http://schemas.openxmlformats.org/spreadsheetml/2006/main" xmlns:r="http://schemas.openxmlformats.org/officeDocument/2006/relationships">
  <dimension ref="A1:F115"/>
  <sheetViews>
    <sheetView zoomScale="90" zoomScaleNormal="90" zoomScaleSheetLayoutView="100" workbookViewId="0">
      <pane xSplit="1" topLeftCell="B1" activePane="topRight" state="frozen"/>
      <selection activeCell="A863" sqref="A863"/>
      <selection pane="topRight" activeCell="B1" sqref="B1:F1"/>
    </sheetView>
  </sheetViews>
  <sheetFormatPr defaultRowHeight="13.8"/>
  <cols>
    <col min="1" max="1" width="8.88671875" style="51" customWidth="1"/>
    <col min="2" max="2" width="73.6640625" style="51" customWidth="1"/>
    <col min="3" max="3" width="12.6640625" style="202" customWidth="1"/>
    <col min="4" max="256" width="8.88671875" style="201"/>
    <col min="257" max="257" width="8.88671875" style="201" customWidth="1"/>
    <col min="258" max="258" width="73.6640625" style="201" customWidth="1"/>
    <col min="259" max="259" width="12.6640625" style="201" customWidth="1"/>
    <col min="260" max="512" width="8.88671875" style="201"/>
    <col min="513" max="513" width="8.88671875" style="201" customWidth="1"/>
    <col min="514" max="514" width="73.6640625" style="201" customWidth="1"/>
    <col min="515" max="515" width="12.6640625" style="201" customWidth="1"/>
    <col min="516" max="768" width="8.88671875" style="201"/>
    <col min="769" max="769" width="8.88671875" style="201" customWidth="1"/>
    <col min="770" max="770" width="73.6640625" style="201" customWidth="1"/>
    <col min="771" max="771" width="12.6640625" style="201" customWidth="1"/>
    <col min="772" max="1024" width="8.88671875" style="201"/>
    <col min="1025" max="1025" width="8.88671875" style="201" customWidth="1"/>
    <col min="1026" max="1026" width="73.6640625" style="201" customWidth="1"/>
    <col min="1027" max="1027" width="12.6640625" style="201" customWidth="1"/>
    <col min="1028" max="1280" width="8.88671875" style="201"/>
    <col min="1281" max="1281" width="8.88671875" style="201" customWidth="1"/>
    <col min="1282" max="1282" width="73.6640625" style="201" customWidth="1"/>
    <col min="1283" max="1283" width="12.6640625" style="201" customWidth="1"/>
    <col min="1284" max="1536" width="8.88671875" style="201"/>
    <col min="1537" max="1537" width="8.88671875" style="201" customWidth="1"/>
    <col min="1538" max="1538" width="73.6640625" style="201" customWidth="1"/>
    <col min="1539" max="1539" width="12.6640625" style="201" customWidth="1"/>
    <col min="1540" max="1792" width="8.88671875" style="201"/>
    <col min="1793" max="1793" width="8.88671875" style="201" customWidth="1"/>
    <col min="1794" max="1794" width="73.6640625" style="201" customWidth="1"/>
    <col min="1795" max="1795" width="12.6640625" style="201" customWidth="1"/>
    <col min="1796" max="2048" width="8.88671875" style="201"/>
    <col min="2049" max="2049" width="8.88671875" style="201" customWidth="1"/>
    <col min="2050" max="2050" width="73.6640625" style="201" customWidth="1"/>
    <col min="2051" max="2051" width="12.6640625" style="201" customWidth="1"/>
    <col min="2052" max="2304" width="8.88671875" style="201"/>
    <col min="2305" max="2305" width="8.88671875" style="201" customWidth="1"/>
    <col min="2306" max="2306" width="73.6640625" style="201" customWidth="1"/>
    <col min="2307" max="2307" width="12.6640625" style="201" customWidth="1"/>
    <col min="2308" max="2560" width="8.88671875" style="201"/>
    <col min="2561" max="2561" width="8.88671875" style="201" customWidth="1"/>
    <col min="2562" max="2562" width="73.6640625" style="201" customWidth="1"/>
    <col min="2563" max="2563" width="12.6640625" style="201" customWidth="1"/>
    <col min="2564" max="2816" width="8.88671875" style="201"/>
    <col min="2817" max="2817" width="8.88671875" style="201" customWidth="1"/>
    <col min="2818" max="2818" width="73.6640625" style="201" customWidth="1"/>
    <col min="2819" max="2819" width="12.6640625" style="201" customWidth="1"/>
    <col min="2820" max="3072" width="8.88671875" style="201"/>
    <col min="3073" max="3073" width="8.88671875" style="201" customWidth="1"/>
    <col min="3074" max="3074" width="73.6640625" style="201" customWidth="1"/>
    <col min="3075" max="3075" width="12.6640625" style="201" customWidth="1"/>
    <col min="3076" max="3328" width="8.88671875" style="201"/>
    <col min="3329" max="3329" width="8.88671875" style="201" customWidth="1"/>
    <col min="3330" max="3330" width="73.6640625" style="201" customWidth="1"/>
    <col min="3331" max="3331" width="12.6640625" style="201" customWidth="1"/>
    <col min="3332" max="3584" width="8.88671875" style="201"/>
    <col min="3585" max="3585" width="8.88671875" style="201" customWidth="1"/>
    <col min="3586" max="3586" width="73.6640625" style="201" customWidth="1"/>
    <col min="3587" max="3587" width="12.6640625" style="201" customWidth="1"/>
    <col min="3588" max="3840" width="8.88671875" style="201"/>
    <col min="3841" max="3841" width="8.88671875" style="201" customWidth="1"/>
    <col min="3842" max="3842" width="73.6640625" style="201" customWidth="1"/>
    <col min="3843" max="3843" width="12.6640625" style="201" customWidth="1"/>
    <col min="3844" max="4096" width="8.88671875" style="201"/>
    <col min="4097" max="4097" width="8.88671875" style="201" customWidth="1"/>
    <col min="4098" max="4098" width="73.6640625" style="201" customWidth="1"/>
    <col min="4099" max="4099" width="12.6640625" style="201" customWidth="1"/>
    <col min="4100" max="4352" width="8.88671875" style="201"/>
    <col min="4353" max="4353" width="8.88671875" style="201" customWidth="1"/>
    <col min="4354" max="4354" width="73.6640625" style="201" customWidth="1"/>
    <col min="4355" max="4355" width="12.6640625" style="201" customWidth="1"/>
    <col min="4356" max="4608" width="8.88671875" style="201"/>
    <col min="4609" max="4609" width="8.88671875" style="201" customWidth="1"/>
    <col min="4610" max="4610" width="73.6640625" style="201" customWidth="1"/>
    <col min="4611" max="4611" width="12.6640625" style="201" customWidth="1"/>
    <col min="4612" max="4864" width="8.88671875" style="201"/>
    <col min="4865" max="4865" width="8.88671875" style="201" customWidth="1"/>
    <col min="4866" max="4866" width="73.6640625" style="201" customWidth="1"/>
    <col min="4867" max="4867" width="12.6640625" style="201" customWidth="1"/>
    <col min="4868" max="5120" width="8.88671875" style="201"/>
    <col min="5121" max="5121" width="8.88671875" style="201" customWidth="1"/>
    <col min="5122" max="5122" width="73.6640625" style="201" customWidth="1"/>
    <col min="5123" max="5123" width="12.6640625" style="201" customWidth="1"/>
    <col min="5124" max="5376" width="8.88671875" style="201"/>
    <col min="5377" max="5377" width="8.88671875" style="201" customWidth="1"/>
    <col min="5378" max="5378" width="73.6640625" style="201" customWidth="1"/>
    <col min="5379" max="5379" width="12.6640625" style="201" customWidth="1"/>
    <col min="5380" max="5632" width="8.88671875" style="201"/>
    <col min="5633" max="5633" width="8.88671875" style="201" customWidth="1"/>
    <col min="5634" max="5634" width="73.6640625" style="201" customWidth="1"/>
    <col min="5635" max="5635" width="12.6640625" style="201" customWidth="1"/>
    <col min="5636" max="5888" width="8.88671875" style="201"/>
    <col min="5889" max="5889" width="8.88671875" style="201" customWidth="1"/>
    <col min="5890" max="5890" width="73.6640625" style="201" customWidth="1"/>
    <col min="5891" max="5891" width="12.6640625" style="201" customWidth="1"/>
    <col min="5892" max="6144" width="8.88671875" style="201"/>
    <col min="6145" max="6145" width="8.88671875" style="201" customWidth="1"/>
    <col min="6146" max="6146" width="73.6640625" style="201" customWidth="1"/>
    <col min="6147" max="6147" width="12.6640625" style="201" customWidth="1"/>
    <col min="6148" max="6400" width="8.88671875" style="201"/>
    <col min="6401" max="6401" width="8.88671875" style="201" customWidth="1"/>
    <col min="6402" max="6402" width="73.6640625" style="201" customWidth="1"/>
    <col min="6403" max="6403" width="12.6640625" style="201" customWidth="1"/>
    <col min="6404" max="6656" width="8.88671875" style="201"/>
    <col min="6657" max="6657" width="8.88671875" style="201" customWidth="1"/>
    <col min="6658" max="6658" width="73.6640625" style="201" customWidth="1"/>
    <col min="6659" max="6659" width="12.6640625" style="201" customWidth="1"/>
    <col min="6660" max="6912" width="8.88671875" style="201"/>
    <col min="6913" max="6913" width="8.88671875" style="201" customWidth="1"/>
    <col min="6914" max="6914" width="73.6640625" style="201" customWidth="1"/>
    <col min="6915" max="6915" width="12.6640625" style="201" customWidth="1"/>
    <col min="6916" max="7168" width="8.88671875" style="201"/>
    <col min="7169" max="7169" width="8.88671875" style="201" customWidth="1"/>
    <col min="7170" max="7170" width="73.6640625" style="201" customWidth="1"/>
    <col min="7171" max="7171" width="12.6640625" style="201" customWidth="1"/>
    <col min="7172" max="7424" width="8.88671875" style="201"/>
    <col min="7425" max="7425" width="8.88671875" style="201" customWidth="1"/>
    <col min="7426" max="7426" width="73.6640625" style="201" customWidth="1"/>
    <col min="7427" max="7427" width="12.6640625" style="201" customWidth="1"/>
    <col min="7428" max="7680" width="8.88671875" style="201"/>
    <col min="7681" max="7681" width="8.88671875" style="201" customWidth="1"/>
    <col min="7682" max="7682" width="73.6640625" style="201" customWidth="1"/>
    <col min="7683" max="7683" width="12.6640625" style="201" customWidth="1"/>
    <col min="7684" max="7936" width="8.88671875" style="201"/>
    <col min="7937" max="7937" width="8.88671875" style="201" customWidth="1"/>
    <col min="7938" max="7938" width="73.6640625" style="201" customWidth="1"/>
    <col min="7939" max="7939" width="12.6640625" style="201" customWidth="1"/>
    <col min="7940" max="8192" width="8.88671875" style="201"/>
    <col min="8193" max="8193" width="8.88671875" style="201" customWidth="1"/>
    <col min="8194" max="8194" width="73.6640625" style="201" customWidth="1"/>
    <col min="8195" max="8195" width="12.6640625" style="201" customWidth="1"/>
    <col min="8196" max="8448" width="8.88671875" style="201"/>
    <col min="8449" max="8449" width="8.88671875" style="201" customWidth="1"/>
    <col min="8450" max="8450" width="73.6640625" style="201" customWidth="1"/>
    <col min="8451" max="8451" width="12.6640625" style="201" customWidth="1"/>
    <col min="8452" max="8704" width="8.88671875" style="201"/>
    <col min="8705" max="8705" width="8.88671875" style="201" customWidth="1"/>
    <col min="8706" max="8706" width="73.6640625" style="201" customWidth="1"/>
    <col min="8707" max="8707" width="12.6640625" style="201" customWidth="1"/>
    <col min="8708" max="8960" width="8.88671875" style="201"/>
    <col min="8961" max="8961" width="8.88671875" style="201" customWidth="1"/>
    <col min="8962" max="8962" width="73.6640625" style="201" customWidth="1"/>
    <col min="8963" max="8963" width="12.6640625" style="201" customWidth="1"/>
    <col min="8964" max="9216" width="8.88671875" style="201"/>
    <col min="9217" max="9217" width="8.88671875" style="201" customWidth="1"/>
    <col min="9218" max="9218" width="73.6640625" style="201" customWidth="1"/>
    <col min="9219" max="9219" width="12.6640625" style="201" customWidth="1"/>
    <col min="9220" max="9472" width="8.88671875" style="201"/>
    <col min="9473" max="9473" width="8.88671875" style="201" customWidth="1"/>
    <col min="9474" max="9474" width="73.6640625" style="201" customWidth="1"/>
    <col min="9475" max="9475" width="12.6640625" style="201" customWidth="1"/>
    <col min="9476" max="9728" width="8.88671875" style="201"/>
    <col min="9729" max="9729" width="8.88671875" style="201" customWidth="1"/>
    <col min="9730" max="9730" width="73.6640625" style="201" customWidth="1"/>
    <col min="9731" max="9731" width="12.6640625" style="201" customWidth="1"/>
    <col min="9732" max="9984" width="8.88671875" style="201"/>
    <col min="9985" max="9985" width="8.88671875" style="201" customWidth="1"/>
    <col min="9986" max="9986" width="73.6640625" style="201" customWidth="1"/>
    <col min="9987" max="9987" width="12.6640625" style="201" customWidth="1"/>
    <col min="9988" max="10240" width="8.88671875" style="201"/>
    <col min="10241" max="10241" width="8.88671875" style="201" customWidth="1"/>
    <col min="10242" max="10242" width="73.6640625" style="201" customWidth="1"/>
    <col min="10243" max="10243" width="12.6640625" style="201" customWidth="1"/>
    <col min="10244" max="10496" width="8.88671875" style="201"/>
    <col min="10497" max="10497" width="8.88671875" style="201" customWidth="1"/>
    <col min="10498" max="10498" width="73.6640625" style="201" customWidth="1"/>
    <col min="10499" max="10499" width="12.6640625" style="201" customWidth="1"/>
    <col min="10500" max="10752" width="8.88671875" style="201"/>
    <col min="10753" max="10753" width="8.88671875" style="201" customWidth="1"/>
    <col min="10754" max="10754" width="73.6640625" style="201" customWidth="1"/>
    <col min="10755" max="10755" width="12.6640625" style="201" customWidth="1"/>
    <col min="10756" max="11008" width="8.88671875" style="201"/>
    <col min="11009" max="11009" width="8.88671875" style="201" customWidth="1"/>
    <col min="11010" max="11010" width="73.6640625" style="201" customWidth="1"/>
    <col min="11011" max="11011" width="12.6640625" style="201" customWidth="1"/>
    <col min="11012" max="11264" width="8.88671875" style="201"/>
    <col min="11265" max="11265" width="8.88671875" style="201" customWidth="1"/>
    <col min="11266" max="11266" width="73.6640625" style="201" customWidth="1"/>
    <col min="11267" max="11267" width="12.6640625" style="201" customWidth="1"/>
    <col min="11268" max="11520" width="8.88671875" style="201"/>
    <col min="11521" max="11521" width="8.88671875" style="201" customWidth="1"/>
    <col min="11522" max="11522" width="73.6640625" style="201" customWidth="1"/>
    <col min="11523" max="11523" width="12.6640625" style="201" customWidth="1"/>
    <col min="11524" max="11776" width="8.88671875" style="201"/>
    <col min="11777" max="11777" width="8.88671875" style="201" customWidth="1"/>
    <col min="11778" max="11778" width="73.6640625" style="201" customWidth="1"/>
    <col min="11779" max="11779" width="12.6640625" style="201" customWidth="1"/>
    <col min="11780" max="12032" width="8.88671875" style="201"/>
    <col min="12033" max="12033" width="8.88671875" style="201" customWidth="1"/>
    <col min="12034" max="12034" width="73.6640625" style="201" customWidth="1"/>
    <col min="12035" max="12035" width="12.6640625" style="201" customWidth="1"/>
    <col min="12036" max="12288" width="8.88671875" style="201"/>
    <col min="12289" max="12289" width="8.88671875" style="201" customWidth="1"/>
    <col min="12290" max="12290" width="73.6640625" style="201" customWidth="1"/>
    <col min="12291" max="12291" width="12.6640625" style="201" customWidth="1"/>
    <col min="12292" max="12544" width="8.88671875" style="201"/>
    <col min="12545" max="12545" width="8.88671875" style="201" customWidth="1"/>
    <col min="12546" max="12546" width="73.6640625" style="201" customWidth="1"/>
    <col min="12547" max="12547" width="12.6640625" style="201" customWidth="1"/>
    <col min="12548" max="12800" width="8.88671875" style="201"/>
    <col min="12801" max="12801" width="8.88671875" style="201" customWidth="1"/>
    <col min="12802" max="12802" width="73.6640625" style="201" customWidth="1"/>
    <col min="12803" max="12803" width="12.6640625" style="201" customWidth="1"/>
    <col min="12804" max="13056" width="8.88671875" style="201"/>
    <col min="13057" max="13057" width="8.88671875" style="201" customWidth="1"/>
    <col min="13058" max="13058" width="73.6640625" style="201" customWidth="1"/>
    <col min="13059" max="13059" width="12.6640625" style="201" customWidth="1"/>
    <col min="13060" max="13312" width="8.88671875" style="201"/>
    <col min="13313" max="13313" width="8.88671875" style="201" customWidth="1"/>
    <col min="13314" max="13314" width="73.6640625" style="201" customWidth="1"/>
    <col min="13315" max="13315" width="12.6640625" style="201" customWidth="1"/>
    <col min="13316" max="13568" width="8.88671875" style="201"/>
    <col min="13569" max="13569" width="8.88671875" style="201" customWidth="1"/>
    <col min="13570" max="13570" width="73.6640625" style="201" customWidth="1"/>
    <col min="13571" max="13571" width="12.6640625" style="201" customWidth="1"/>
    <col min="13572" max="13824" width="8.88671875" style="201"/>
    <col min="13825" max="13825" width="8.88671875" style="201" customWidth="1"/>
    <col min="13826" max="13826" width="73.6640625" style="201" customWidth="1"/>
    <col min="13827" max="13827" width="12.6640625" style="201" customWidth="1"/>
    <col min="13828" max="14080" width="8.88671875" style="201"/>
    <col min="14081" max="14081" width="8.88671875" style="201" customWidth="1"/>
    <col min="14082" max="14082" width="73.6640625" style="201" customWidth="1"/>
    <col min="14083" max="14083" width="12.6640625" style="201" customWidth="1"/>
    <col min="14084" max="14336" width="8.88671875" style="201"/>
    <col min="14337" max="14337" width="8.88671875" style="201" customWidth="1"/>
    <col min="14338" max="14338" width="73.6640625" style="201" customWidth="1"/>
    <col min="14339" max="14339" width="12.6640625" style="201" customWidth="1"/>
    <col min="14340" max="14592" width="8.88671875" style="201"/>
    <col min="14593" max="14593" width="8.88671875" style="201" customWidth="1"/>
    <col min="14594" max="14594" width="73.6640625" style="201" customWidth="1"/>
    <col min="14595" max="14595" width="12.6640625" style="201" customWidth="1"/>
    <col min="14596" max="14848" width="8.88671875" style="201"/>
    <col min="14849" max="14849" width="8.88671875" style="201" customWidth="1"/>
    <col min="14850" max="14850" width="73.6640625" style="201" customWidth="1"/>
    <col min="14851" max="14851" width="12.6640625" style="201" customWidth="1"/>
    <col min="14852" max="15104" width="8.88671875" style="201"/>
    <col min="15105" max="15105" width="8.88671875" style="201" customWidth="1"/>
    <col min="15106" max="15106" width="73.6640625" style="201" customWidth="1"/>
    <col min="15107" max="15107" width="12.6640625" style="201" customWidth="1"/>
    <col min="15108" max="15360" width="8.88671875" style="201"/>
    <col min="15361" max="15361" width="8.88671875" style="201" customWidth="1"/>
    <col min="15362" max="15362" width="73.6640625" style="201" customWidth="1"/>
    <col min="15363" max="15363" width="12.6640625" style="201" customWidth="1"/>
    <col min="15364" max="15616" width="8.88671875" style="201"/>
    <col min="15617" max="15617" width="8.88671875" style="201" customWidth="1"/>
    <col min="15618" max="15618" width="73.6640625" style="201" customWidth="1"/>
    <col min="15619" max="15619" width="12.6640625" style="201" customWidth="1"/>
    <col min="15620" max="15872" width="8.88671875" style="201"/>
    <col min="15873" max="15873" width="8.88671875" style="201" customWidth="1"/>
    <col min="15874" max="15874" width="73.6640625" style="201" customWidth="1"/>
    <col min="15875" max="15875" width="12.6640625" style="201" customWidth="1"/>
    <col min="15876" max="16128" width="8.88671875" style="201"/>
    <col min="16129" max="16129" width="8.88671875" style="201" customWidth="1"/>
    <col min="16130" max="16130" width="73.6640625" style="201" customWidth="1"/>
    <col min="16131" max="16131" width="12.6640625" style="201" customWidth="1"/>
    <col min="16132" max="16384" width="8.88671875" style="201"/>
  </cols>
  <sheetData>
    <row r="1" spans="1:6" ht="33" customHeight="1">
      <c r="B1" s="272" t="s">
        <v>748</v>
      </c>
      <c r="C1" s="272"/>
      <c r="D1" s="272"/>
      <c r="E1" s="272"/>
      <c r="F1" s="272"/>
    </row>
    <row r="2" spans="1:6" ht="21.75" customHeight="1">
      <c r="A2" s="243"/>
      <c r="B2" s="317" t="s">
        <v>3806</v>
      </c>
      <c r="C2" s="317"/>
    </row>
    <row r="3" spans="1:6" ht="13.95" customHeight="1">
      <c r="A3" s="318" t="s">
        <v>3807</v>
      </c>
      <c r="B3" s="318"/>
      <c r="C3" s="241"/>
    </row>
    <row r="4" spans="1:6" ht="13.95" customHeight="1">
      <c r="A4" s="319" t="s">
        <v>541</v>
      </c>
      <c r="B4" s="320"/>
      <c r="C4" s="240"/>
    </row>
    <row r="5" spans="1:6" ht="22.8">
      <c r="A5" s="239" t="s">
        <v>545</v>
      </c>
      <c r="B5" s="238" t="s">
        <v>3803</v>
      </c>
      <c r="C5" s="237" t="s">
        <v>3802</v>
      </c>
    </row>
    <row r="6" spans="1:6">
      <c r="A6" s="129" t="s">
        <v>3808</v>
      </c>
      <c r="B6" s="206" t="s">
        <v>3809</v>
      </c>
      <c r="C6" s="38">
        <v>25457.4</v>
      </c>
    </row>
    <row r="7" spans="1:6">
      <c r="A7" s="129" t="s">
        <v>3810</v>
      </c>
      <c r="B7" s="206" t="s">
        <v>3811</v>
      </c>
      <c r="C7" s="38">
        <v>25525.1</v>
      </c>
    </row>
    <row r="8" spans="1:6" ht="24">
      <c r="A8" s="129" t="s">
        <v>3812</v>
      </c>
      <c r="B8" s="206" t="s">
        <v>3813</v>
      </c>
      <c r="C8" s="38">
        <v>29597.200000000001</v>
      </c>
    </row>
    <row r="9" spans="1:6">
      <c r="A9" s="207" t="s">
        <v>3814</v>
      </c>
      <c r="B9" s="206" t="s">
        <v>3815</v>
      </c>
      <c r="C9" s="38">
        <v>176731.8</v>
      </c>
    </row>
    <row r="10" spans="1:6">
      <c r="A10" s="207" t="s">
        <v>3816</v>
      </c>
      <c r="B10" s="206" t="s">
        <v>3817</v>
      </c>
      <c r="C10" s="38">
        <v>202406.6</v>
      </c>
    </row>
    <row r="11" spans="1:6">
      <c r="A11" s="207" t="s">
        <v>3818</v>
      </c>
      <c r="B11" s="206" t="s">
        <v>3819</v>
      </c>
      <c r="C11" s="38">
        <v>177563.2</v>
      </c>
    </row>
    <row r="12" spans="1:6" ht="24">
      <c r="A12" s="207" t="s">
        <v>3820</v>
      </c>
      <c r="B12" s="206" t="s">
        <v>3821</v>
      </c>
      <c r="C12" s="38">
        <v>203238.1</v>
      </c>
    </row>
    <row r="13" spans="1:6">
      <c r="A13" s="207" t="s">
        <v>3822</v>
      </c>
      <c r="B13" s="206" t="s">
        <v>3823</v>
      </c>
      <c r="C13" s="38">
        <v>117309.9</v>
      </c>
    </row>
    <row r="14" spans="1:6">
      <c r="A14" s="207" t="s">
        <v>3824</v>
      </c>
      <c r="B14" s="206" t="s">
        <v>3825</v>
      </c>
      <c r="C14" s="38">
        <v>22858.9</v>
      </c>
    </row>
    <row r="15" spans="1:6">
      <c r="A15" s="207" t="s">
        <v>3826</v>
      </c>
      <c r="B15" s="206" t="s">
        <v>3827</v>
      </c>
      <c r="C15" s="38">
        <v>302226.3</v>
      </c>
    </row>
    <row r="16" spans="1:6" ht="24">
      <c r="A16" s="207" t="s">
        <v>3828</v>
      </c>
      <c r="B16" s="206" t="s">
        <v>3829</v>
      </c>
      <c r="C16" s="38">
        <v>306220.3</v>
      </c>
    </row>
    <row r="17" spans="1:3">
      <c r="A17" s="207" t="s">
        <v>3830</v>
      </c>
      <c r="B17" s="206" t="s">
        <v>3831</v>
      </c>
      <c r="C17" s="38">
        <v>300327.40000000002</v>
      </c>
    </row>
    <row r="18" spans="1:3">
      <c r="A18" s="207" t="s">
        <v>3832</v>
      </c>
      <c r="B18" s="206" t="s">
        <v>3833</v>
      </c>
      <c r="C18" s="38">
        <v>97109.5</v>
      </c>
    </row>
    <row r="19" spans="1:3">
      <c r="A19" s="244" t="s">
        <v>3834</v>
      </c>
      <c r="B19" s="245" t="s">
        <v>3835</v>
      </c>
      <c r="C19" s="38">
        <v>174528.7</v>
      </c>
    </row>
    <row r="20" spans="1:3">
      <c r="A20" s="207" t="s">
        <v>3836</v>
      </c>
      <c r="B20" s="206" t="s">
        <v>3837</v>
      </c>
      <c r="C20" s="38">
        <v>127469.6</v>
      </c>
    </row>
    <row r="21" spans="1:3">
      <c r="A21" s="246" t="s">
        <v>3838</v>
      </c>
      <c r="B21" s="206" t="s">
        <v>3839</v>
      </c>
      <c r="C21" s="38">
        <v>90156.800000000003</v>
      </c>
    </row>
    <row r="22" spans="1:3">
      <c r="A22" s="207" t="s">
        <v>3840</v>
      </c>
      <c r="B22" s="103" t="s">
        <v>3841</v>
      </c>
      <c r="C22" s="38">
        <v>134962.70000000001</v>
      </c>
    </row>
    <row r="23" spans="1:3">
      <c r="A23" s="244" t="s">
        <v>3842</v>
      </c>
      <c r="B23" s="245" t="s">
        <v>3843</v>
      </c>
      <c r="C23" s="38">
        <v>339176.5</v>
      </c>
    </row>
    <row r="24" spans="1:3">
      <c r="A24" s="244" t="s">
        <v>3844</v>
      </c>
      <c r="B24" s="247" t="s">
        <v>3845</v>
      </c>
      <c r="C24" s="38">
        <v>53135.5</v>
      </c>
    </row>
    <row r="25" spans="1:3">
      <c r="A25" s="244" t="s">
        <v>3846</v>
      </c>
      <c r="B25" s="245" t="s">
        <v>3847</v>
      </c>
      <c r="C25" s="38">
        <v>134720.1</v>
      </c>
    </row>
    <row r="26" spans="1:3">
      <c r="A26" s="207" t="s">
        <v>3848</v>
      </c>
      <c r="B26" s="206" t="s">
        <v>3849</v>
      </c>
      <c r="C26" s="38">
        <v>69852.7</v>
      </c>
    </row>
    <row r="27" spans="1:3" ht="24">
      <c r="A27" s="207" t="s">
        <v>3850</v>
      </c>
      <c r="B27" s="206" t="s">
        <v>3851</v>
      </c>
      <c r="C27" s="38">
        <v>394035.3</v>
      </c>
    </row>
    <row r="28" spans="1:3">
      <c r="A28" s="207" t="s">
        <v>3852</v>
      </c>
      <c r="B28" s="206" t="s">
        <v>3853</v>
      </c>
      <c r="C28" s="38">
        <v>52645.5</v>
      </c>
    </row>
    <row r="29" spans="1:3">
      <c r="A29" s="207" t="s">
        <v>3854</v>
      </c>
      <c r="B29" s="206" t="s">
        <v>3855</v>
      </c>
      <c r="C29" s="38">
        <v>72220.7</v>
      </c>
    </row>
    <row r="30" spans="1:3">
      <c r="A30" s="207" t="s">
        <v>3856</v>
      </c>
      <c r="B30" s="206" t="s">
        <v>3857</v>
      </c>
      <c r="C30" s="38">
        <v>107425.9</v>
      </c>
    </row>
    <row r="31" spans="1:3">
      <c r="A31" s="207" t="s">
        <v>3858</v>
      </c>
      <c r="B31" s="206" t="s">
        <v>3859</v>
      </c>
      <c r="C31" s="38">
        <v>165709.4</v>
      </c>
    </row>
    <row r="32" spans="1:3" ht="24">
      <c r="A32" s="207" t="s">
        <v>3860</v>
      </c>
      <c r="B32" s="206" t="s">
        <v>3861</v>
      </c>
      <c r="C32" s="38">
        <v>210509.7</v>
      </c>
    </row>
    <row r="33" spans="1:3" ht="36">
      <c r="A33" s="207" t="s">
        <v>3862</v>
      </c>
      <c r="B33" s="248" t="s">
        <v>3863</v>
      </c>
      <c r="C33" s="38">
        <v>218778</v>
      </c>
    </row>
    <row r="34" spans="1:3">
      <c r="A34" s="207" t="s">
        <v>3864</v>
      </c>
      <c r="B34" s="206" t="s">
        <v>3865</v>
      </c>
      <c r="C34" s="38">
        <v>282350.5</v>
      </c>
    </row>
    <row r="35" spans="1:3">
      <c r="A35" s="207" t="s">
        <v>3866</v>
      </c>
      <c r="B35" s="206" t="s">
        <v>3867</v>
      </c>
      <c r="C35" s="38">
        <v>282350.5</v>
      </c>
    </row>
    <row r="36" spans="1:3">
      <c r="A36" s="207" t="s">
        <v>3868</v>
      </c>
      <c r="B36" s="206" t="s">
        <v>3869</v>
      </c>
      <c r="C36" s="38">
        <v>282350.5</v>
      </c>
    </row>
    <row r="37" spans="1:3">
      <c r="A37" s="207" t="s">
        <v>3870</v>
      </c>
      <c r="B37" s="206" t="s">
        <v>3871</v>
      </c>
      <c r="C37" s="38">
        <v>282350.5</v>
      </c>
    </row>
    <row r="38" spans="1:3" ht="24">
      <c r="A38" s="207" t="s">
        <v>3872</v>
      </c>
      <c r="B38" s="206" t="s">
        <v>3873</v>
      </c>
      <c r="C38" s="38">
        <v>282350.5</v>
      </c>
    </row>
    <row r="39" spans="1:3">
      <c r="A39" s="207" t="s">
        <v>3874</v>
      </c>
      <c r="B39" s="206" t="s">
        <v>3875</v>
      </c>
      <c r="C39" s="38">
        <v>282350.5</v>
      </c>
    </row>
    <row r="40" spans="1:3">
      <c r="A40" s="207" t="s">
        <v>3876</v>
      </c>
      <c r="B40" s="206" t="s">
        <v>3877</v>
      </c>
      <c r="C40" s="38">
        <v>282350.5</v>
      </c>
    </row>
    <row r="41" spans="1:3">
      <c r="A41" s="207" t="s">
        <v>3878</v>
      </c>
      <c r="B41" s="206" t="s">
        <v>3879</v>
      </c>
      <c r="C41" s="38">
        <v>282350.5</v>
      </c>
    </row>
    <row r="42" spans="1:3">
      <c r="A42" s="207" t="s">
        <v>3880</v>
      </c>
      <c r="B42" s="206" t="s">
        <v>3881</v>
      </c>
      <c r="C42" s="38">
        <v>282350.5</v>
      </c>
    </row>
    <row r="43" spans="1:3">
      <c r="A43" s="207" t="s">
        <v>3882</v>
      </c>
      <c r="B43" s="206" t="s">
        <v>3883</v>
      </c>
      <c r="C43" s="38">
        <v>282350.5</v>
      </c>
    </row>
    <row r="44" spans="1:3">
      <c r="A44" s="207" t="s">
        <v>3884</v>
      </c>
      <c r="B44" s="206" t="s">
        <v>3885</v>
      </c>
      <c r="C44" s="38">
        <v>282350.5</v>
      </c>
    </row>
    <row r="45" spans="1:3" ht="24">
      <c r="A45" s="207" t="s">
        <v>3886</v>
      </c>
      <c r="B45" s="207" t="s">
        <v>3887</v>
      </c>
      <c r="C45" s="38">
        <v>282350.5</v>
      </c>
    </row>
    <row r="46" spans="1:3" ht="24">
      <c r="A46" s="207" t="s">
        <v>3888</v>
      </c>
      <c r="B46" s="206" t="s">
        <v>3889</v>
      </c>
      <c r="C46" s="38">
        <v>282350.5</v>
      </c>
    </row>
    <row r="47" spans="1:3">
      <c r="A47" s="207" t="s">
        <v>3890</v>
      </c>
      <c r="B47" s="206" t="s">
        <v>3891</v>
      </c>
      <c r="C47" s="38">
        <v>157936.70000000001</v>
      </c>
    </row>
    <row r="48" spans="1:3" ht="24">
      <c r="A48" s="207" t="s">
        <v>3892</v>
      </c>
      <c r="B48" s="206" t="s">
        <v>3893</v>
      </c>
      <c r="C48" s="38">
        <v>182020.9</v>
      </c>
    </row>
    <row r="49" spans="1:3" ht="24">
      <c r="A49" s="207" t="s">
        <v>3894</v>
      </c>
      <c r="B49" s="206" t="s">
        <v>3895</v>
      </c>
      <c r="C49" s="38">
        <v>191058.4</v>
      </c>
    </row>
    <row r="50" spans="1:3" ht="24">
      <c r="A50" s="207" t="s">
        <v>3896</v>
      </c>
      <c r="B50" s="206" t="s">
        <v>3897</v>
      </c>
      <c r="C50" s="38">
        <v>176951.8</v>
      </c>
    </row>
    <row r="51" spans="1:3">
      <c r="A51" s="209" t="s">
        <v>3898</v>
      </c>
      <c r="B51" s="249" t="s">
        <v>3899</v>
      </c>
      <c r="C51" s="29">
        <v>684657.6</v>
      </c>
    </row>
    <row r="52" spans="1:3">
      <c r="A52" s="103" t="s">
        <v>3900</v>
      </c>
      <c r="B52" s="181" t="s">
        <v>3901</v>
      </c>
      <c r="C52" s="29">
        <v>60979</v>
      </c>
    </row>
    <row r="53" spans="1:3" ht="40.950000000000003" customHeight="1">
      <c r="A53" s="325" t="s">
        <v>3902</v>
      </c>
      <c r="B53" s="326"/>
      <c r="C53" s="250"/>
    </row>
    <row r="54" spans="1:3" ht="24">
      <c r="A54" s="251" t="s">
        <v>3903</v>
      </c>
      <c r="B54" s="251" t="s">
        <v>3904</v>
      </c>
      <c r="C54" s="38">
        <v>21504.3</v>
      </c>
    </row>
    <row r="55" spans="1:3">
      <c r="A55" s="251" t="s">
        <v>3905</v>
      </c>
      <c r="B55" s="252" t="s">
        <v>3906</v>
      </c>
      <c r="C55" s="29">
        <v>60554.8</v>
      </c>
    </row>
    <row r="56" spans="1:3">
      <c r="A56" s="251" t="s">
        <v>3907</v>
      </c>
      <c r="B56" s="253" t="s">
        <v>3908</v>
      </c>
      <c r="C56" s="29">
        <v>102522.3</v>
      </c>
    </row>
    <row r="57" spans="1:3">
      <c r="A57" s="251" t="s">
        <v>3909</v>
      </c>
      <c r="B57" s="252" t="s">
        <v>3910</v>
      </c>
      <c r="C57" s="29">
        <v>370542.2</v>
      </c>
    </row>
    <row r="58" spans="1:3">
      <c r="A58" s="254" t="s">
        <v>3911</v>
      </c>
      <c r="B58" s="254" t="s">
        <v>3912</v>
      </c>
      <c r="C58" s="29">
        <v>42011.3</v>
      </c>
    </row>
    <row r="59" spans="1:3">
      <c r="A59" s="209" t="s">
        <v>3913</v>
      </c>
      <c r="B59" s="251" t="s">
        <v>3914</v>
      </c>
      <c r="C59" s="29">
        <v>86079.8</v>
      </c>
    </row>
    <row r="60" spans="1:3" ht="28.2" customHeight="1">
      <c r="A60" s="325" t="s">
        <v>3915</v>
      </c>
      <c r="B60" s="326"/>
      <c r="C60" s="255"/>
    </row>
    <row r="61" spans="1:3">
      <c r="A61" s="207" t="s">
        <v>3916</v>
      </c>
      <c r="B61" s="206" t="s">
        <v>3917</v>
      </c>
      <c r="C61" s="29">
        <v>75058.8</v>
      </c>
    </row>
    <row r="62" spans="1:3">
      <c r="A62" s="207" t="s">
        <v>3918</v>
      </c>
      <c r="B62" s="206" t="s">
        <v>3919</v>
      </c>
      <c r="C62" s="29">
        <v>157448</v>
      </c>
    </row>
    <row r="63" spans="1:3" ht="22.5" customHeight="1">
      <c r="A63" s="325" t="s">
        <v>3920</v>
      </c>
      <c r="B63" s="326"/>
      <c r="C63" s="255"/>
    </row>
    <row r="64" spans="1:3">
      <c r="A64" s="206" t="s">
        <v>3921</v>
      </c>
      <c r="B64" s="206" t="s">
        <v>3922</v>
      </c>
      <c r="C64" s="29">
        <v>54987</v>
      </c>
    </row>
    <row r="65" spans="1:3">
      <c r="A65" s="206" t="s">
        <v>3923</v>
      </c>
      <c r="B65" s="206" t="s">
        <v>3924</v>
      </c>
      <c r="C65" s="29">
        <v>54012</v>
      </c>
    </row>
    <row r="66" spans="1:3">
      <c r="A66" s="256" t="s">
        <v>3925</v>
      </c>
      <c r="B66" s="257"/>
      <c r="C66" s="255"/>
    </row>
    <row r="67" spans="1:3">
      <c r="A67" s="209" t="s">
        <v>3926</v>
      </c>
      <c r="B67" s="214" t="s">
        <v>3927</v>
      </c>
      <c r="C67" s="38">
        <v>25958.799999999999</v>
      </c>
    </row>
    <row r="68" spans="1:3">
      <c r="A68" s="209" t="s">
        <v>3928</v>
      </c>
      <c r="B68" s="214" t="s">
        <v>3929</v>
      </c>
      <c r="C68" s="38">
        <v>36080.800000000003</v>
      </c>
    </row>
    <row r="69" spans="1:3">
      <c r="A69" s="209" t="s">
        <v>3930</v>
      </c>
      <c r="B69" s="214" t="s">
        <v>3931</v>
      </c>
      <c r="C69" s="38">
        <v>35709.300000000003</v>
      </c>
    </row>
    <row r="70" spans="1:3">
      <c r="A70" s="209" t="s">
        <v>3932</v>
      </c>
      <c r="B70" s="214" t="s">
        <v>3933</v>
      </c>
      <c r="C70" s="38">
        <v>35709.300000000003</v>
      </c>
    </row>
    <row r="71" spans="1:3">
      <c r="A71" s="209" t="s">
        <v>3934</v>
      </c>
      <c r="B71" s="214" t="s">
        <v>3935</v>
      </c>
      <c r="C71" s="38">
        <v>34770.9</v>
      </c>
    </row>
    <row r="72" spans="1:3">
      <c r="A72" s="258" t="s">
        <v>3936</v>
      </c>
      <c r="B72" s="51" t="s">
        <v>3937</v>
      </c>
      <c r="C72" s="38">
        <v>67001</v>
      </c>
    </row>
    <row r="73" spans="1:3">
      <c r="A73" s="209" t="s">
        <v>3938</v>
      </c>
      <c r="B73" s="214" t="s">
        <v>3939</v>
      </c>
      <c r="C73" s="38">
        <v>26398.799999999999</v>
      </c>
    </row>
    <row r="74" spans="1:3">
      <c r="A74" s="259" t="s">
        <v>3940</v>
      </c>
      <c r="B74" s="260"/>
      <c r="C74" s="255"/>
    </row>
    <row r="75" spans="1:3">
      <c r="A75" s="209" t="s">
        <v>3941</v>
      </c>
      <c r="B75" s="252" t="s">
        <v>3942</v>
      </c>
      <c r="C75" s="38">
        <v>59237.7</v>
      </c>
    </row>
    <row r="76" spans="1:3" s="263" customFormat="1">
      <c r="A76" s="256" t="s">
        <v>3943</v>
      </c>
      <c r="B76" s="261"/>
      <c r="C76" s="262"/>
    </row>
    <row r="77" spans="1:3">
      <c r="A77" s="209" t="s">
        <v>3944</v>
      </c>
      <c r="B77" s="252" t="s">
        <v>3945</v>
      </c>
      <c r="C77" s="38">
        <v>25460.400000000001</v>
      </c>
    </row>
    <row r="78" spans="1:3">
      <c r="A78" s="209" t="s">
        <v>3946</v>
      </c>
      <c r="B78" s="252" t="s">
        <v>3947</v>
      </c>
      <c r="C78" s="38">
        <v>225647.1</v>
      </c>
    </row>
    <row r="79" spans="1:3" ht="24">
      <c r="A79" s="209" t="s">
        <v>3948</v>
      </c>
      <c r="B79" s="252" t="s">
        <v>3949</v>
      </c>
      <c r="C79" s="38">
        <v>316772.7</v>
      </c>
    </row>
    <row r="80" spans="1:3" ht="24">
      <c r="A80" s="209" t="s">
        <v>3950</v>
      </c>
      <c r="B80" s="252" t="s">
        <v>3951</v>
      </c>
      <c r="C80" s="38">
        <v>407758.4</v>
      </c>
    </row>
    <row r="81" spans="1:3" ht="24">
      <c r="A81" s="209" t="s">
        <v>3952</v>
      </c>
      <c r="B81" s="252" t="s">
        <v>3953</v>
      </c>
      <c r="C81" s="38">
        <v>416745.7</v>
      </c>
    </row>
    <row r="82" spans="1:3">
      <c r="A82" s="209" t="s">
        <v>3954</v>
      </c>
      <c r="B82" s="252" t="s">
        <v>3955</v>
      </c>
      <c r="C82" s="38">
        <v>37792.699999999997</v>
      </c>
    </row>
    <row r="83" spans="1:3" ht="24">
      <c r="A83" s="209" t="s">
        <v>3956</v>
      </c>
      <c r="B83" s="252" t="s">
        <v>3957</v>
      </c>
      <c r="C83" s="38">
        <v>56928.7</v>
      </c>
    </row>
    <row r="84" spans="1:3" ht="24">
      <c r="A84" s="209" t="s">
        <v>3958</v>
      </c>
      <c r="B84" s="252" t="s">
        <v>3959</v>
      </c>
      <c r="C84" s="38">
        <v>94819.199999999997</v>
      </c>
    </row>
    <row r="85" spans="1:3" ht="24">
      <c r="A85" s="209" t="s">
        <v>3960</v>
      </c>
      <c r="B85" s="252" t="s">
        <v>3961</v>
      </c>
      <c r="C85" s="38">
        <v>92997.4</v>
      </c>
    </row>
    <row r="86" spans="1:3">
      <c r="A86" s="209" t="s">
        <v>3962</v>
      </c>
      <c r="B86" s="252" t="s">
        <v>3963</v>
      </c>
      <c r="C86" s="38">
        <v>40674.199999999997</v>
      </c>
    </row>
    <row r="87" spans="1:3" ht="24">
      <c r="A87" s="209" t="s">
        <v>3964</v>
      </c>
      <c r="B87" s="252" t="s">
        <v>3965</v>
      </c>
      <c r="C87" s="38">
        <v>59810.400000000001</v>
      </c>
    </row>
    <row r="88" spans="1:3" ht="24">
      <c r="A88" s="209" t="s">
        <v>3966</v>
      </c>
      <c r="B88" s="252" t="s">
        <v>3967</v>
      </c>
      <c r="C88" s="38">
        <v>161071.79999999999</v>
      </c>
    </row>
    <row r="89" spans="1:3" ht="24">
      <c r="A89" s="209" t="s">
        <v>3968</v>
      </c>
      <c r="B89" s="252" t="s">
        <v>3969</v>
      </c>
      <c r="C89" s="38">
        <v>94335</v>
      </c>
    </row>
    <row r="90" spans="1:3">
      <c r="A90" s="209" t="s">
        <v>3970</v>
      </c>
      <c r="B90" s="252" t="s">
        <v>3971</v>
      </c>
      <c r="C90" s="38">
        <v>16360.8</v>
      </c>
    </row>
    <row r="91" spans="1:3">
      <c r="A91" s="209" t="s">
        <v>3972</v>
      </c>
      <c r="B91" s="252" t="s">
        <v>3973</v>
      </c>
      <c r="C91" s="38">
        <v>65835</v>
      </c>
    </row>
    <row r="92" spans="1:3">
      <c r="A92" s="209" t="s">
        <v>3974</v>
      </c>
      <c r="B92" s="252" t="s">
        <v>3975</v>
      </c>
      <c r="C92" s="38">
        <v>32410.6</v>
      </c>
    </row>
    <row r="93" spans="1:3" ht="24">
      <c r="A93" s="209" t="s">
        <v>3976</v>
      </c>
      <c r="B93" s="252" t="s">
        <v>3977</v>
      </c>
      <c r="C93" s="38">
        <v>82407</v>
      </c>
    </row>
    <row r="94" spans="1:3">
      <c r="A94" s="209" t="s">
        <v>3978</v>
      </c>
      <c r="B94" s="252" t="s">
        <v>3979</v>
      </c>
      <c r="C94" s="38">
        <v>32410.6</v>
      </c>
    </row>
    <row r="95" spans="1:3">
      <c r="A95" s="209" t="s">
        <v>3980</v>
      </c>
      <c r="B95" s="252" t="s">
        <v>3981</v>
      </c>
      <c r="C95" s="38">
        <v>23885.200000000001</v>
      </c>
    </row>
    <row r="96" spans="1:3">
      <c r="A96" s="209" t="s">
        <v>3982</v>
      </c>
      <c r="B96" s="252" t="s">
        <v>3983</v>
      </c>
      <c r="C96" s="38">
        <v>28565.200000000001</v>
      </c>
    </row>
    <row r="97" spans="1:3">
      <c r="A97" s="209" t="s">
        <v>3984</v>
      </c>
      <c r="B97" s="252" t="s">
        <v>3985</v>
      </c>
      <c r="C97" s="38">
        <v>46865.7</v>
      </c>
    </row>
    <row r="98" spans="1:3">
      <c r="A98" s="209" t="s">
        <v>3986</v>
      </c>
      <c r="B98" s="252" t="s">
        <v>3987</v>
      </c>
      <c r="C98" s="38">
        <v>23885.200000000001</v>
      </c>
    </row>
    <row r="99" spans="1:3">
      <c r="A99" s="209" t="s">
        <v>3988</v>
      </c>
      <c r="B99" s="252" t="s">
        <v>3989</v>
      </c>
      <c r="C99" s="38">
        <v>24661.8</v>
      </c>
    </row>
    <row r="100" spans="1:3">
      <c r="A100" s="209" t="s">
        <v>3990</v>
      </c>
      <c r="B100" s="252" t="s">
        <v>3991</v>
      </c>
      <c r="C100" s="38">
        <v>25114.5</v>
      </c>
    </row>
    <row r="101" spans="1:3">
      <c r="A101" s="209" t="s">
        <v>3992</v>
      </c>
      <c r="B101" s="252" t="s">
        <v>3993</v>
      </c>
      <c r="C101" s="38">
        <v>26274.400000000001</v>
      </c>
    </row>
    <row r="102" spans="1:3">
      <c r="A102" s="209" t="s">
        <v>3994</v>
      </c>
      <c r="B102" s="252" t="s">
        <v>3995</v>
      </c>
      <c r="C102" s="38">
        <v>16360.8</v>
      </c>
    </row>
    <row r="103" spans="1:3">
      <c r="A103" s="209" t="s">
        <v>3996</v>
      </c>
      <c r="B103" s="252" t="s">
        <v>3997</v>
      </c>
      <c r="C103" s="38">
        <v>65835</v>
      </c>
    </row>
    <row r="104" spans="1:3" ht="24">
      <c r="A104" s="209" t="s">
        <v>3998</v>
      </c>
      <c r="B104" s="252" t="s">
        <v>3999</v>
      </c>
      <c r="C104" s="38">
        <v>81884.7</v>
      </c>
    </row>
    <row r="105" spans="1:3">
      <c r="A105" s="209" t="s">
        <v>4000</v>
      </c>
      <c r="B105" s="252" t="s">
        <v>4001</v>
      </c>
      <c r="C105" s="38">
        <v>25009.599999999999</v>
      </c>
    </row>
    <row r="106" spans="1:3">
      <c r="A106" s="209" t="s">
        <v>4002</v>
      </c>
      <c r="B106" s="252" t="s">
        <v>4003</v>
      </c>
      <c r="C106" s="38">
        <v>16824.2</v>
      </c>
    </row>
    <row r="107" spans="1:3">
      <c r="A107" s="209" t="s">
        <v>4004</v>
      </c>
      <c r="B107" s="252" t="s">
        <v>4005</v>
      </c>
      <c r="C107" s="38">
        <v>23111.8</v>
      </c>
    </row>
    <row r="108" spans="1:3" ht="24">
      <c r="A108" s="209" t="s">
        <v>4006</v>
      </c>
      <c r="B108" s="252" t="s">
        <v>4007</v>
      </c>
      <c r="C108" s="38">
        <v>39161.599999999999</v>
      </c>
    </row>
    <row r="109" spans="1:3">
      <c r="A109" s="209" t="s">
        <v>4008</v>
      </c>
      <c r="B109" s="252" t="s">
        <v>4009</v>
      </c>
      <c r="C109" s="38">
        <v>25031.9</v>
      </c>
    </row>
    <row r="110" spans="1:3" ht="24">
      <c r="A110" s="209" t="s">
        <v>4010</v>
      </c>
      <c r="B110" s="252" t="s">
        <v>4011</v>
      </c>
      <c r="C110" s="38">
        <v>41081.800000000003</v>
      </c>
    </row>
    <row r="111" spans="1:3">
      <c r="A111" s="209" t="s">
        <v>4012</v>
      </c>
      <c r="B111" s="252" t="s">
        <v>4013</v>
      </c>
      <c r="C111" s="38">
        <v>33500.699999999997</v>
      </c>
    </row>
    <row r="112" spans="1:3">
      <c r="A112" s="209" t="s">
        <v>4014</v>
      </c>
      <c r="B112" s="252" t="s">
        <v>4015</v>
      </c>
      <c r="C112" s="38">
        <v>49550.400000000001</v>
      </c>
    </row>
    <row r="113" spans="1:3">
      <c r="A113" s="258" t="s">
        <v>4016</v>
      </c>
      <c r="B113" s="51" t="s">
        <v>4017</v>
      </c>
      <c r="C113" s="38">
        <v>32376.2</v>
      </c>
    </row>
    <row r="114" spans="1:3">
      <c r="A114" s="209" t="s">
        <v>4018</v>
      </c>
      <c r="B114" s="252" t="s">
        <v>4019</v>
      </c>
      <c r="C114" s="38">
        <v>23933.200000000001</v>
      </c>
    </row>
    <row r="115" spans="1:3">
      <c r="A115" s="324"/>
      <c r="B115" s="324"/>
      <c r="C115" s="241"/>
    </row>
  </sheetData>
  <autoFilter ref="A5:C114"/>
  <mergeCells count="8">
    <mergeCell ref="A115:B115"/>
    <mergeCell ref="B1:F1"/>
    <mergeCell ref="B2:C2"/>
    <mergeCell ref="A3:B3"/>
    <mergeCell ref="A4:B4"/>
    <mergeCell ref="A53:B53"/>
    <mergeCell ref="A60:B60"/>
    <mergeCell ref="A63:B63"/>
  </mergeCells>
  <printOptions horizontalCentered="1"/>
  <pageMargins left="0.31496062992125984" right="0.31496062992125984" top="0.35433070866141736" bottom="0.35433070866141736" header="0.31496062992125984" footer="0.31496062992125984"/>
  <pageSetup paperSize="9" orientation="portrait" r:id="rId1"/>
  <headerFooter>
    <oddFooter>&amp;R&amp;P</oddFooter>
  </headerFooter>
</worksheet>
</file>

<file path=xl/worksheets/sheet9.xml><?xml version="1.0" encoding="utf-8"?>
<worksheet xmlns="http://schemas.openxmlformats.org/spreadsheetml/2006/main" xmlns:r="http://schemas.openxmlformats.org/officeDocument/2006/relationships">
  <dimension ref="A1:F14"/>
  <sheetViews>
    <sheetView zoomScaleNormal="100" zoomScaleSheetLayoutView="100" workbookViewId="0">
      <pane xSplit="1" topLeftCell="B1" activePane="topRight" state="frozen"/>
      <selection activeCell="B30" sqref="B30:B33"/>
      <selection pane="topRight" activeCell="J23" sqref="J23"/>
    </sheetView>
  </sheetViews>
  <sheetFormatPr defaultRowHeight="13.8"/>
  <cols>
    <col min="1" max="1" width="8.88671875" style="51" customWidth="1"/>
    <col min="2" max="2" width="73.6640625" style="51" customWidth="1"/>
    <col min="3" max="3" width="12.6640625" style="202" customWidth="1"/>
    <col min="4" max="256" width="8.88671875" style="201"/>
    <col min="257" max="257" width="8.88671875" style="201" customWidth="1"/>
    <col min="258" max="258" width="73.6640625" style="201" customWidth="1"/>
    <col min="259" max="259" width="12.6640625" style="201" customWidth="1"/>
    <col min="260" max="512" width="8.88671875" style="201"/>
    <col min="513" max="513" width="8.88671875" style="201" customWidth="1"/>
    <col min="514" max="514" width="73.6640625" style="201" customWidth="1"/>
    <col min="515" max="515" width="12.6640625" style="201" customWidth="1"/>
    <col min="516" max="768" width="8.88671875" style="201"/>
    <col min="769" max="769" width="8.88671875" style="201" customWidth="1"/>
    <col min="770" max="770" width="73.6640625" style="201" customWidth="1"/>
    <col min="771" max="771" width="12.6640625" style="201" customWidth="1"/>
    <col min="772" max="1024" width="8.88671875" style="201"/>
    <col min="1025" max="1025" width="8.88671875" style="201" customWidth="1"/>
    <col min="1026" max="1026" width="73.6640625" style="201" customWidth="1"/>
    <col min="1027" max="1027" width="12.6640625" style="201" customWidth="1"/>
    <col min="1028" max="1280" width="8.88671875" style="201"/>
    <col min="1281" max="1281" width="8.88671875" style="201" customWidth="1"/>
    <col min="1282" max="1282" width="73.6640625" style="201" customWidth="1"/>
    <col min="1283" max="1283" width="12.6640625" style="201" customWidth="1"/>
    <col min="1284" max="1536" width="8.88671875" style="201"/>
    <col min="1537" max="1537" width="8.88671875" style="201" customWidth="1"/>
    <col min="1538" max="1538" width="73.6640625" style="201" customWidth="1"/>
    <col min="1539" max="1539" width="12.6640625" style="201" customWidth="1"/>
    <col min="1540" max="1792" width="8.88671875" style="201"/>
    <col min="1793" max="1793" width="8.88671875" style="201" customWidth="1"/>
    <col min="1794" max="1794" width="73.6640625" style="201" customWidth="1"/>
    <col min="1795" max="1795" width="12.6640625" style="201" customWidth="1"/>
    <col min="1796" max="2048" width="8.88671875" style="201"/>
    <col min="2049" max="2049" width="8.88671875" style="201" customWidth="1"/>
    <col min="2050" max="2050" width="73.6640625" style="201" customWidth="1"/>
    <col min="2051" max="2051" width="12.6640625" style="201" customWidth="1"/>
    <col min="2052" max="2304" width="8.88671875" style="201"/>
    <col min="2305" max="2305" width="8.88671875" style="201" customWidth="1"/>
    <col min="2306" max="2306" width="73.6640625" style="201" customWidth="1"/>
    <col min="2307" max="2307" width="12.6640625" style="201" customWidth="1"/>
    <col min="2308" max="2560" width="8.88671875" style="201"/>
    <col min="2561" max="2561" width="8.88671875" style="201" customWidth="1"/>
    <col min="2562" max="2562" width="73.6640625" style="201" customWidth="1"/>
    <col min="2563" max="2563" width="12.6640625" style="201" customWidth="1"/>
    <col min="2564" max="2816" width="8.88671875" style="201"/>
    <col min="2817" max="2817" width="8.88671875" style="201" customWidth="1"/>
    <col min="2818" max="2818" width="73.6640625" style="201" customWidth="1"/>
    <col min="2819" max="2819" width="12.6640625" style="201" customWidth="1"/>
    <col min="2820" max="3072" width="8.88671875" style="201"/>
    <col min="3073" max="3073" width="8.88671875" style="201" customWidth="1"/>
    <col min="3074" max="3074" width="73.6640625" style="201" customWidth="1"/>
    <col min="3075" max="3075" width="12.6640625" style="201" customWidth="1"/>
    <col min="3076" max="3328" width="8.88671875" style="201"/>
    <col min="3329" max="3329" width="8.88671875" style="201" customWidth="1"/>
    <col min="3330" max="3330" width="73.6640625" style="201" customWidth="1"/>
    <col min="3331" max="3331" width="12.6640625" style="201" customWidth="1"/>
    <col min="3332" max="3584" width="8.88671875" style="201"/>
    <col min="3585" max="3585" width="8.88671875" style="201" customWidth="1"/>
    <col min="3586" max="3586" width="73.6640625" style="201" customWidth="1"/>
    <col min="3587" max="3587" width="12.6640625" style="201" customWidth="1"/>
    <col min="3588" max="3840" width="8.88671875" style="201"/>
    <col min="3841" max="3841" width="8.88671875" style="201" customWidth="1"/>
    <col min="3842" max="3842" width="73.6640625" style="201" customWidth="1"/>
    <col min="3843" max="3843" width="12.6640625" style="201" customWidth="1"/>
    <col min="3844" max="4096" width="8.88671875" style="201"/>
    <col min="4097" max="4097" width="8.88671875" style="201" customWidth="1"/>
    <col min="4098" max="4098" width="73.6640625" style="201" customWidth="1"/>
    <col min="4099" max="4099" width="12.6640625" style="201" customWidth="1"/>
    <col min="4100" max="4352" width="8.88671875" style="201"/>
    <col min="4353" max="4353" width="8.88671875" style="201" customWidth="1"/>
    <col min="4354" max="4354" width="73.6640625" style="201" customWidth="1"/>
    <col min="4355" max="4355" width="12.6640625" style="201" customWidth="1"/>
    <col min="4356" max="4608" width="8.88671875" style="201"/>
    <col min="4609" max="4609" width="8.88671875" style="201" customWidth="1"/>
    <col min="4610" max="4610" width="73.6640625" style="201" customWidth="1"/>
    <col min="4611" max="4611" width="12.6640625" style="201" customWidth="1"/>
    <col min="4612" max="4864" width="8.88671875" style="201"/>
    <col min="4865" max="4865" width="8.88671875" style="201" customWidth="1"/>
    <col min="4866" max="4866" width="73.6640625" style="201" customWidth="1"/>
    <col min="4867" max="4867" width="12.6640625" style="201" customWidth="1"/>
    <col min="4868" max="5120" width="8.88671875" style="201"/>
    <col min="5121" max="5121" width="8.88671875" style="201" customWidth="1"/>
    <col min="5122" max="5122" width="73.6640625" style="201" customWidth="1"/>
    <col min="5123" max="5123" width="12.6640625" style="201" customWidth="1"/>
    <col min="5124" max="5376" width="8.88671875" style="201"/>
    <col min="5377" max="5377" width="8.88671875" style="201" customWidth="1"/>
    <col min="5378" max="5378" width="73.6640625" style="201" customWidth="1"/>
    <col min="5379" max="5379" width="12.6640625" style="201" customWidth="1"/>
    <col min="5380" max="5632" width="8.88671875" style="201"/>
    <col min="5633" max="5633" width="8.88671875" style="201" customWidth="1"/>
    <col min="5634" max="5634" width="73.6640625" style="201" customWidth="1"/>
    <col min="5635" max="5635" width="12.6640625" style="201" customWidth="1"/>
    <col min="5636" max="5888" width="8.88671875" style="201"/>
    <col min="5889" max="5889" width="8.88671875" style="201" customWidth="1"/>
    <col min="5890" max="5890" width="73.6640625" style="201" customWidth="1"/>
    <col min="5891" max="5891" width="12.6640625" style="201" customWidth="1"/>
    <col min="5892" max="6144" width="8.88671875" style="201"/>
    <col min="6145" max="6145" width="8.88671875" style="201" customWidth="1"/>
    <col min="6146" max="6146" width="73.6640625" style="201" customWidth="1"/>
    <col min="6147" max="6147" width="12.6640625" style="201" customWidth="1"/>
    <col min="6148" max="6400" width="8.88671875" style="201"/>
    <col min="6401" max="6401" width="8.88671875" style="201" customWidth="1"/>
    <col min="6402" max="6402" width="73.6640625" style="201" customWidth="1"/>
    <col min="6403" max="6403" width="12.6640625" style="201" customWidth="1"/>
    <col min="6404" max="6656" width="8.88671875" style="201"/>
    <col min="6657" max="6657" width="8.88671875" style="201" customWidth="1"/>
    <col min="6658" max="6658" width="73.6640625" style="201" customWidth="1"/>
    <col min="6659" max="6659" width="12.6640625" style="201" customWidth="1"/>
    <col min="6660" max="6912" width="8.88671875" style="201"/>
    <col min="6913" max="6913" width="8.88671875" style="201" customWidth="1"/>
    <col min="6914" max="6914" width="73.6640625" style="201" customWidth="1"/>
    <col min="6915" max="6915" width="12.6640625" style="201" customWidth="1"/>
    <col min="6916" max="7168" width="8.88671875" style="201"/>
    <col min="7169" max="7169" width="8.88671875" style="201" customWidth="1"/>
    <col min="7170" max="7170" width="73.6640625" style="201" customWidth="1"/>
    <col min="7171" max="7171" width="12.6640625" style="201" customWidth="1"/>
    <col min="7172" max="7424" width="8.88671875" style="201"/>
    <col min="7425" max="7425" width="8.88671875" style="201" customWidth="1"/>
    <col min="7426" max="7426" width="73.6640625" style="201" customWidth="1"/>
    <col min="7427" max="7427" width="12.6640625" style="201" customWidth="1"/>
    <col min="7428" max="7680" width="8.88671875" style="201"/>
    <col min="7681" max="7681" width="8.88671875" style="201" customWidth="1"/>
    <col min="7682" max="7682" width="73.6640625" style="201" customWidth="1"/>
    <col min="7683" max="7683" width="12.6640625" style="201" customWidth="1"/>
    <col min="7684" max="7936" width="8.88671875" style="201"/>
    <col min="7937" max="7937" width="8.88671875" style="201" customWidth="1"/>
    <col min="7938" max="7938" width="73.6640625" style="201" customWidth="1"/>
    <col min="7939" max="7939" width="12.6640625" style="201" customWidth="1"/>
    <col min="7940" max="8192" width="8.88671875" style="201"/>
    <col min="8193" max="8193" width="8.88671875" style="201" customWidth="1"/>
    <col min="8194" max="8194" width="73.6640625" style="201" customWidth="1"/>
    <col min="8195" max="8195" width="12.6640625" style="201" customWidth="1"/>
    <col min="8196" max="8448" width="8.88671875" style="201"/>
    <col min="8449" max="8449" width="8.88671875" style="201" customWidth="1"/>
    <col min="8450" max="8450" width="73.6640625" style="201" customWidth="1"/>
    <col min="8451" max="8451" width="12.6640625" style="201" customWidth="1"/>
    <col min="8452" max="8704" width="8.88671875" style="201"/>
    <col min="8705" max="8705" width="8.88671875" style="201" customWidth="1"/>
    <col min="8706" max="8706" width="73.6640625" style="201" customWidth="1"/>
    <col min="8707" max="8707" width="12.6640625" style="201" customWidth="1"/>
    <col min="8708" max="8960" width="8.88671875" style="201"/>
    <col min="8961" max="8961" width="8.88671875" style="201" customWidth="1"/>
    <col min="8962" max="8962" width="73.6640625" style="201" customWidth="1"/>
    <col min="8963" max="8963" width="12.6640625" style="201" customWidth="1"/>
    <col min="8964" max="9216" width="8.88671875" style="201"/>
    <col min="9217" max="9217" width="8.88671875" style="201" customWidth="1"/>
    <col min="9218" max="9218" width="73.6640625" style="201" customWidth="1"/>
    <col min="9219" max="9219" width="12.6640625" style="201" customWidth="1"/>
    <col min="9220" max="9472" width="8.88671875" style="201"/>
    <col min="9473" max="9473" width="8.88671875" style="201" customWidth="1"/>
    <col min="9474" max="9474" width="73.6640625" style="201" customWidth="1"/>
    <col min="9475" max="9475" width="12.6640625" style="201" customWidth="1"/>
    <col min="9476" max="9728" width="8.88671875" style="201"/>
    <col min="9729" max="9729" width="8.88671875" style="201" customWidth="1"/>
    <col min="9730" max="9730" width="73.6640625" style="201" customWidth="1"/>
    <col min="9731" max="9731" width="12.6640625" style="201" customWidth="1"/>
    <col min="9732" max="9984" width="8.88671875" style="201"/>
    <col min="9985" max="9985" width="8.88671875" style="201" customWidth="1"/>
    <col min="9986" max="9986" width="73.6640625" style="201" customWidth="1"/>
    <col min="9987" max="9987" width="12.6640625" style="201" customWidth="1"/>
    <col min="9988" max="10240" width="8.88671875" style="201"/>
    <col min="10241" max="10241" width="8.88671875" style="201" customWidth="1"/>
    <col min="10242" max="10242" width="73.6640625" style="201" customWidth="1"/>
    <col min="10243" max="10243" width="12.6640625" style="201" customWidth="1"/>
    <col min="10244" max="10496" width="8.88671875" style="201"/>
    <col min="10497" max="10497" width="8.88671875" style="201" customWidth="1"/>
    <col min="10498" max="10498" width="73.6640625" style="201" customWidth="1"/>
    <col min="10499" max="10499" width="12.6640625" style="201" customWidth="1"/>
    <col min="10500" max="10752" width="8.88671875" style="201"/>
    <col min="10753" max="10753" width="8.88671875" style="201" customWidth="1"/>
    <col min="10754" max="10754" width="73.6640625" style="201" customWidth="1"/>
    <col min="10755" max="10755" width="12.6640625" style="201" customWidth="1"/>
    <col min="10756" max="11008" width="8.88671875" style="201"/>
    <col min="11009" max="11009" width="8.88671875" style="201" customWidth="1"/>
    <col min="11010" max="11010" width="73.6640625" style="201" customWidth="1"/>
    <col min="11011" max="11011" width="12.6640625" style="201" customWidth="1"/>
    <col min="11012" max="11264" width="8.88671875" style="201"/>
    <col min="11265" max="11265" width="8.88671875" style="201" customWidth="1"/>
    <col min="11266" max="11266" width="73.6640625" style="201" customWidth="1"/>
    <col min="11267" max="11267" width="12.6640625" style="201" customWidth="1"/>
    <col min="11268" max="11520" width="8.88671875" style="201"/>
    <col min="11521" max="11521" width="8.88671875" style="201" customWidth="1"/>
    <col min="11522" max="11522" width="73.6640625" style="201" customWidth="1"/>
    <col min="11523" max="11523" width="12.6640625" style="201" customWidth="1"/>
    <col min="11524" max="11776" width="8.88671875" style="201"/>
    <col min="11777" max="11777" width="8.88671875" style="201" customWidth="1"/>
    <col min="11778" max="11778" width="73.6640625" style="201" customWidth="1"/>
    <col min="11779" max="11779" width="12.6640625" style="201" customWidth="1"/>
    <col min="11780" max="12032" width="8.88671875" style="201"/>
    <col min="12033" max="12033" width="8.88671875" style="201" customWidth="1"/>
    <col min="12034" max="12034" width="73.6640625" style="201" customWidth="1"/>
    <col min="12035" max="12035" width="12.6640625" style="201" customWidth="1"/>
    <col min="12036" max="12288" width="8.88671875" style="201"/>
    <col min="12289" max="12289" width="8.88671875" style="201" customWidth="1"/>
    <col min="12290" max="12290" width="73.6640625" style="201" customWidth="1"/>
    <col min="12291" max="12291" width="12.6640625" style="201" customWidth="1"/>
    <col min="12292" max="12544" width="8.88671875" style="201"/>
    <col min="12545" max="12545" width="8.88671875" style="201" customWidth="1"/>
    <col min="12546" max="12546" width="73.6640625" style="201" customWidth="1"/>
    <col min="12547" max="12547" width="12.6640625" style="201" customWidth="1"/>
    <col min="12548" max="12800" width="8.88671875" style="201"/>
    <col min="12801" max="12801" width="8.88671875" style="201" customWidth="1"/>
    <col min="12802" max="12802" width="73.6640625" style="201" customWidth="1"/>
    <col min="12803" max="12803" width="12.6640625" style="201" customWidth="1"/>
    <col min="12804" max="13056" width="8.88671875" style="201"/>
    <col min="13057" max="13057" width="8.88671875" style="201" customWidth="1"/>
    <col min="13058" max="13058" width="73.6640625" style="201" customWidth="1"/>
    <col min="13059" max="13059" width="12.6640625" style="201" customWidth="1"/>
    <col min="13060" max="13312" width="8.88671875" style="201"/>
    <col min="13313" max="13313" width="8.88671875" style="201" customWidth="1"/>
    <col min="13314" max="13314" width="73.6640625" style="201" customWidth="1"/>
    <col min="13315" max="13315" width="12.6640625" style="201" customWidth="1"/>
    <col min="13316" max="13568" width="8.88671875" style="201"/>
    <col min="13569" max="13569" width="8.88671875" style="201" customWidth="1"/>
    <col min="13570" max="13570" width="73.6640625" style="201" customWidth="1"/>
    <col min="13571" max="13571" width="12.6640625" style="201" customWidth="1"/>
    <col min="13572" max="13824" width="8.88671875" style="201"/>
    <col min="13825" max="13825" width="8.88671875" style="201" customWidth="1"/>
    <col min="13826" max="13826" width="73.6640625" style="201" customWidth="1"/>
    <col min="13827" max="13827" width="12.6640625" style="201" customWidth="1"/>
    <col min="13828" max="14080" width="8.88671875" style="201"/>
    <col min="14081" max="14081" width="8.88671875" style="201" customWidth="1"/>
    <col min="14082" max="14082" width="73.6640625" style="201" customWidth="1"/>
    <col min="14083" max="14083" width="12.6640625" style="201" customWidth="1"/>
    <col min="14084" max="14336" width="8.88671875" style="201"/>
    <col min="14337" max="14337" width="8.88671875" style="201" customWidth="1"/>
    <col min="14338" max="14338" width="73.6640625" style="201" customWidth="1"/>
    <col min="14339" max="14339" width="12.6640625" style="201" customWidth="1"/>
    <col min="14340" max="14592" width="8.88671875" style="201"/>
    <col min="14593" max="14593" width="8.88671875" style="201" customWidth="1"/>
    <col min="14594" max="14594" width="73.6640625" style="201" customWidth="1"/>
    <col min="14595" max="14595" width="12.6640625" style="201" customWidth="1"/>
    <col min="14596" max="14848" width="8.88671875" style="201"/>
    <col min="14849" max="14849" width="8.88671875" style="201" customWidth="1"/>
    <col min="14850" max="14850" width="73.6640625" style="201" customWidth="1"/>
    <col min="14851" max="14851" width="12.6640625" style="201" customWidth="1"/>
    <col min="14852" max="15104" width="8.88671875" style="201"/>
    <col min="15105" max="15105" width="8.88671875" style="201" customWidth="1"/>
    <col min="15106" max="15106" width="73.6640625" style="201" customWidth="1"/>
    <col min="15107" max="15107" width="12.6640625" style="201" customWidth="1"/>
    <col min="15108" max="15360" width="8.88671875" style="201"/>
    <col min="15361" max="15361" width="8.88671875" style="201" customWidth="1"/>
    <col min="15362" max="15362" width="73.6640625" style="201" customWidth="1"/>
    <col min="15363" max="15363" width="12.6640625" style="201" customWidth="1"/>
    <col min="15364" max="15616" width="8.88671875" style="201"/>
    <col min="15617" max="15617" width="8.88671875" style="201" customWidth="1"/>
    <col min="15618" max="15618" width="73.6640625" style="201" customWidth="1"/>
    <col min="15619" max="15619" width="12.6640625" style="201" customWidth="1"/>
    <col min="15620" max="15872" width="8.88671875" style="201"/>
    <col min="15873" max="15873" width="8.88671875" style="201" customWidth="1"/>
    <col min="15874" max="15874" width="73.6640625" style="201" customWidth="1"/>
    <col min="15875" max="15875" width="12.6640625" style="201" customWidth="1"/>
    <col min="15876" max="16128" width="8.88671875" style="201"/>
    <col min="16129" max="16129" width="8.88671875" style="201" customWidth="1"/>
    <col min="16130" max="16130" width="73.6640625" style="201" customWidth="1"/>
    <col min="16131" max="16131" width="12.6640625" style="201" customWidth="1"/>
    <col min="16132" max="16384" width="8.88671875" style="201"/>
  </cols>
  <sheetData>
    <row r="1" spans="1:6" ht="36.6" customHeight="1">
      <c r="B1" s="272" t="s">
        <v>748</v>
      </c>
      <c r="C1" s="272"/>
      <c r="D1" s="272"/>
      <c r="E1" s="272"/>
      <c r="F1" s="272"/>
    </row>
    <row r="2" spans="1:6" ht="31.95" customHeight="1">
      <c r="A2" s="243"/>
      <c r="B2" s="317" t="s">
        <v>3806</v>
      </c>
      <c r="C2" s="317"/>
    </row>
    <row r="3" spans="1:6">
      <c r="C3" s="242"/>
    </row>
    <row r="4" spans="1:6" ht="13.95" customHeight="1">
      <c r="A4" s="318" t="s">
        <v>3804</v>
      </c>
      <c r="B4" s="318"/>
      <c r="C4" s="241"/>
    </row>
    <row r="5" spans="1:6" ht="13.95" customHeight="1">
      <c r="A5" s="319" t="s">
        <v>4020</v>
      </c>
      <c r="B5" s="320"/>
      <c r="C5" s="241"/>
    </row>
    <row r="6" spans="1:6" ht="22.8">
      <c r="A6" s="239" t="s">
        <v>545</v>
      </c>
      <c r="B6" s="238" t="s">
        <v>3803</v>
      </c>
      <c r="C6" s="237" t="s">
        <v>3802</v>
      </c>
    </row>
    <row r="7" spans="1:6">
      <c r="A7" s="207" t="s">
        <v>4021</v>
      </c>
      <c r="B7" s="206" t="s">
        <v>4022</v>
      </c>
      <c r="C7" s="264">
        <v>684.5</v>
      </c>
    </row>
    <row r="9" spans="1:6" ht="13.95" customHeight="1">
      <c r="A9" s="323"/>
      <c r="B9" s="323"/>
      <c r="C9" s="241"/>
    </row>
    <row r="12" spans="1:6" ht="13.95" customHeight="1">
      <c r="A12" s="323"/>
      <c r="B12" s="323"/>
      <c r="C12" s="241"/>
    </row>
    <row r="13" spans="1:6" ht="19.2" customHeight="1">
      <c r="A13" s="323"/>
      <c r="B13" s="323"/>
      <c r="C13" s="241"/>
    </row>
    <row r="14" spans="1:6" ht="13.95" customHeight="1">
      <c r="A14" s="323"/>
      <c r="B14" s="323"/>
      <c r="C14" s="241"/>
    </row>
  </sheetData>
  <mergeCells count="8">
    <mergeCell ref="A14:B14"/>
    <mergeCell ref="B1:F1"/>
    <mergeCell ref="B2:C2"/>
    <mergeCell ref="A4:B4"/>
    <mergeCell ref="A5:B5"/>
    <mergeCell ref="A9:B9"/>
    <mergeCell ref="A12:B12"/>
    <mergeCell ref="A13:B13"/>
  </mergeCells>
  <printOptions horizontalCentered="1"/>
  <pageMargins left="0.31496062992125984" right="0.31496062992125984" top="0.35433070866141736" bottom="0.35433070866141736" header="0.31496062992125984" footer="0.31496062992125984"/>
  <pageSetup paperSize="9" scale="85" orientation="portrait" r:id="rId1"/>
  <headerFooter>
    <oddFooter>&amp;R&amp;P</oddFooter>
  </headerFooter>
</worksheet>
</file>

<file path=xl/worksheets/sheet10.xml><?xml version="1.0" encoding="utf-8"?>
<worksheet xmlns="http://schemas.openxmlformats.org/spreadsheetml/2006/main" xmlns:r="http://schemas.openxmlformats.org/officeDocument/2006/relationships">
  <dimension ref="A1:F27"/>
  <sheetViews>
    <sheetView workbookViewId="0">
      <selection activeCell="B1" sqref="B1:F1"/>
    </sheetView>
  </sheetViews>
  <sheetFormatPr defaultRowHeight="13.2"/>
  <cols>
    <col min="1" max="1" width="15.6640625" style="147" customWidth="1"/>
    <col min="2" max="2" width="48.88671875" style="147" customWidth="1"/>
    <col min="3" max="3" width="14.109375" style="147" customWidth="1"/>
    <col min="4" max="256" width="8.88671875" style="147"/>
    <col min="257" max="257" width="15.6640625" style="147" customWidth="1"/>
    <col min="258" max="258" width="48.88671875" style="147" customWidth="1"/>
    <col min="259" max="259" width="14.109375" style="147" customWidth="1"/>
    <col min="260" max="512" width="8.88671875" style="147"/>
    <col min="513" max="513" width="15.6640625" style="147" customWidth="1"/>
    <col min="514" max="514" width="48.88671875" style="147" customWidth="1"/>
    <col min="515" max="515" width="14.109375" style="147" customWidth="1"/>
    <col min="516" max="768" width="8.88671875" style="147"/>
    <col min="769" max="769" width="15.6640625" style="147" customWidth="1"/>
    <col min="770" max="770" width="48.88671875" style="147" customWidth="1"/>
    <col min="771" max="771" width="14.109375" style="147" customWidth="1"/>
    <col min="772" max="1024" width="8.88671875" style="147"/>
    <col min="1025" max="1025" width="15.6640625" style="147" customWidth="1"/>
    <col min="1026" max="1026" width="48.88671875" style="147" customWidth="1"/>
    <col min="1027" max="1027" width="14.109375" style="147" customWidth="1"/>
    <col min="1028" max="1280" width="8.88671875" style="147"/>
    <col min="1281" max="1281" width="15.6640625" style="147" customWidth="1"/>
    <col min="1282" max="1282" width="48.88671875" style="147" customWidth="1"/>
    <col min="1283" max="1283" width="14.109375" style="147" customWidth="1"/>
    <col min="1284" max="1536" width="8.88671875" style="147"/>
    <col min="1537" max="1537" width="15.6640625" style="147" customWidth="1"/>
    <col min="1538" max="1538" width="48.88671875" style="147" customWidth="1"/>
    <col min="1539" max="1539" width="14.109375" style="147" customWidth="1"/>
    <col min="1540" max="1792" width="8.88671875" style="147"/>
    <col min="1793" max="1793" width="15.6640625" style="147" customWidth="1"/>
    <col min="1794" max="1794" width="48.88671875" style="147" customWidth="1"/>
    <col min="1795" max="1795" width="14.109375" style="147" customWidth="1"/>
    <col min="1796" max="2048" width="8.88671875" style="147"/>
    <col min="2049" max="2049" width="15.6640625" style="147" customWidth="1"/>
    <col min="2050" max="2050" width="48.88671875" style="147" customWidth="1"/>
    <col min="2051" max="2051" width="14.109375" style="147" customWidth="1"/>
    <col min="2052" max="2304" width="8.88671875" style="147"/>
    <col min="2305" max="2305" width="15.6640625" style="147" customWidth="1"/>
    <col min="2306" max="2306" width="48.88671875" style="147" customWidth="1"/>
    <col min="2307" max="2307" width="14.109375" style="147" customWidth="1"/>
    <col min="2308" max="2560" width="8.88671875" style="147"/>
    <col min="2561" max="2561" width="15.6640625" style="147" customWidth="1"/>
    <col min="2562" max="2562" width="48.88671875" style="147" customWidth="1"/>
    <col min="2563" max="2563" width="14.109375" style="147" customWidth="1"/>
    <col min="2564" max="2816" width="8.88671875" style="147"/>
    <col min="2817" max="2817" width="15.6640625" style="147" customWidth="1"/>
    <col min="2818" max="2818" width="48.88671875" style="147" customWidth="1"/>
    <col min="2819" max="2819" width="14.109375" style="147" customWidth="1"/>
    <col min="2820" max="3072" width="8.88671875" style="147"/>
    <col min="3073" max="3073" width="15.6640625" style="147" customWidth="1"/>
    <col min="3074" max="3074" width="48.88671875" style="147" customWidth="1"/>
    <col min="3075" max="3075" width="14.109375" style="147" customWidth="1"/>
    <col min="3076" max="3328" width="8.88671875" style="147"/>
    <col min="3329" max="3329" width="15.6640625" style="147" customWidth="1"/>
    <col min="3330" max="3330" width="48.88671875" style="147" customWidth="1"/>
    <col min="3331" max="3331" width="14.109375" style="147" customWidth="1"/>
    <col min="3332" max="3584" width="8.88671875" style="147"/>
    <col min="3585" max="3585" width="15.6640625" style="147" customWidth="1"/>
    <col min="3586" max="3586" width="48.88671875" style="147" customWidth="1"/>
    <col min="3587" max="3587" width="14.109375" style="147" customWidth="1"/>
    <col min="3588" max="3840" width="8.88671875" style="147"/>
    <col min="3841" max="3841" width="15.6640625" style="147" customWidth="1"/>
    <col min="3842" max="3842" width="48.88671875" style="147" customWidth="1"/>
    <col min="3843" max="3843" width="14.109375" style="147" customWidth="1"/>
    <col min="3844" max="4096" width="8.88671875" style="147"/>
    <col min="4097" max="4097" width="15.6640625" style="147" customWidth="1"/>
    <col min="4098" max="4098" width="48.88671875" style="147" customWidth="1"/>
    <col min="4099" max="4099" width="14.109375" style="147" customWidth="1"/>
    <col min="4100" max="4352" width="8.88671875" style="147"/>
    <col min="4353" max="4353" width="15.6640625" style="147" customWidth="1"/>
    <col min="4354" max="4354" width="48.88671875" style="147" customWidth="1"/>
    <col min="4355" max="4355" width="14.109375" style="147" customWidth="1"/>
    <col min="4356" max="4608" width="8.88671875" style="147"/>
    <col min="4609" max="4609" width="15.6640625" style="147" customWidth="1"/>
    <col min="4610" max="4610" width="48.88671875" style="147" customWidth="1"/>
    <col min="4611" max="4611" width="14.109375" style="147" customWidth="1"/>
    <col min="4612" max="4864" width="8.88671875" style="147"/>
    <col min="4865" max="4865" width="15.6640625" style="147" customWidth="1"/>
    <col min="4866" max="4866" width="48.88671875" style="147" customWidth="1"/>
    <col min="4867" max="4867" width="14.109375" style="147" customWidth="1"/>
    <col min="4868" max="5120" width="8.88671875" style="147"/>
    <col min="5121" max="5121" width="15.6640625" style="147" customWidth="1"/>
    <col min="5122" max="5122" width="48.88671875" style="147" customWidth="1"/>
    <col min="5123" max="5123" width="14.109375" style="147" customWidth="1"/>
    <col min="5124" max="5376" width="8.88671875" style="147"/>
    <col min="5377" max="5377" width="15.6640625" style="147" customWidth="1"/>
    <col min="5378" max="5378" width="48.88671875" style="147" customWidth="1"/>
    <col min="5379" max="5379" width="14.109375" style="147" customWidth="1"/>
    <col min="5380" max="5632" width="8.88671875" style="147"/>
    <col min="5633" max="5633" width="15.6640625" style="147" customWidth="1"/>
    <col min="5634" max="5634" width="48.88671875" style="147" customWidth="1"/>
    <col min="5635" max="5635" width="14.109375" style="147" customWidth="1"/>
    <col min="5636" max="5888" width="8.88671875" style="147"/>
    <col min="5889" max="5889" width="15.6640625" style="147" customWidth="1"/>
    <col min="5890" max="5890" width="48.88671875" style="147" customWidth="1"/>
    <col min="5891" max="5891" width="14.109375" style="147" customWidth="1"/>
    <col min="5892" max="6144" width="8.88671875" style="147"/>
    <col min="6145" max="6145" width="15.6640625" style="147" customWidth="1"/>
    <col min="6146" max="6146" width="48.88671875" style="147" customWidth="1"/>
    <col min="6147" max="6147" width="14.109375" style="147" customWidth="1"/>
    <col min="6148" max="6400" width="8.88671875" style="147"/>
    <col min="6401" max="6401" width="15.6640625" style="147" customWidth="1"/>
    <col min="6402" max="6402" width="48.88671875" style="147" customWidth="1"/>
    <col min="6403" max="6403" width="14.109375" style="147" customWidth="1"/>
    <col min="6404" max="6656" width="8.88671875" style="147"/>
    <col min="6657" max="6657" width="15.6640625" style="147" customWidth="1"/>
    <col min="6658" max="6658" width="48.88671875" style="147" customWidth="1"/>
    <col min="6659" max="6659" width="14.109375" style="147" customWidth="1"/>
    <col min="6660" max="6912" width="8.88671875" style="147"/>
    <col min="6913" max="6913" width="15.6640625" style="147" customWidth="1"/>
    <col min="6914" max="6914" width="48.88671875" style="147" customWidth="1"/>
    <col min="6915" max="6915" width="14.109375" style="147" customWidth="1"/>
    <col min="6916" max="7168" width="8.88671875" style="147"/>
    <col min="7169" max="7169" width="15.6640625" style="147" customWidth="1"/>
    <col min="7170" max="7170" width="48.88671875" style="147" customWidth="1"/>
    <col min="7171" max="7171" width="14.109375" style="147" customWidth="1"/>
    <col min="7172" max="7424" width="8.88671875" style="147"/>
    <col min="7425" max="7425" width="15.6640625" style="147" customWidth="1"/>
    <col min="7426" max="7426" width="48.88671875" style="147" customWidth="1"/>
    <col min="7427" max="7427" width="14.109375" style="147" customWidth="1"/>
    <col min="7428" max="7680" width="8.88671875" style="147"/>
    <col min="7681" max="7681" width="15.6640625" style="147" customWidth="1"/>
    <col min="7682" max="7682" width="48.88671875" style="147" customWidth="1"/>
    <col min="7683" max="7683" width="14.109375" style="147" customWidth="1"/>
    <col min="7684" max="7936" width="8.88671875" style="147"/>
    <col min="7937" max="7937" width="15.6640625" style="147" customWidth="1"/>
    <col min="7938" max="7938" width="48.88671875" style="147" customWidth="1"/>
    <col min="7939" max="7939" width="14.109375" style="147" customWidth="1"/>
    <col min="7940" max="8192" width="8.88671875" style="147"/>
    <col min="8193" max="8193" width="15.6640625" style="147" customWidth="1"/>
    <col min="8194" max="8194" width="48.88671875" style="147" customWidth="1"/>
    <col min="8195" max="8195" width="14.109375" style="147" customWidth="1"/>
    <col min="8196" max="8448" width="8.88671875" style="147"/>
    <col min="8449" max="8449" width="15.6640625" style="147" customWidth="1"/>
    <col min="8450" max="8450" width="48.88671875" style="147" customWidth="1"/>
    <col min="8451" max="8451" width="14.109375" style="147" customWidth="1"/>
    <col min="8452" max="8704" width="8.88671875" style="147"/>
    <col min="8705" max="8705" width="15.6640625" style="147" customWidth="1"/>
    <col min="8706" max="8706" width="48.88671875" style="147" customWidth="1"/>
    <col min="8707" max="8707" width="14.109375" style="147" customWidth="1"/>
    <col min="8708" max="8960" width="8.88671875" style="147"/>
    <col min="8961" max="8961" width="15.6640625" style="147" customWidth="1"/>
    <col min="8962" max="8962" width="48.88671875" style="147" customWidth="1"/>
    <col min="8963" max="8963" width="14.109375" style="147" customWidth="1"/>
    <col min="8964" max="9216" width="8.88671875" style="147"/>
    <col min="9217" max="9217" width="15.6640625" style="147" customWidth="1"/>
    <col min="9218" max="9218" width="48.88671875" style="147" customWidth="1"/>
    <col min="9219" max="9219" width="14.109375" style="147" customWidth="1"/>
    <col min="9220" max="9472" width="8.88671875" style="147"/>
    <col min="9473" max="9473" width="15.6640625" style="147" customWidth="1"/>
    <col min="9474" max="9474" width="48.88671875" style="147" customWidth="1"/>
    <col min="9475" max="9475" width="14.109375" style="147" customWidth="1"/>
    <col min="9476" max="9728" width="8.88671875" style="147"/>
    <col min="9729" max="9729" width="15.6640625" style="147" customWidth="1"/>
    <col min="9730" max="9730" width="48.88671875" style="147" customWidth="1"/>
    <col min="9731" max="9731" width="14.109375" style="147" customWidth="1"/>
    <col min="9732" max="9984" width="8.88671875" style="147"/>
    <col min="9985" max="9985" width="15.6640625" style="147" customWidth="1"/>
    <col min="9986" max="9986" width="48.88671875" style="147" customWidth="1"/>
    <col min="9987" max="9987" width="14.109375" style="147" customWidth="1"/>
    <col min="9988" max="10240" width="8.88671875" style="147"/>
    <col min="10241" max="10241" width="15.6640625" style="147" customWidth="1"/>
    <col min="10242" max="10242" width="48.88671875" style="147" customWidth="1"/>
    <col min="10243" max="10243" width="14.109375" style="147" customWidth="1"/>
    <col min="10244" max="10496" width="8.88671875" style="147"/>
    <col min="10497" max="10497" width="15.6640625" style="147" customWidth="1"/>
    <col min="10498" max="10498" width="48.88671875" style="147" customWidth="1"/>
    <col min="10499" max="10499" width="14.109375" style="147" customWidth="1"/>
    <col min="10500" max="10752" width="8.88671875" style="147"/>
    <col min="10753" max="10753" width="15.6640625" style="147" customWidth="1"/>
    <col min="10754" max="10754" width="48.88671875" style="147" customWidth="1"/>
    <col min="10755" max="10755" width="14.109375" style="147" customWidth="1"/>
    <col min="10756" max="11008" width="8.88671875" style="147"/>
    <col min="11009" max="11009" width="15.6640625" style="147" customWidth="1"/>
    <col min="11010" max="11010" width="48.88671875" style="147" customWidth="1"/>
    <col min="11011" max="11011" width="14.109375" style="147" customWidth="1"/>
    <col min="11012" max="11264" width="8.88671875" style="147"/>
    <col min="11265" max="11265" width="15.6640625" style="147" customWidth="1"/>
    <col min="11266" max="11266" width="48.88671875" style="147" customWidth="1"/>
    <col min="11267" max="11267" width="14.109375" style="147" customWidth="1"/>
    <col min="11268" max="11520" width="8.88671875" style="147"/>
    <col min="11521" max="11521" width="15.6640625" style="147" customWidth="1"/>
    <col min="11522" max="11522" width="48.88671875" style="147" customWidth="1"/>
    <col min="11523" max="11523" width="14.109375" style="147" customWidth="1"/>
    <col min="11524" max="11776" width="8.88671875" style="147"/>
    <col min="11777" max="11777" width="15.6640625" style="147" customWidth="1"/>
    <col min="11778" max="11778" width="48.88671875" style="147" customWidth="1"/>
    <col min="11779" max="11779" width="14.109375" style="147" customWidth="1"/>
    <col min="11780" max="12032" width="8.88671875" style="147"/>
    <col min="12033" max="12033" width="15.6640625" style="147" customWidth="1"/>
    <col min="12034" max="12034" width="48.88671875" style="147" customWidth="1"/>
    <col min="12035" max="12035" width="14.109375" style="147" customWidth="1"/>
    <col min="12036" max="12288" width="8.88671875" style="147"/>
    <col min="12289" max="12289" width="15.6640625" style="147" customWidth="1"/>
    <col min="12290" max="12290" width="48.88671875" style="147" customWidth="1"/>
    <col min="12291" max="12291" width="14.109375" style="147" customWidth="1"/>
    <col min="12292" max="12544" width="8.88671875" style="147"/>
    <col min="12545" max="12545" width="15.6640625" style="147" customWidth="1"/>
    <col min="12546" max="12546" width="48.88671875" style="147" customWidth="1"/>
    <col min="12547" max="12547" width="14.109375" style="147" customWidth="1"/>
    <col min="12548" max="12800" width="8.88671875" style="147"/>
    <col min="12801" max="12801" width="15.6640625" style="147" customWidth="1"/>
    <col min="12802" max="12802" width="48.88671875" style="147" customWidth="1"/>
    <col min="12803" max="12803" width="14.109375" style="147" customWidth="1"/>
    <col min="12804" max="13056" width="8.88671875" style="147"/>
    <col min="13057" max="13057" width="15.6640625" style="147" customWidth="1"/>
    <col min="13058" max="13058" width="48.88671875" style="147" customWidth="1"/>
    <col min="13059" max="13059" width="14.109375" style="147" customWidth="1"/>
    <col min="13060" max="13312" width="8.88671875" style="147"/>
    <col min="13313" max="13313" width="15.6640625" style="147" customWidth="1"/>
    <col min="13314" max="13314" width="48.88671875" style="147" customWidth="1"/>
    <col min="13315" max="13315" width="14.109375" style="147" customWidth="1"/>
    <col min="13316" max="13568" width="8.88671875" style="147"/>
    <col min="13569" max="13569" width="15.6640625" style="147" customWidth="1"/>
    <col min="13570" max="13570" width="48.88671875" style="147" customWidth="1"/>
    <col min="13571" max="13571" width="14.109375" style="147" customWidth="1"/>
    <col min="13572" max="13824" width="8.88671875" style="147"/>
    <col min="13825" max="13825" width="15.6640625" style="147" customWidth="1"/>
    <col min="13826" max="13826" width="48.88671875" style="147" customWidth="1"/>
    <col min="13827" max="13827" width="14.109375" style="147" customWidth="1"/>
    <col min="13828" max="14080" width="8.88671875" style="147"/>
    <col min="14081" max="14081" width="15.6640625" style="147" customWidth="1"/>
    <col min="14082" max="14082" width="48.88671875" style="147" customWidth="1"/>
    <col min="14083" max="14083" width="14.109375" style="147" customWidth="1"/>
    <col min="14084" max="14336" width="8.88671875" style="147"/>
    <col min="14337" max="14337" width="15.6640625" style="147" customWidth="1"/>
    <col min="14338" max="14338" width="48.88671875" style="147" customWidth="1"/>
    <col min="14339" max="14339" width="14.109375" style="147" customWidth="1"/>
    <col min="14340" max="14592" width="8.88671875" style="147"/>
    <col min="14593" max="14593" width="15.6640625" style="147" customWidth="1"/>
    <col min="14594" max="14594" width="48.88671875" style="147" customWidth="1"/>
    <col min="14595" max="14595" width="14.109375" style="147" customWidth="1"/>
    <col min="14596" max="14848" width="8.88671875" style="147"/>
    <col min="14849" max="14849" width="15.6640625" style="147" customWidth="1"/>
    <col min="14850" max="14850" width="48.88671875" style="147" customWidth="1"/>
    <col min="14851" max="14851" width="14.109375" style="147" customWidth="1"/>
    <col min="14852" max="15104" width="8.88671875" style="147"/>
    <col min="15105" max="15105" width="15.6640625" style="147" customWidth="1"/>
    <col min="15106" max="15106" width="48.88671875" style="147" customWidth="1"/>
    <col min="15107" max="15107" width="14.109375" style="147" customWidth="1"/>
    <col min="15108" max="15360" width="8.88671875" style="147"/>
    <col min="15361" max="15361" width="15.6640625" style="147" customWidth="1"/>
    <col min="15362" max="15362" width="48.88671875" style="147" customWidth="1"/>
    <col min="15363" max="15363" width="14.109375" style="147" customWidth="1"/>
    <col min="15364" max="15616" width="8.88671875" style="147"/>
    <col min="15617" max="15617" width="15.6640625" style="147" customWidth="1"/>
    <col min="15618" max="15618" width="48.88671875" style="147" customWidth="1"/>
    <col min="15619" max="15619" width="14.109375" style="147" customWidth="1"/>
    <col min="15620" max="15872" width="8.88671875" style="147"/>
    <col min="15873" max="15873" width="15.6640625" style="147" customWidth="1"/>
    <col min="15874" max="15874" width="48.88671875" style="147" customWidth="1"/>
    <col min="15875" max="15875" width="14.109375" style="147" customWidth="1"/>
    <col min="15876" max="16128" width="8.88671875" style="147"/>
    <col min="16129" max="16129" width="15.6640625" style="147" customWidth="1"/>
    <col min="16130" max="16130" width="48.88671875" style="147" customWidth="1"/>
    <col min="16131" max="16131" width="14.109375" style="147" customWidth="1"/>
    <col min="16132" max="16384" width="8.88671875" style="147"/>
  </cols>
  <sheetData>
    <row r="1" spans="1:6" ht="54.6" customHeight="1">
      <c r="B1" s="272" t="s">
        <v>748</v>
      </c>
      <c r="C1" s="272"/>
      <c r="D1" s="272"/>
      <c r="E1" s="272"/>
      <c r="F1" s="272"/>
    </row>
    <row r="2" spans="1:6">
      <c r="A2" s="243"/>
      <c r="B2" s="317" t="s">
        <v>4023</v>
      </c>
      <c r="C2" s="317"/>
    </row>
    <row r="3" spans="1:6">
      <c r="A3" s="51"/>
      <c r="B3" s="51"/>
      <c r="C3" s="242"/>
    </row>
    <row r="4" spans="1:6" ht="30" customHeight="1">
      <c r="A4" s="327" t="s">
        <v>4024</v>
      </c>
      <c r="B4" s="327"/>
      <c r="C4" s="241"/>
    </row>
    <row r="5" spans="1:6">
      <c r="A5" s="328" t="s">
        <v>4025</v>
      </c>
      <c r="B5" s="328"/>
      <c r="C5" s="328"/>
    </row>
    <row r="6" spans="1:6">
      <c r="A6" s="265" t="s">
        <v>545</v>
      </c>
      <c r="B6" s="266" t="s">
        <v>3803</v>
      </c>
      <c r="C6" s="267" t="s">
        <v>3802</v>
      </c>
    </row>
    <row r="7" spans="1:6">
      <c r="A7" s="268" t="s">
        <v>4026</v>
      </c>
      <c r="B7" s="268" t="s">
        <v>3919</v>
      </c>
      <c r="C7" s="56">
        <v>157448</v>
      </c>
    </row>
    <row r="8" spans="1:6">
      <c r="A8" s="268" t="s">
        <v>4027</v>
      </c>
      <c r="B8" s="268" t="s">
        <v>3917</v>
      </c>
      <c r="C8" s="56">
        <v>75058.8</v>
      </c>
      <c r="D8" s="269"/>
    </row>
    <row r="9" spans="1:6" ht="26.4">
      <c r="A9" s="268" t="s">
        <v>4028</v>
      </c>
      <c r="B9" s="268" t="s">
        <v>4029</v>
      </c>
      <c r="C9" s="270">
        <v>8201.7999999999993</v>
      </c>
    </row>
    <row r="10" spans="1:6">
      <c r="A10" s="268" t="s">
        <v>4030</v>
      </c>
      <c r="B10" s="268" t="s">
        <v>4031</v>
      </c>
      <c r="C10" s="270">
        <v>10951.7</v>
      </c>
    </row>
    <row r="11" spans="1:6" ht="26.4">
      <c r="A11" s="268" t="s">
        <v>4032</v>
      </c>
      <c r="B11" s="268" t="s">
        <v>4033</v>
      </c>
      <c r="C11" s="270">
        <v>14316.6</v>
      </c>
    </row>
    <row r="12" spans="1:6" ht="31.5" customHeight="1">
      <c r="A12" s="268" t="s">
        <v>4034</v>
      </c>
      <c r="B12" s="268" t="s">
        <v>4035</v>
      </c>
      <c r="C12" s="270">
        <v>18119.5</v>
      </c>
    </row>
    <row r="13" spans="1:6">
      <c r="A13" s="268" t="s">
        <v>4036</v>
      </c>
      <c r="B13" s="268" t="s">
        <v>4037</v>
      </c>
      <c r="C13" s="270">
        <v>5620.6</v>
      </c>
    </row>
    <row r="14" spans="1:6">
      <c r="A14" s="268" t="s">
        <v>4038</v>
      </c>
      <c r="B14" s="268" t="s">
        <v>4039</v>
      </c>
      <c r="C14" s="270">
        <v>26306.2</v>
      </c>
    </row>
    <row r="15" spans="1:6">
      <c r="A15" s="268" t="s">
        <v>4040</v>
      </c>
      <c r="B15" s="268" t="s">
        <v>4041</v>
      </c>
      <c r="C15" s="270">
        <v>39074.800000000003</v>
      </c>
    </row>
    <row r="16" spans="1:6" ht="15.75" customHeight="1">
      <c r="A16" s="268" t="s">
        <v>4042</v>
      </c>
      <c r="B16" s="268" t="s">
        <v>4043</v>
      </c>
      <c r="C16" s="270">
        <v>9806.2000000000007</v>
      </c>
    </row>
    <row r="17" spans="1:3">
      <c r="A17" s="268" t="s">
        <v>4044</v>
      </c>
      <c r="B17" s="268" t="s">
        <v>4045</v>
      </c>
      <c r="C17" s="270">
        <v>23611.8</v>
      </c>
    </row>
    <row r="18" spans="1:3">
      <c r="A18" s="268" t="s">
        <v>4046</v>
      </c>
      <c r="B18" s="268" t="s">
        <v>4047</v>
      </c>
      <c r="C18" s="270">
        <v>8629.1</v>
      </c>
    </row>
    <row r="19" spans="1:3" ht="15.75" customHeight="1">
      <c r="A19" s="268" t="s">
        <v>4048</v>
      </c>
      <c r="B19" s="268" t="s">
        <v>4049</v>
      </c>
      <c r="C19" s="270">
        <v>1685.6</v>
      </c>
    </row>
    <row r="20" spans="1:3">
      <c r="A20" s="268" t="s">
        <v>4050</v>
      </c>
      <c r="B20" s="268" t="s">
        <v>4051</v>
      </c>
      <c r="C20" s="270">
        <v>11258.6</v>
      </c>
    </row>
    <row r="21" spans="1:3">
      <c r="A21" s="268" t="s">
        <v>4052</v>
      </c>
      <c r="B21" s="268" t="s">
        <v>4053</v>
      </c>
      <c r="C21" s="270">
        <v>7986.6</v>
      </c>
    </row>
    <row r="22" spans="1:3" ht="18" customHeight="1">
      <c r="A22" s="268" t="s">
        <v>4054</v>
      </c>
      <c r="B22" s="268" t="s">
        <v>4055</v>
      </c>
      <c r="C22" s="270">
        <v>41358.800000000003</v>
      </c>
    </row>
    <row r="23" spans="1:3">
      <c r="A23" s="268" t="s">
        <v>4056</v>
      </c>
      <c r="B23" s="268" t="s">
        <v>4057</v>
      </c>
      <c r="C23" s="270">
        <v>1707.6</v>
      </c>
    </row>
    <row r="24" spans="1:3">
      <c r="A24" s="271" t="s">
        <v>4058</v>
      </c>
      <c r="B24" s="271" t="s">
        <v>4059</v>
      </c>
      <c r="C24" s="270">
        <v>6282.4</v>
      </c>
    </row>
    <row r="25" spans="1:3" ht="26.4">
      <c r="A25" s="268" t="s">
        <v>4060</v>
      </c>
      <c r="B25" s="268" t="s">
        <v>4061</v>
      </c>
      <c r="C25" s="270">
        <v>1685.6</v>
      </c>
    </row>
    <row r="26" spans="1:3">
      <c r="A26" s="268" t="s">
        <v>4062</v>
      </c>
      <c r="B26" s="268" t="s">
        <v>4063</v>
      </c>
      <c r="C26" s="270">
        <v>9836.6</v>
      </c>
    </row>
    <row r="27" spans="1:3">
      <c r="A27" s="268" t="s">
        <v>4064</v>
      </c>
      <c r="B27" s="268" t="s">
        <v>4065</v>
      </c>
      <c r="C27" s="270">
        <v>20164.099999999999</v>
      </c>
    </row>
  </sheetData>
  <mergeCells count="4">
    <mergeCell ref="B2:C2"/>
    <mergeCell ref="A4:B4"/>
    <mergeCell ref="A5:C5"/>
    <mergeCell ref="B1:F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10</vt:i4>
      </vt:variant>
    </vt:vector>
  </HeadingPairs>
  <TitlesOfParts>
    <vt:vector size="20" baseType="lpstr">
      <vt:lpstr>прил 4раздел 1</vt:lpstr>
      <vt:lpstr>прил 4 раздел 2 </vt:lpstr>
      <vt:lpstr>раздел 1( прил 5) </vt:lpstr>
      <vt:lpstr> раздел 2 (прил 5) </vt:lpstr>
      <vt:lpstr>Прил. 8</vt:lpstr>
      <vt:lpstr>Прил.9</vt:lpstr>
      <vt:lpstr>Прил10 раздел 1  (2)</vt:lpstr>
      <vt:lpstr>Прил10 раздел 2</vt:lpstr>
      <vt:lpstr>Прил10 раздел 3</vt:lpstr>
      <vt:lpstr>прил 10 раздел 4 выез бр</vt:lpstr>
      <vt:lpstr>' раздел 2 (прил 5) '!Заголовки_для_печати</vt:lpstr>
      <vt:lpstr>'прил 4 раздел 2 '!Заголовки_для_печати</vt:lpstr>
      <vt:lpstr>'прил 4раздел 1'!Заголовки_для_печати</vt:lpstr>
      <vt:lpstr>'Прил10 раздел 1  (2)'!Заголовки_для_печати</vt:lpstr>
      <vt:lpstr>'Прил10 раздел 2'!Заголовки_для_печати</vt:lpstr>
      <vt:lpstr>'Прил10 раздел 3'!Заголовки_для_печати</vt:lpstr>
      <vt:lpstr>'раздел 1( прил 5) '!Заголовки_для_печати</vt:lpstr>
      <vt:lpstr>'прил 4 раздел 2 '!Область_печати</vt:lpstr>
      <vt:lpstr>'прил 4раздел 1'!Область_печати</vt:lpstr>
      <vt:lpstr>'раздел 1( прил 5)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ovostretsova</cp:lastModifiedBy>
  <cp:lastPrinted>2024-09-11T13:01:14Z</cp:lastPrinted>
  <dcterms:created xsi:type="dcterms:W3CDTF">2011-07-04T07:56:07Z</dcterms:created>
  <dcterms:modified xsi:type="dcterms:W3CDTF">2024-09-19T09:29:57Z</dcterms:modified>
</cp:coreProperties>
</file>